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Z:\2023\004 - Licitação\000 - 2023 - Pavimentacao 14km PA Sao Pedro\001 - Licitação\003 - Projetos\Projetos\Planilha Orcamentaria\"/>
    </mc:Choice>
  </mc:AlternateContent>
  <bookViews>
    <workbookView xWindow="0" yWindow="0" windowWidth="20370" windowHeight="11670" tabRatio="929"/>
  </bookViews>
  <sheets>
    <sheet name="RESUMO" sheetId="68" r:id="rId1"/>
    <sheet name="Orçamento" sheetId="10" r:id="rId2"/>
    <sheet name="CRONO" sheetId="130" r:id="rId3"/>
    <sheet name="BDI" sheetId="17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</externalReferences>
  <definedNames>
    <definedName name="\1" localSheetId="3">[1]PLMUSEU!#REF!</definedName>
    <definedName name="\1">[1]PLMUSEU!#REF!</definedName>
    <definedName name="\c" localSheetId="3">[1]PLMUSEU!#REF!</definedName>
    <definedName name="\c">[1]PLMUSEU!#REF!</definedName>
    <definedName name="\I" localSheetId="3">#REF!</definedName>
    <definedName name="\I">#REF!</definedName>
    <definedName name="\S" localSheetId="3">[2]COMPOS1!#REF!</definedName>
    <definedName name="\S">[2]COMPOS1!#REF!</definedName>
    <definedName name="\x" localSheetId="3">[1]PLMUSEU!#REF!</definedName>
    <definedName name="\x">[1]PLMUSEU!#REF!</definedName>
    <definedName name="\z" localSheetId="3">[1]PLMUSEU!#REF!</definedName>
    <definedName name="\z">[1]PLMUSEU!#REF!</definedName>
    <definedName name="___________________OUT98" localSheetId="3" hidden="1">{#N/A,#N/A,TRUE,"Serviços"}</definedName>
    <definedName name="___________________OUT98" localSheetId="2" hidden="1">{#N/A,#N/A,TRUE,"Serviços"}</definedName>
    <definedName name="___________________OUT98" hidden="1">{#N/A,#N/A,TRUE,"Serviços"}</definedName>
    <definedName name="__________________OUT98" localSheetId="3" hidden="1">{#N/A,#N/A,TRUE,"Serviços"}</definedName>
    <definedName name="__________________OUT98" localSheetId="2" hidden="1">{#N/A,#N/A,TRUE,"Serviços"}</definedName>
    <definedName name="__________________OUT98" hidden="1">{#N/A,#N/A,TRUE,"Serviços"}</definedName>
    <definedName name="_________________OUT98" localSheetId="3" hidden="1">{#N/A,#N/A,TRUE,"Serviços"}</definedName>
    <definedName name="_________________OUT98" localSheetId="2" hidden="1">{#N/A,#N/A,TRUE,"Serviços"}</definedName>
    <definedName name="_________________OUT98" hidden="1">{#N/A,#N/A,TRUE,"Serviços"}</definedName>
    <definedName name="________________OUT98" localSheetId="3" hidden="1">{#N/A,#N/A,TRUE,"Serviços"}</definedName>
    <definedName name="________________OUT98" localSheetId="2" hidden="1">{#N/A,#N/A,TRUE,"Serviços"}</definedName>
    <definedName name="________________OUT98" hidden="1">{#N/A,#N/A,TRUE,"Serviços"}</definedName>
    <definedName name="_______________OUT98" localSheetId="3">#REF!</definedName>
    <definedName name="_______________OUT98">#REF!</definedName>
    <definedName name="_______________Rbv1">'[3]Página 16'!$C$3:$C$7</definedName>
    <definedName name="______________mem2">'[4]Mat Asf'!$H$37</definedName>
    <definedName name="______________OUT98" localSheetId="3">#REF!</definedName>
    <definedName name="______________OUT98">#REF!</definedName>
    <definedName name="______________Rbv1">'[3]Página 16'!$C$3:$C$7</definedName>
    <definedName name="_____________OUT98" localSheetId="3" hidden="1">{#N/A,#N/A,TRUE,"Serviços"}</definedName>
    <definedName name="_____________OUT98" localSheetId="2" hidden="1">{#N/A,#N/A,TRUE,"Serviços"}</definedName>
    <definedName name="_____________OUT98" hidden="1">{#N/A,#N/A,TRUE,"Serviços"}</definedName>
    <definedName name="_____________Rbv1">'[3]Página 16'!$C$3:$C$7</definedName>
    <definedName name="____________mem2">'[4]Mat Asf'!$H$37</definedName>
    <definedName name="____________OUT98" localSheetId="3" hidden="1">{#N/A,#N/A,TRUE,"Serviços"}</definedName>
    <definedName name="____________OUT98" localSheetId="2" hidden="1">{#N/A,#N/A,TRUE,"Serviços"}</definedName>
    <definedName name="____________OUT98" hidden="1">{#N/A,#N/A,TRUE,"Serviços"}</definedName>
    <definedName name="____________Rbv1">'[3]Página 16'!$C$3:$C$7</definedName>
    <definedName name="___________OUT98" localSheetId="3" hidden="1">{#N/A,#N/A,TRUE,"Serviços"}</definedName>
    <definedName name="___________OUT98" localSheetId="2" hidden="1">{#N/A,#N/A,TRUE,"Serviços"}</definedName>
    <definedName name="___________OUT98" hidden="1">{#N/A,#N/A,TRUE,"Serviços"}</definedName>
    <definedName name="___________Rbv1">'[3]Página 16'!$C$3:$C$7</definedName>
    <definedName name="__________emp2">'[5]DMT modelo'!$AA$13</definedName>
    <definedName name="__________OUT98" localSheetId="3" hidden="1">{#N/A,#N/A,TRUE,"Serviços"}</definedName>
    <definedName name="__________OUT98" localSheetId="2" hidden="1">{#N/A,#N/A,TRUE,"Serviços"}</definedName>
    <definedName name="__________OUT98" hidden="1">{#N/A,#N/A,TRUE,"Serviços"}</definedName>
    <definedName name="__________r" localSheetId="3">#REF!</definedName>
    <definedName name="__________r">#REF!</definedName>
    <definedName name="__________Rbv1">'[3]Página 16'!$C$3:$C$7</definedName>
    <definedName name="_________emp2">'[5]DMT modelo'!$AA$13</definedName>
    <definedName name="_________mem2">'[4]Mat Asf'!$H$37</definedName>
    <definedName name="_________OUT98" localSheetId="3" hidden="1">{#N/A,#N/A,TRUE,"Serviços"}</definedName>
    <definedName name="_________OUT98" localSheetId="2" hidden="1">{#N/A,#N/A,TRUE,"Serviços"}</definedName>
    <definedName name="_________OUT98" hidden="1">{#N/A,#N/A,TRUE,"Serviços"}</definedName>
    <definedName name="_________PL1" localSheetId="3">#REF!</definedName>
    <definedName name="_________PL1">#REF!</definedName>
    <definedName name="_________r" localSheetId="3">#REF!</definedName>
    <definedName name="_________r">#REF!</definedName>
    <definedName name="_________Rbv1">'[3]Página 16'!$C$3:$C$7</definedName>
    <definedName name="_________reg1">[6]DADOS!$B$4</definedName>
    <definedName name="_________reg3">[7]eq!$A$2:$D$42</definedName>
    <definedName name="_________reg5">[7]mo!$A$2:$C$10</definedName>
    <definedName name="_________reg7">[6]mat!$A$2:$C$33</definedName>
    <definedName name="_________TT1">'[8]Rel-15ª med.'!$D$18</definedName>
    <definedName name="_________TT10">[9]RELATÓRIO!$D$64</definedName>
    <definedName name="_________TT100">[9]RELATÓRIO!$D$530</definedName>
    <definedName name="_________TT101">[9]RELATÓRIO!$D$535</definedName>
    <definedName name="_________TT103">[9]RELATÓRIO!$D$545</definedName>
    <definedName name="_________TT104">[9]RELATÓRIO!$D$550</definedName>
    <definedName name="_________TT105">[9]RELATÓRIO!$D$555</definedName>
    <definedName name="_________TT106">[9]RELATÓRIO!$D$560</definedName>
    <definedName name="_________TT108">[9]RELATÓRIO!$D$572</definedName>
    <definedName name="_________TT109">[9]RELATÓRIO!$D$577</definedName>
    <definedName name="_________TT11">[9]RELATÓRIO!$D$69</definedName>
    <definedName name="_________TT110">[9]RELATÓRIO!$D$582</definedName>
    <definedName name="_________TT111">[9]RELATÓRIO!$D$587</definedName>
    <definedName name="_________TT112">[9]RELATÓRIO!$D$592</definedName>
    <definedName name="_________TT113">[9]RELATÓRIO!$D$597</definedName>
    <definedName name="_________TT114">[9]RELATÓRIO!$D$602</definedName>
    <definedName name="_________TT115">[9]RELATÓRIO!$D$607</definedName>
    <definedName name="_________TT116">[9]RELATÓRIO!$D$612</definedName>
    <definedName name="_________TT117">[9]RELATÓRIO!$D$616</definedName>
    <definedName name="_________TT118">[9]RELATÓRIO!$D$621</definedName>
    <definedName name="_________TT119">[9]RELATÓRIO!$D$626</definedName>
    <definedName name="_________TT12">[9]RELATÓRIO!$D$74</definedName>
    <definedName name="_________TT120">[9]RELATÓRIO!$D$631</definedName>
    <definedName name="_________TT122">[9]RELATÓRIO!$D$641</definedName>
    <definedName name="_________TT124">[9]RELATÓRIO!$D$652</definedName>
    <definedName name="_________TT125">[9]RELATÓRIO!$D$657</definedName>
    <definedName name="_________TT126">[9]RELATÓRIO!$D$662</definedName>
    <definedName name="_________TT127">[9]RELATÓRIO!$D$667</definedName>
    <definedName name="_________TT128">[9]RELATÓRIO!$D$672</definedName>
    <definedName name="_________TT129">[9]RELATÓRIO!$D$677</definedName>
    <definedName name="_________TT13">[9]RELATÓRIO!$D$79</definedName>
    <definedName name="_________TT130">[9]RELATÓRIO!$D$682</definedName>
    <definedName name="_________TT131">[9]RELATÓRIO!$D$687</definedName>
    <definedName name="_________TT132">[9]RELATÓRIO!$D$692</definedName>
    <definedName name="_________TT133">[9]RELATÓRIO!$D$697</definedName>
    <definedName name="_________TT134">[9]RELATÓRIO!$D$702</definedName>
    <definedName name="_________TT135">[9]RELATÓRIO!$D$707</definedName>
    <definedName name="_________TT136">[9]RELATÓRIO!$D$712</definedName>
    <definedName name="_________TT137">[9]RELATÓRIO!$D$716</definedName>
    <definedName name="_________TT138">[9]RELATÓRIO!$D$721</definedName>
    <definedName name="_________TT139">[9]RELATÓRIO!$D$726</definedName>
    <definedName name="_________TT14">[9]RELATÓRIO!$D$84</definedName>
    <definedName name="_________TT140">[9]RELATÓRIO!$D$731</definedName>
    <definedName name="_________TT141">[9]RELATÓRIO!$D$736</definedName>
    <definedName name="_________TT142">[9]RELATÓRIO!$D$741</definedName>
    <definedName name="_________TT15">[9]RELATÓRIO!$D$89</definedName>
    <definedName name="_________TT16">[9]RELATÓRIO!$D$93</definedName>
    <definedName name="_________TT17">[9]RELATÓRIO!$D$98</definedName>
    <definedName name="_________tt23">'[8]Rel-15ª med.'!$D$80</definedName>
    <definedName name="_________TT24">'[8]Rel-15ª med.'!$D$85</definedName>
    <definedName name="_________TT25">[9]RELATÓRIO!$D$139</definedName>
    <definedName name="_________tt288">[9]RELATÓRIO!$D$159</definedName>
    <definedName name="_________TT29">'[8]Rel-15ª med.'!$D$100</definedName>
    <definedName name="_________TT3">'[8]Rel-15ª med.'!$D$29</definedName>
    <definedName name="_________tt300">[9]RELATÓRIO!$D$174</definedName>
    <definedName name="_________tt322">[9]RELATÓRIO!$D$189</definedName>
    <definedName name="_________TT35">[9]RELATÓRIO!$D$205</definedName>
    <definedName name="_________TT41">[9]RELATÓRIO!$D$235</definedName>
    <definedName name="_________TT42">[9]RELATÓRIO!$D$240</definedName>
    <definedName name="_________TT43">[9]RELATÓRIO!$D$245</definedName>
    <definedName name="_________TT44">[9]RELATÓRIO!$D$250</definedName>
    <definedName name="_________TT45">[9]RELATÓRIO!$D$255</definedName>
    <definedName name="_________TT46">[9]RELATÓRIO!$D$260</definedName>
    <definedName name="_________TT47">[9]RELATÓRIO!$D$265</definedName>
    <definedName name="_________TT48">[9]RELATÓRIO!$D$270</definedName>
    <definedName name="_________TT49">[9]RELATÓRIO!$D$275</definedName>
    <definedName name="_________TT50">[9]RELATÓRIO!$D$280</definedName>
    <definedName name="_________TT51">[9]RELATÓRIO!$D$285</definedName>
    <definedName name="_________TT56">[9]RELATÓRIO!$D$310</definedName>
    <definedName name="_________TT57">[9]RELATÓRIO!$D$315</definedName>
    <definedName name="_________TT58">[9]RELATÓRIO!$D$320</definedName>
    <definedName name="_________TT59">[9]RELATÓRIO!$D$325</definedName>
    <definedName name="_________TT62">[9]RELATÓRIO!$D$339</definedName>
    <definedName name="_________TT63">[9]RELATÓRIO!$D$344</definedName>
    <definedName name="_________TT64">[9]RELATÓRIO!$D$349</definedName>
    <definedName name="_________TT65">[9]RELATÓRIO!$D$354</definedName>
    <definedName name="_________TT66">[9]RELATÓRIO!$D$359</definedName>
    <definedName name="_________TT67">[9]RELATÓRIO!$D$365</definedName>
    <definedName name="_________TT68">[9]RELATÓRIO!$D$370</definedName>
    <definedName name="_________TT7">'[8]Rel-15ª med.'!$D$44</definedName>
    <definedName name="_________TT72">[9]RELATÓRIO!$D$390</definedName>
    <definedName name="_________TT73">[9]RELATÓRIO!$D$395</definedName>
    <definedName name="_________TT8">[9]RELATÓRIO!$D$53</definedName>
    <definedName name="_________TT80">[9]RELATÓRIO!$D$430</definedName>
    <definedName name="_________TT81">[9]RELATÓRIO!$D$434</definedName>
    <definedName name="_________TT82">[9]RELATÓRIO!$D$439</definedName>
    <definedName name="_________TT83">[9]RELATÓRIO!$D$444</definedName>
    <definedName name="_________TT84">[9]RELATÓRIO!$D$449</definedName>
    <definedName name="_________TT85">[9]RELATÓRIO!$D$454</definedName>
    <definedName name="_________TT86">[9]RELATÓRIO!$D$459</definedName>
    <definedName name="_________TT87">[9]RELATÓRIO!$D$464</definedName>
    <definedName name="_________TT88">[9]RELATÓRIO!$D$469</definedName>
    <definedName name="_________TT89">[9]RELATÓRIO!$D$474</definedName>
    <definedName name="_________TT9">[9]RELATÓRIO!$D$58</definedName>
    <definedName name="_________TT90">[9]RELATÓRIO!$D$479</definedName>
    <definedName name="_________TT91">[9]RELATÓRIO!$D$484</definedName>
    <definedName name="_________TT92">[9]RELATÓRIO!$D$490</definedName>
    <definedName name="_________TT93">[9]RELATÓRIO!$D$495</definedName>
    <definedName name="_________TT98">[9]RELATÓRIO!$D$520</definedName>
    <definedName name="_________TT99">[9]RELATÓRIO!$D$525</definedName>
    <definedName name="________b1" localSheetId="3" hidden="1">{#N/A,#N/A,FALSE,"MO (2)"}</definedName>
    <definedName name="________b1" hidden="1">{#N/A,#N/A,FALSE,"MO (2)"}</definedName>
    <definedName name="________Ext2" localSheetId="3">'[10]P A T O 99 B'!#REF!</definedName>
    <definedName name="________Ext2">'[10]P A T O 99 B'!#REF!</definedName>
    <definedName name="________mem2">'[4]Mat Asf'!$H$37</definedName>
    <definedName name="________oac2">'[11]RESUMO-Medição'!$P$113</definedName>
    <definedName name="________OUT98" localSheetId="3" hidden="1">{#N/A,#N/A,TRUE,"Serviços"}</definedName>
    <definedName name="________OUT98" localSheetId="2" hidden="1">{#N/A,#N/A,TRUE,"Serviços"}</definedName>
    <definedName name="________OUT98" hidden="1">{#N/A,#N/A,TRUE,"Serviços"}</definedName>
    <definedName name="________PL1" localSheetId="3">#REF!</definedName>
    <definedName name="________PL1">#REF!</definedName>
    <definedName name="________r" localSheetId="3">#REF!</definedName>
    <definedName name="________r">#REF!</definedName>
    <definedName name="________Rbv1">'[3]Página 16'!$C$3:$C$7</definedName>
    <definedName name="________reg1">[6]DADOS!$B$4</definedName>
    <definedName name="________reg3">[7]eq!$A$2:$D$42</definedName>
    <definedName name="________reg5">[7]mo!$A$2:$C$10</definedName>
    <definedName name="________reg7">[6]mat!$A$2:$C$33</definedName>
    <definedName name="________TT1">'[8]Rel-15ª med.'!$D$18</definedName>
    <definedName name="________TT10">[9]RELATÓRIO!$D$64</definedName>
    <definedName name="________TT100">[9]RELATÓRIO!$D$530</definedName>
    <definedName name="________TT101">[9]RELATÓRIO!$D$535</definedName>
    <definedName name="________TT102" localSheetId="3">'[12]Relatório-1ª med.'!#REF!</definedName>
    <definedName name="________TT102">'[12]Relatório-1ª med.'!#REF!</definedName>
    <definedName name="________TT103">[9]RELATÓRIO!$D$545</definedName>
    <definedName name="________TT104">[9]RELATÓRIO!$D$550</definedName>
    <definedName name="________TT105">[9]RELATÓRIO!$D$555</definedName>
    <definedName name="________TT106">[9]RELATÓRIO!$D$560</definedName>
    <definedName name="________TT107" localSheetId="3">'[12]Relatório-1ª med.'!#REF!</definedName>
    <definedName name="________TT107">'[12]Relatório-1ª med.'!#REF!</definedName>
    <definedName name="________TT108">[9]RELATÓRIO!$D$572</definedName>
    <definedName name="________TT109">[9]RELATÓRIO!$D$577</definedName>
    <definedName name="________TT11">[9]RELATÓRIO!$D$69</definedName>
    <definedName name="________TT110">[9]RELATÓRIO!$D$582</definedName>
    <definedName name="________TT111">[9]RELATÓRIO!$D$587</definedName>
    <definedName name="________TT112">[9]RELATÓRIO!$D$592</definedName>
    <definedName name="________TT113">[9]RELATÓRIO!$D$597</definedName>
    <definedName name="________TT114">[9]RELATÓRIO!$D$602</definedName>
    <definedName name="________TT115">[9]RELATÓRIO!$D$607</definedName>
    <definedName name="________TT116">[9]RELATÓRIO!$D$612</definedName>
    <definedName name="________TT117">[9]RELATÓRIO!$D$616</definedName>
    <definedName name="________TT118">[9]RELATÓRIO!$D$621</definedName>
    <definedName name="________TT119">[9]RELATÓRIO!$D$626</definedName>
    <definedName name="________TT12">[9]RELATÓRIO!$D$74</definedName>
    <definedName name="________TT120">[9]RELATÓRIO!$D$631</definedName>
    <definedName name="________TT121" localSheetId="3">'[12]Relatório-1ª med.'!#REF!</definedName>
    <definedName name="________TT121">'[12]Relatório-1ª med.'!#REF!</definedName>
    <definedName name="________TT122">[9]RELATÓRIO!$D$641</definedName>
    <definedName name="________TT123" localSheetId="3">'[12]Relatório-1ª med.'!#REF!</definedName>
    <definedName name="________TT123">'[12]Relatório-1ª med.'!#REF!</definedName>
    <definedName name="________TT124">[9]RELATÓRIO!$D$652</definedName>
    <definedName name="________TT125">[9]RELATÓRIO!$D$657</definedName>
    <definedName name="________TT126">[9]RELATÓRIO!$D$662</definedName>
    <definedName name="________TT127">[9]RELATÓRIO!$D$667</definedName>
    <definedName name="________TT128">[9]RELATÓRIO!$D$672</definedName>
    <definedName name="________TT129">[9]RELATÓRIO!$D$677</definedName>
    <definedName name="________TT13">[9]RELATÓRIO!$D$79</definedName>
    <definedName name="________TT130">[9]RELATÓRIO!$D$682</definedName>
    <definedName name="________TT131">[9]RELATÓRIO!$D$687</definedName>
    <definedName name="________TT132">[9]RELATÓRIO!$D$692</definedName>
    <definedName name="________TT133">[9]RELATÓRIO!$D$697</definedName>
    <definedName name="________TT134">[9]RELATÓRIO!$D$702</definedName>
    <definedName name="________TT135">[9]RELATÓRIO!$D$707</definedName>
    <definedName name="________TT136">[9]RELATÓRIO!$D$712</definedName>
    <definedName name="________TT137">[9]RELATÓRIO!$D$716</definedName>
    <definedName name="________TT138">[9]RELATÓRIO!$D$721</definedName>
    <definedName name="________TT139">[9]RELATÓRIO!$D$726</definedName>
    <definedName name="________TT14">[9]RELATÓRIO!$D$84</definedName>
    <definedName name="________TT140">[9]RELATÓRIO!$D$731</definedName>
    <definedName name="________TT141">[9]RELATÓRIO!$D$736</definedName>
    <definedName name="________TT142">[9]RELATÓRIO!$D$741</definedName>
    <definedName name="________TT15">[9]RELATÓRIO!$D$89</definedName>
    <definedName name="________TT16">[9]RELATÓRIO!$D$93</definedName>
    <definedName name="________TT17">[9]RELATÓRIO!$D$98</definedName>
    <definedName name="________TT18">[13]RELATÓRIO!$D$103</definedName>
    <definedName name="________TT19" localSheetId="3">'[12]Relatório-1ª med.'!#REF!</definedName>
    <definedName name="________TT19">'[12]Relatório-1ª med.'!#REF!</definedName>
    <definedName name="________TT20" localSheetId="3">'[12]Relatório-1ª med.'!#REF!</definedName>
    <definedName name="________TT20">'[12]Relatório-1ª med.'!#REF!</definedName>
    <definedName name="________TT21" localSheetId="3">'[12]Relatório-1ª med.'!#REF!</definedName>
    <definedName name="________TT21">'[12]Relatório-1ª med.'!#REF!</definedName>
    <definedName name="________TT22" localSheetId="3">'[12]Relatório-1ª med.'!#REF!</definedName>
    <definedName name="________TT22">'[12]Relatório-1ª med.'!#REF!</definedName>
    <definedName name="________tt23">'[8]Rel-15ª med.'!$D$80</definedName>
    <definedName name="________TT24">'[8]Rel-15ª med.'!$D$85</definedName>
    <definedName name="________TT25">[9]RELATÓRIO!$D$139</definedName>
    <definedName name="________TT26" localSheetId="3">'[12]Relatório-1ª med.'!#REF!</definedName>
    <definedName name="________TT26">'[12]Relatório-1ª med.'!#REF!</definedName>
    <definedName name="________TT27" localSheetId="3">'[12]Relatório-1ª med.'!#REF!</definedName>
    <definedName name="________TT27">'[12]Relatório-1ª med.'!#REF!</definedName>
    <definedName name="________TT28" localSheetId="3">'[12]Relatório-1ª med.'!#REF!</definedName>
    <definedName name="________TT28">'[12]Relatório-1ª med.'!#REF!</definedName>
    <definedName name="________tt288">[9]RELATÓRIO!$D$159</definedName>
    <definedName name="________TT29">'[8]Rel-15ª med.'!$D$100</definedName>
    <definedName name="________TT3">'[8]Rel-15ª med.'!$D$29</definedName>
    <definedName name="________TT30" localSheetId="3">'[12]Relatório-1ª med.'!#REF!</definedName>
    <definedName name="________TT30">'[12]Relatório-1ª med.'!#REF!</definedName>
    <definedName name="________tt300">[9]RELATÓRIO!$D$174</definedName>
    <definedName name="________TT31" localSheetId="3">'[12]Relatório-1ª med.'!#REF!</definedName>
    <definedName name="________TT31">'[12]Relatório-1ª med.'!#REF!</definedName>
    <definedName name="________TT32" localSheetId="3">'[12]Relatório-1ª med.'!#REF!</definedName>
    <definedName name="________TT32">'[12]Relatório-1ª med.'!#REF!</definedName>
    <definedName name="________tt322">[9]RELATÓRIO!$D$189</definedName>
    <definedName name="________TT33" localSheetId="3">'[12]Relatório-1ª med.'!#REF!</definedName>
    <definedName name="________TT33">'[12]Relatório-1ª med.'!#REF!</definedName>
    <definedName name="________TT34" localSheetId="3">'[12]Relatório-1ª med.'!#REF!</definedName>
    <definedName name="________TT34">'[12]Relatório-1ª med.'!#REF!</definedName>
    <definedName name="________TT35">[9]RELATÓRIO!$D$205</definedName>
    <definedName name="________TT36" localSheetId="3">'[12]Relatório-1ª med.'!#REF!</definedName>
    <definedName name="________TT36">'[12]Relatório-1ª med.'!#REF!</definedName>
    <definedName name="________TT37" localSheetId="3">'[12]Relatório-1ª med.'!#REF!</definedName>
    <definedName name="________TT37">'[12]Relatório-1ª med.'!#REF!</definedName>
    <definedName name="________TT38" localSheetId="3">'[12]Relatório-1ª med.'!#REF!</definedName>
    <definedName name="________TT38">'[12]Relatório-1ª med.'!#REF!</definedName>
    <definedName name="________TT39" localSheetId="3">'[12]Relatório-1ª med.'!#REF!</definedName>
    <definedName name="________TT39">'[12]Relatório-1ª med.'!#REF!</definedName>
    <definedName name="________TT40" localSheetId="3">'[12]Relatório-1ª med.'!#REF!</definedName>
    <definedName name="________TT40">'[12]Relatório-1ª med.'!#REF!</definedName>
    <definedName name="________TT41">[9]RELATÓRIO!$D$235</definedName>
    <definedName name="________TT42">[9]RELATÓRIO!$D$240</definedName>
    <definedName name="________TT43">[9]RELATÓRIO!$D$245</definedName>
    <definedName name="________TT44">[9]RELATÓRIO!$D$250</definedName>
    <definedName name="________TT45">[9]RELATÓRIO!$D$255</definedName>
    <definedName name="________TT46">[9]RELATÓRIO!$D$260</definedName>
    <definedName name="________TT47">[9]RELATÓRIO!$D$265</definedName>
    <definedName name="________TT48">[9]RELATÓRIO!$D$270</definedName>
    <definedName name="________TT49">[9]RELATÓRIO!$D$275</definedName>
    <definedName name="________TT5" localSheetId="3">'[12]Relatório-1ª med.'!#REF!</definedName>
    <definedName name="________TT5">'[12]Relatório-1ª med.'!#REF!</definedName>
    <definedName name="________TT50">[9]RELATÓRIO!$D$280</definedName>
    <definedName name="________TT51">[9]RELATÓRIO!$D$285</definedName>
    <definedName name="________TT52" localSheetId="3">'[12]Relatório-1ª med.'!#REF!</definedName>
    <definedName name="________TT52">'[12]Relatório-1ª med.'!#REF!</definedName>
    <definedName name="________TT53" localSheetId="3">'[12]Relatório-1ª med.'!#REF!</definedName>
    <definedName name="________TT53">'[12]Relatório-1ª med.'!#REF!</definedName>
    <definedName name="________TT54" localSheetId="3">'[12]Relatório-1ª med.'!#REF!</definedName>
    <definedName name="________TT54">'[12]Relatório-1ª med.'!#REF!</definedName>
    <definedName name="________TT55" localSheetId="3">'[12]Relatório-1ª med.'!#REF!</definedName>
    <definedName name="________TT55">'[12]Relatório-1ª med.'!#REF!</definedName>
    <definedName name="________TT56">[9]RELATÓRIO!$D$310</definedName>
    <definedName name="________TT57">[9]RELATÓRIO!$D$315</definedName>
    <definedName name="________TT58">[9]RELATÓRIO!$D$320</definedName>
    <definedName name="________TT59">[9]RELATÓRIO!$D$325</definedName>
    <definedName name="________TT6" localSheetId="3">'[12]Relatório-1ª med.'!#REF!</definedName>
    <definedName name="________TT6">'[12]Relatório-1ª med.'!#REF!</definedName>
    <definedName name="________TT60" localSheetId="3">'[12]Relatório-1ª med.'!#REF!</definedName>
    <definedName name="________TT60">'[12]Relatório-1ª med.'!#REF!</definedName>
    <definedName name="________TT61" localSheetId="3">'[12]Relatório-1ª med.'!#REF!</definedName>
    <definedName name="________TT61">'[12]Relatório-1ª med.'!#REF!</definedName>
    <definedName name="________TT62">[9]RELATÓRIO!$D$339</definedName>
    <definedName name="________TT63">[9]RELATÓRIO!$D$344</definedName>
    <definedName name="________TT64">[9]RELATÓRIO!$D$349</definedName>
    <definedName name="________TT65">[9]RELATÓRIO!$D$354</definedName>
    <definedName name="________TT66">[9]RELATÓRIO!$D$359</definedName>
    <definedName name="________TT67">[9]RELATÓRIO!$D$365</definedName>
    <definedName name="________TT68">[9]RELATÓRIO!$D$370</definedName>
    <definedName name="________TT69" localSheetId="3">'[12]Relatório-1ª med.'!#REF!</definedName>
    <definedName name="________TT69">'[12]Relatório-1ª med.'!#REF!</definedName>
    <definedName name="________TT7" localSheetId="3">'[12]Relatório-1ª med.'!#REF!</definedName>
    <definedName name="________TT7">'[12]Relatório-1ª med.'!#REF!</definedName>
    <definedName name="________TT70" localSheetId="3">'[12]Relatório-1ª med.'!#REF!</definedName>
    <definedName name="________TT70">'[12]Relatório-1ª med.'!#REF!</definedName>
    <definedName name="________TT71" localSheetId="3">'[12]Relatório-1ª med.'!#REF!</definedName>
    <definedName name="________TT71">'[12]Relatório-1ª med.'!#REF!</definedName>
    <definedName name="________TT72">[9]RELATÓRIO!$D$390</definedName>
    <definedName name="________TT73">[9]RELATÓRIO!$D$395</definedName>
    <definedName name="________TT74" localSheetId="3">'[12]Relatório-1ª med.'!#REF!</definedName>
    <definedName name="________TT74">'[12]Relatório-1ª med.'!#REF!</definedName>
    <definedName name="________TT75" localSheetId="3">'[12]Relatório-1ª med.'!#REF!</definedName>
    <definedName name="________TT75">'[12]Relatório-1ª med.'!#REF!</definedName>
    <definedName name="________TT76" localSheetId="3">'[12]Relatório-1ª med.'!#REF!</definedName>
    <definedName name="________TT76">'[12]Relatório-1ª med.'!#REF!</definedName>
    <definedName name="________TT77" localSheetId="3">'[12]Relatório-1ª med.'!#REF!</definedName>
    <definedName name="________TT77">'[12]Relatório-1ª med.'!#REF!</definedName>
    <definedName name="________TT78" localSheetId="3">'[12]Relatório-1ª med.'!#REF!</definedName>
    <definedName name="________TT78">'[12]Relatório-1ª med.'!#REF!</definedName>
    <definedName name="________TT79" localSheetId="3">'[12]Relatório-1ª med.'!#REF!</definedName>
    <definedName name="________TT79">'[12]Relatório-1ª med.'!#REF!</definedName>
    <definedName name="________TT8">[9]RELATÓRIO!$D$53</definedName>
    <definedName name="________TT80">[9]RELATÓRIO!$D$430</definedName>
    <definedName name="________TT81">[9]RELATÓRIO!$D$434</definedName>
    <definedName name="________TT82">[9]RELATÓRIO!$D$439</definedName>
    <definedName name="________TT83">[9]RELATÓRIO!$D$444</definedName>
    <definedName name="________TT84">[9]RELATÓRIO!$D$449</definedName>
    <definedName name="________TT85">[9]RELATÓRIO!$D$454</definedName>
    <definedName name="________TT86">[9]RELATÓRIO!$D$459</definedName>
    <definedName name="________TT87">[9]RELATÓRIO!$D$464</definedName>
    <definedName name="________TT88">[9]RELATÓRIO!$D$469</definedName>
    <definedName name="________TT89">[9]RELATÓRIO!$D$474</definedName>
    <definedName name="________TT9">[9]RELATÓRIO!$D$58</definedName>
    <definedName name="________TT90">[9]RELATÓRIO!$D$479</definedName>
    <definedName name="________TT91">[9]RELATÓRIO!$D$484</definedName>
    <definedName name="________TT92">[9]RELATÓRIO!$D$490</definedName>
    <definedName name="________TT93">[9]RELATÓRIO!$D$495</definedName>
    <definedName name="________TT94" localSheetId="3">'[12]Relatório-1ª med.'!#REF!</definedName>
    <definedName name="________TT94">'[12]Relatório-1ª med.'!#REF!</definedName>
    <definedName name="________TT95" localSheetId="3">'[12]Relatório-1ª med.'!#REF!</definedName>
    <definedName name="________TT95">'[12]Relatório-1ª med.'!#REF!</definedName>
    <definedName name="________TT97" localSheetId="3">'[12]Relatório-1ª med.'!#REF!</definedName>
    <definedName name="________TT97">'[12]Relatório-1ª med.'!#REF!</definedName>
    <definedName name="________TT98">[9]RELATÓRIO!$D$520</definedName>
    <definedName name="________TT99">[9]RELATÓRIO!$D$525</definedName>
    <definedName name="_______cab1" localSheetId="3">#REF!</definedName>
    <definedName name="_______cab1">#REF!</definedName>
    <definedName name="_______emp2" localSheetId="3">#REF!</definedName>
    <definedName name="_______emp2">#REF!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KM406407" localSheetId="3">#REF!</definedName>
    <definedName name="_______KM406407">#REF!</definedName>
    <definedName name="_______mem2" localSheetId="3">#REF!</definedName>
    <definedName name="_______mem2">#REF!</definedName>
    <definedName name="_______oac2" localSheetId="3">#REF!</definedName>
    <definedName name="_______oac2">#REF!</definedName>
    <definedName name="_______OUT98" localSheetId="3" hidden="1">{#N/A,#N/A,TRUE,"Serviços"}</definedName>
    <definedName name="_______OUT98" localSheetId="2" hidden="1">{#N/A,#N/A,TRUE,"Serviços"}</definedName>
    <definedName name="_______OUT98" hidden="1">{#N/A,#N/A,TRUE,"Serviços"}</definedName>
    <definedName name="_______PL1" localSheetId="3">#REF!</definedName>
    <definedName name="_______PL1">#REF!</definedName>
    <definedName name="_______r" localSheetId="3">#REF!</definedName>
    <definedName name="_______r">#REF!</definedName>
    <definedName name="_______Rbv1">'[3]Página 16'!$C$3:$C$7</definedName>
    <definedName name="_______reg1">[6]DADOS!$B$4</definedName>
    <definedName name="_______reg3">[7]eq!$A$2:$D$42</definedName>
    <definedName name="_______reg5">[7]mo!$A$2:$C$10</definedName>
    <definedName name="_______reg7">[6]mat!$A$2:$C$33</definedName>
    <definedName name="_______RET1" localSheetId="3">#REF!</definedName>
    <definedName name="_______RET1">#REF!</definedName>
    <definedName name="_______tsd4" localSheetId="3">#REF!</definedName>
    <definedName name="_______tsd4">#REF!</definedName>
    <definedName name="_______TT1">[13]RELATÓRIO!$D$18</definedName>
    <definedName name="_______TT10">[13]RELATÓRIO!$D$64</definedName>
    <definedName name="_______TT100">[13]RELATÓRIO!$D$530</definedName>
    <definedName name="_______TT101">[13]RELATÓRIO!$D$535</definedName>
    <definedName name="_______TT102" localSheetId="3">'[12]Relatório-1ª med.'!#REF!</definedName>
    <definedName name="_______TT102">'[12]Relatório-1ª med.'!#REF!</definedName>
    <definedName name="_______TT103">[13]RELATÓRIO!$D$545</definedName>
    <definedName name="_______TT104">[13]RELATÓRIO!$D$550</definedName>
    <definedName name="_______TT105">[13]RELATÓRIO!$D$555</definedName>
    <definedName name="_______TT106">[13]RELATÓRIO!$D$560</definedName>
    <definedName name="_______TT107" localSheetId="3">'[12]Relatório-1ª med.'!#REF!</definedName>
    <definedName name="_______TT107">'[12]Relatório-1ª med.'!#REF!</definedName>
    <definedName name="_______TT108">[13]RELATÓRIO!$D$572</definedName>
    <definedName name="_______TT109">[13]RELATÓRIO!$D$577</definedName>
    <definedName name="_______TT11">[13]RELATÓRIO!$D$69</definedName>
    <definedName name="_______TT110">[13]RELATÓRIO!$D$582</definedName>
    <definedName name="_______TT111">[13]RELATÓRIO!$D$587</definedName>
    <definedName name="_______TT112">[13]RELATÓRIO!$D$592</definedName>
    <definedName name="_______TT113">[13]RELATÓRIO!$D$597</definedName>
    <definedName name="_______TT114">[13]RELATÓRIO!$D$602</definedName>
    <definedName name="_______TT115">[13]RELATÓRIO!$D$607</definedName>
    <definedName name="_______TT116">[13]RELATÓRIO!$D$612</definedName>
    <definedName name="_______TT117">[13]RELATÓRIO!$D$616</definedName>
    <definedName name="_______TT118">[13]RELATÓRIO!$D$621</definedName>
    <definedName name="_______TT119">[13]RELATÓRIO!$D$626</definedName>
    <definedName name="_______TT12">[13]RELATÓRIO!$D$74</definedName>
    <definedName name="_______TT120">[13]RELATÓRIO!$D$631</definedName>
    <definedName name="_______TT121" localSheetId="3">'[12]Relatório-1ª med.'!#REF!</definedName>
    <definedName name="_______TT121">'[12]Relatório-1ª med.'!#REF!</definedName>
    <definedName name="_______TT122">[13]RELATÓRIO!$D$641</definedName>
    <definedName name="_______TT123" localSheetId="3">'[12]Relatório-1ª med.'!#REF!</definedName>
    <definedName name="_______TT123">'[12]Relatório-1ª med.'!#REF!</definedName>
    <definedName name="_______TT124">[13]RELATÓRIO!$D$652</definedName>
    <definedName name="_______TT125">[13]RELATÓRIO!$D$657</definedName>
    <definedName name="_______TT126">[13]RELATÓRIO!$D$662</definedName>
    <definedName name="_______TT127">[13]RELATÓRIO!$D$667</definedName>
    <definedName name="_______TT128">[13]RELATÓRIO!$D$672</definedName>
    <definedName name="_______TT129">[13]RELATÓRIO!$D$677</definedName>
    <definedName name="_______TT13">[13]RELATÓRIO!$D$79</definedName>
    <definedName name="_______TT130">[13]RELATÓRIO!$D$682</definedName>
    <definedName name="_______TT131">[13]RELATÓRIO!$D$687</definedName>
    <definedName name="_______TT132">[13]RELATÓRIO!$D$692</definedName>
    <definedName name="_______TT133">[13]RELATÓRIO!$D$697</definedName>
    <definedName name="_______TT134">[13]RELATÓRIO!$D$702</definedName>
    <definedName name="_______TT135">[13]RELATÓRIO!$D$707</definedName>
    <definedName name="_______TT136">[13]RELATÓRIO!$D$712</definedName>
    <definedName name="_______TT137">[13]RELATÓRIO!$D$716</definedName>
    <definedName name="_______TT138">[13]RELATÓRIO!$D$721</definedName>
    <definedName name="_______TT139">[13]RELATÓRIO!$D$726</definedName>
    <definedName name="_______TT14">[13]RELATÓRIO!$D$84</definedName>
    <definedName name="_______TT140">[13]RELATÓRIO!$D$731</definedName>
    <definedName name="_______TT141">[13]RELATÓRIO!$D$736</definedName>
    <definedName name="_______TT142">[13]RELATÓRIO!$D$741</definedName>
    <definedName name="_______TT15">[13]RELATÓRIO!$D$89</definedName>
    <definedName name="_______TT16">[13]RELATÓRIO!$D$93</definedName>
    <definedName name="_______TT17">[13]RELATÓRIO!$D$98</definedName>
    <definedName name="_______TT18">[13]RELATÓRIO!$D$103</definedName>
    <definedName name="_______TT19" localSheetId="3">'[12]Relatório-1ª med.'!#REF!</definedName>
    <definedName name="_______TT19">'[12]Relatório-1ª med.'!#REF!</definedName>
    <definedName name="_______TT2">[13]RELATÓRIO!$D$23</definedName>
    <definedName name="_______TT20" localSheetId="3">'[12]Relatório-1ª med.'!#REF!</definedName>
    <definedName name="_______TT20">'[12]Relatório-1ª med.'!#REF!</definedName>
    <definedName name="_______TT21" localSheetId="3">'[12]Relatório-1ª med.'!#REF!</definedName>
    <definedName name="_______TT21">[14]RELATÓRIO!#REF!</definedName>
    <definedName name="_______TT22" localSheetId="3">'[12]Relatório-1ª med.'!#REF!</definedName>
    <definedName name="_______TT22">[14]RELATÓRIO!#REF!</definedName>
    <definedName name="_______tt23">[13]RELATÓRIO!$D$129</definedName>
    <definedName name="_______TT24">[13]RELATÓRIO!$D$134</definedName>
    <definedName name="_______TT25">[13]RELATÓRIO!$D$139</definedName>
    <definedName name="_______TT26" localSheetId="3">'[12]Relatório-1ª med.'!#REF!</definedName>
    <definedName name="_______TT26">'[12]Relatório-1ª med.'!#REF!</definedName>
    <definedName name="_______TT27" localSheetId="3">'[12]Relatório-1ª med.'!#REF!</definedName>
    <definedName name="_______TT27">'[12]Relatório-1ª med.'!#REF!</definedName>
    <definedName name="_______TT28" localSheetId="3">'[12]Relatório-1ª med.'!#REF!</definedName>
    <definedName name="_______TT28">'[12]Relatório-1ª med.'!#REF!</definedName>
    <definedName name="_______tt288">[13]RELATÓRIO!$D$159</definedName>
    <definedName name="_______TT29">[13]RELATÓRIO!$D$164</definedName>
    <definedName name="_______TT3">[13]RELATÓRIO!$D$28</definedName>
    <definedName name="_______TT30" localSheetId="3">'[12]Relatório-1ª med.'!#REF!</definedName>
    <definedName name="_______TT30">'[12]Relatório-1ª med.'!#REF!</definedName>
    <definedName name="_______tt300">[13]RELATÓRIO!$D$174</definedName>
    <definedName name="_______TT31" localSheetId="3">'[12]Relatório-1ª med.'!#REF!</definedName>
    <definedName name="_______TT31">'[12]Relatório-1ª med.'!#REF!</definedName>
    <definedName name="_______TT32" localSheetId="3">'[12]Relatório-1ª med.'!#REF!</definedName>
    <definedName name="_______TT32">'[12]Relatório-1ª med.'!#REF!</definedName>
    <definedName name="_______tt322">[13]RELATÓRIO!$D$189</definedName>
    <definedName name="_______TT33" localSheetId="3">'[12]Relatório-1ª med.'!#REF!</definedName>
    <definedName name="_______TT33">'[12]Relatório-1ª med.'!#REF!</definedName>
    <definedName name="_______TT34" localSheetId="3">'[12]Relatório-1ª med.'!#REF!</definedName>
    <definedName name="_______TT34">'[12]Relatório-1ª med.'!#REF!</definedName>
    <definedName name="_______TT35">[13]RELATÓRIO!$D$205</definedName>
    <definedName name="_______TT36" localSheetId="3">'[12]Relatório-1ª med.'!#REF!</definedName>
    <definedName name="_______TT36">'[12]Relatório-1ª med.'!#REF!</definedName>
    <definedName name="_______TT37" localSheetId="3">'[12]Relatório-1ª med.'!#REF!</definedName>
    <definedName name="_______TT37">'[12]Relatório-1ª med.'!#REF!</definedName>
    <definedName name="_______TT38" localSheetId="3">'[12]Relatório-1ª med.'!#REF!</definedName>
    <definedName name="_______TT38">'[12]Relatório-1ª med.'!#REF!</definedName>
    <definedName name="_______TT39" localSheetId="3">'[12]Relatório-1ª med.'!#REF!</definedName>
    <definedName name="_______TT39">'[12]Relatório-1ª med.'!#REF!</definedName>
    <definedName name="_______TT4">[13]RELATÓRIO!$D$33</definedName>
    <definedName name="_______TT40" localSheetId="3">'[12]Relatório-1ª med.'!#REF!</definedName>
    <definedName name="_______TT40">'[12]Relatório-1ª med.'!#REF!</definedName>
    <definedName name="_______TT41">[13]RELATÓRIO!$D$235</definedName>
    <definedName name="_______TT42">[13]RELATÓRIO!$D$240</definedName>
    <definedName name="_______TT43">[13]RELATÓRIO!$D$245</definedName>
    <definedName name="_______TT44">[13]RELATÓRIO!$D$250</definedName>
    <definedName name="_______TT45">[13]RELATÓRIO!$D$255</definedName>
    <definedName name="_______TT46">[13]RELATÓRIO!$D$260</definedName>
    <definedName name="_______TT47">[13]RELATÓRIO!$D$265</definedName>
    <definedName name="_______TT48">[13]RELATÓRIO!$D$270</definedName>
    <definedName name="_______TT49">[13]RELATÓRIO!$D$275</definedName>
    <definedName name="_______TT5" localSheetId="3">'[12]Relatório-1ª med.'!#REF!</definedName>
    <definedName name="_______TT5">'[12]Relatório-1ª med.'!#REF!</definedName>
    <definedName name="_______TT50">[13]RELATÓRIO!$D$280</definedName>
    <definedName name="_______TT51">[13]RELATÓRIO!$D$285</definedName>
    <definedName name="_______TT52" localSheetId="3">'[12]Relatório-1ª med.'!#REF!</definedName>
    <definedName name="_______TT52">'[12]Relatório-1ª med.'!#REF!</definedName>
    <definedName name="_______TT53" localSheetId="3">'[12]Relatório-1ª med.'!#REF!</definedName>
    <definedName name="_______TT53">'[12]Relatório-1ª med.'!#REF!</definedName>
    <definedName name="_______TT54" localSheetId="3">'[12]Relatório-1ª med.'!#REF!</definedName>
    <definedName name="_______TT54">'[12]Relatório-1ª med.'!#REF!</definedName>
    <definedName name="_______TT55" localSheetId="3">'[12]Relatório-1ª med.'!#REF!</definedName>
    <definedName name="_______TT55">'[12]Relatório-1ª med.'!#REF!</definedName>
    <definedName name="_______TT56">[13]RELATÓRIO!$D$310</definedName>
    <definedName name="_______TT57">[13]RELATÓRIO!$D$315</definedName>
    <definedName name="_______TT58">[13]RELATÓRIO!$D$320</definedName>
    <definedName name="_______TT59">[13]RELATÓRIO!$D$325</definedName>
    <definedName name="_______TT6" localSheetId="3">'[12]Relatório-1ª med.'!#REF!</definedName>
    <definedName name="_______TT6">'[12]Relatório-1ª med.'!#REF!</definedName>
    <definedName name="_______TT60" localSheetId="3">'[12]Relatório-1ª med.'!#REF!</definedName>
    <definedName name="_______TT60">'[12]Relatório-1ª med.'!#REF!</definedName>
    <definedName name="_______TT61" localSheetId="3">'[12]Relatório-1ª med.'!#REF!</definedName>
    <definedName name="_______TT61">'[12]Relatório-1ª med.'!#REF!</definedName>
    <definedName name="_______TT62">[13]RELATÓRIO!$D$339</definedName>
    <definedName name="_______TT63">[13]RELATÓRIO!$D$344</definedName>
    <definedName name="_______TT64">[13]RELATÓRIO!$D$349</definedName>
    <definedName name="_______TT65">[13]RELATÓRIO!$D$354</definedName>
    <definedName name="_______TT66">[13]RELATÓRIO!$D$359</definedName>
    <definedName name="_______TT67">[13]RELATÓRIO!$D$365</definedName>
    <definedName name="_______TT68">[13]RELATÓRIO!$D$370</definedName>
    <definedName name="_______TT69" localSheetId="3">'[12]Relatório-1ª med.'!#REF!</definedName>
    <definedName name="_______TT69">'[12]Relatório-1ª med.'!#REF!</definedName>
    <definedName name="_______TT7" localSheetId="3">'[12]Relatório-1ª med.'!#REF!</definedName>
    <definedName name="_______TT7">'[12]Relatório-1ª med.'!#REF!</definedName>
    <definedName name="_______TT70" localSheetId="3">'[12]Relatório-1ª med.'!#REF!</definedName>
    <definedName name="_______TT70">'[12]Relatório-1ª med.'!#REF!</definedName>
    <definedName name="_______TT71" localSheetId="3">'[12]Relatório-1ª med.'!#REF!</definedName>
    <definedName name="_______TT71">'[12]Relatório-1ª med.'!#REF!</definedName>
    <definedName name="_______TT72">[13]RELATÓRIO!$D$390</definedName>
    <definedName name="_______TT73">[13]RELATÓRIO!$D$395</definedName>
    <definedName name="_______TT74" localSheetId="3">'[12]Relatório-1ª med.'!#REF!</definedName>
    <definedName name="_______TT74">'[12]Relatório-1ª med.'!#REF!</definedName>
    <definedName name="_______TT75" localSheetId="3">'[12]Relatório-1ª med.'!#REF!</definedName>
    <definedName name="_______TT75">'[12]Relatório-1ª med.'!#REF!</definedName>
    <definedName name="_______TT76" localSheetId="3">'[12]Relatório-1ª med.'!#REF!</definedName>
    <definedName name="_______TT76">'[12]Relatório-1ª med.'!#REF!</definedName>
    <definedName name="_______TT77" localSheetId="3">'[12]Relatório-1ª med.'!#REF!</definedName>
    <definedName name="_______TT77">'[12]Relatório-1ª med.'!#REF!</definedName>
    <definedName name="_______TT78" localSheetId="3">'[12]Relatório-1ª med.'!#REF!</definedName>
    <definedName name="_______TT78">'[12]Relatório-1ª med.'!#REF!</definedName>
    <definedName name="_______TT79" localSheetId="3">'[12]Relatório-1ª med.'!#REF!</definedName>
    <definedName name="_______TT79">'[12]Relatório-1ª med.'!#REF!</definedName>
    <definedName name="_______TT8">[13]RELATÓRIO!$D$53</definedName>
    <definedName name="_______TT80">[13]RELATÓRIO!$D$430</definedName>
    <definedName name="_______TT81">[13]RELATÓRIO!$D$434</definedName>
    <definedName name="_______TT82">[13]RELATÓRIO!$D$439</definedName>
    <definedName name="_______TT83">[13]RELATÓRIO!$D$444</definedName>
    <definedName name="_______TT84">[13]RELATÓRIO!$D$449</definedName>
    <definedName name="_______TT85">[13]RELATÓRIO!$D$454</definedName>
    <definedName name="_______TT86">[13]RELATÓRIO!$D$459</definedName>
    <definedName name="_______TT87">[13]RELATÓRIO!$D$464</definedName>
    <definedName name="_______TT88">[13]RELATÓRIO!$D$469</definedName>
    <definedName name="_______TT89">[13]RELATÓRIO!$D$474</definedName>
    <definedName name="_______TT9">[13]RELATÓRIO!$D$58</definedName>
    <definedName name="_______TT90">[13]RELATÓRIO!$D$479</definedName>
    <definedName name="_______TT91">[13]RELATÓRIO!$D$484</definedName>
    <definedName name="_______TT92">[13]RELATÓRIO!$D$490</definedName>
    <definedName name="_______TT93">[13]RELATÓRIO!$D$495</definedName>
    <definedName name="_______TT94" localSheetId="3">'[12]Relatório-1ª med.'!#REF!</definedName>
    <definedName name="_______TT94">'[12]Relatório-1ª med.'!#REF!</definedName>
    <definedName name="_______TT95" localSheetId="3">'[12]Relatório-1ª med.'!#REF!</definedName>
    <definedName name="_______TT95">'[12]Relatório-1ª med.'!#REF!</definedName>
    <definedName name="_______TT96">[13]RELATÓRIO!$D$510</definedName>
    <definedName name="_______TT97" localSheetId="3">'[12]Relatório-1ª med.'!#REF!</definedName>
    <definedName name="_______TT97">'[12]Relatório-1ª med.'!#REF!</definedName>
    <definedName name="_______TT98">[13]RELATÓRIO!$D$520</definedName>
    <definedName name="_______TT99">[13]RELATÓRIO!$D$525</definedName>
    <definedName name="______b1" localSheetId="3" hidden="1">{#N/A,#N/A,FALSE,"MO (2)"}</definedName>
    <definedName name="______b1" hidden="1">{#N/A,#N/A,FALSE,"MO (2)"}</definedName>
    <definedName name="______cab1" localSheetId="3">#REF!</definedName>
    <definedName name="______cab1">#REF!</definedName>
    <definedName name="______emp2">'[15]DMT modelo'!$AA$13</definedName>
    <definedName name="______Ext2" localSheetId="3">'[10]P A T O 99 B'!#REF!</definedName>
    <definedName name="______Ext2">'[10]P A T O 99 B'!#REF!</definedName>
    <definedName name="______ind100" localSheetId="3">#REF!</definedName>
    <definedName name="______ind100" localSheetId="2">#REF!</definedName>
    <definedName name="______ind100">#REF!</definedName>
    <definedName name="______JAZ1" localSheetId="3">#REF!</definedName>
    <definedName name="______JAZ1" localSheetId="2">#REF!</definedName>
    <definedName name="______JAZ1">#REF!</definedName>
    <definedName name="______JAZ11" localSheetId="3">#REF!</definedName>
    <definedName name="______JAZ11" localSheetId="2">#REF!</definedName>
    <definedName name="______JAZ11">#REF!</definedName>
    <definedName name="______JAZ2" localSheetId="3">#REF!</definedName>
    <definedName name="______JAZ2" localSheetId="2">#REF!</definedName>
    <definedName name="______JAZ2">#REF!</definedName>
    <definedName name="______JAZ22" localSheetId="3">#REF!</definedName>
    <definedName name="______JAZ22" localSheetId="2">#REF!</definedName>
    <definedName name="______JAZ22">#REF!</definedName>
    <definedName name="______JAZ3" localSheetId="3">#REF!</definedName>
    <definedName name="______JAZ3" localSheetId="2">#REF!</definedName>
    <definedName name="______JAZ3">#REF!</definedName>
    <definedName name="______JAZ33" localSheetId="3">#REF!</definedName>
    <definedName name="______JAZ33" localSheetId="2">#REF!</definedName>
    <definedName name="______JAZ33">#REF!</definedName>
    <definedName name="______KM406407" localSheetId="3">#REF!</definedName>
    <definedName name="______KM406407">#REF!</definedName>
    <definedName name="______mem2">'[16]Mat Asf'!$H$37</definedName>
    <definedName name="______oac2">'[17]RESUMO-Medição'!$P$113</definedName>
    <definedName name="______OUT98" localSheetId="3" hidden="1">{#N/A,#N/A,TRUE,"Serviços"}</definedName>
    <definedName name="______OUT98" localSheetId="2" hidden="1">{#N/A,#N/A,TRUE,"Serviços"}</definedName>
    <definedName name="______OUT98" hidden="1">{#N/A,#N/A,TRUE,"Serviços"}</definedName>
    <definedName name="______PL1" localSheetId="3">#REF!</definedName>
    <definedName name="______PL1">#REF!</definedName>
    <definedName name="______r" localSheetId="3">#REF!</definedName>
    <definedName name="______r">#REF!</definedName>
    <definedName name="______Rbv1">'[3]Página 16'!$C$3:$C$7</definedName>
    <definedName name="______reg1">[6]DADOS!$B$4</definedName>
    <definedName name="______reg3">[7]eq!$A$2:$D$42</definedName>
    <definedName name="______reg5">[7]mo!$A$2:$C$10</definedName>
    <definedName name="______reg7">[6]mat!$A$2:$C$33</definedName>
    <definedName name="______RET1" localSheetId="3">#REF!</definedName>
    <definedName name="______RET1" localSheetId="2">#REF!</definedName>
    <definedName name="______RET1">#REF!</definedName>
    <definedName name="______tsd4" localSheetId="3">'[18]Mem da 22ª'!#REF!</definedName>
    <definedName name="______tsd4" localSheetId="2">'[18]Mem da 22ª'!#REF!</definedName>
    <definedName name="______tsd4">'[18]Mem da 22ª'!#REF!</definedName>
    <definedName name="______TT1">[13]RELATÓRIO!$D$18</definedName>
    <definedName name="______TT10">[13]RELATÓRIO!$D$64</definedName>
    <definedName name="______TT100">[13]RELATÓRIO!$D$530</definedName>
    <definedName name="______TT101">[13]RELATÓRIO!$D$535</definedName>
    <definedName name="______TT102" localSheetId="3">'[12]Relatório-1ª med.'!#REF!</definedName>
    <definedName name="______TT102">'[12]Relatório-1ª med.'!#REF!</definedName>
    <definedName name="______TT103">[13]RELATÓRIO!$D$545</definedName>
    <definedName name="______TT104">[13]RELATÓRIO!$D$550</definedName>
    <definedName name="______TT105">[13]RELATÓRIO!$D$555</definedName>
    <definedName name="______TT106">[13]RELATÓRIO!$D$560</definedName>
    <definedName name="______TT107" localSheetId="3">'[12]Relatório-1ª med.'!#REF!</definedName>
    <definedName name="______TT107">'[12]Relatório-1ª med.'!#REF!</definedName>
    <definedName name="______TT108">[13]RELATÓRIO!$D$572</definedName>
    <definedName name="______TT109">[13]RELATÓRIO!$D$577</definedName>
    <definedName name="______TT11">[13]RELATÓRIO!$D$69</definedName>
    <definedName name="______TT110">[13]RELATÓRIO!$D$582</definedName>
    <definedName name="______TT111">[13]RELATÓRIO!$D$587</definedName>
    <definedName name="______TT112">[13]RELATÓRIO!$D$592</definedName>
    <definedName name="______TT113">[13]RELATÓRIO!$D$597</definedName>
    <definedName name="______TT114">[13]RELATÓRIO!$D$602</definedName>
    <definedName name="______TT115">[13]RELATÓRIO!$D$607</definedName>
    <definedName name="______TT116">[13]RELATÓRIO!$D$612</definedName>
    <definedName name="______TT117">[13]RELATÓRIO!$D$616</definedName>
    <definedName name="______TT118">[13]RELATÓRIO!$D$621</definedName>
    <definedName name="______TT119">[13]RELATÓRIO!$D$626</definedName>
    <definedName name="______TT12">[13]RELATÓRIO!$D$74</definedName>
    <definedName name="______TT120">[13]RELATÓRIO!$D$631</definedName>
    <definedName name="______TT121" localSheetId="3">'[12]Relatório-1ª med.'!#REF!</definedName>
    <definedName name="______TT121">'[12]Relatório-1ª med.'!#REF!</definedName>
    <definedName name="______TT122">[13]RELATÓRIO!$D$641</definedName>
    <definedName name="______TT123" localSheetId="3">'[12]Relatório-1ª med.'!#REF!</definedName>
    <definedName name="______TT123">'[12]Relatório-1ª med.'!#REF!</definedName>
    <definedName name="______TT124">[13]RELATÓRIO!$D$652</definedName>
    <definedName name="______TT125">[13]RELATÓRIO!$D$657</definedName>
    <definedName name="______TT126">[13]RELATÓRIO!$D$662</definedName>
    <definedName name="______TT127">[13]RELATÓRIO!$D$667</definedName>
    <definedName name="______TT128">[13]RELATÓRIO!$D$672</definedName>
    <definedName name="______TT129">[13]RELATÓRIO!$D$677</definedName>
    <definedName name="______TT13">[13]RELATÓRIO!$D$79</definedName>
    <definedName name="______TT130">[13]RELATÓRIO!$D$682</definedName>
    <definedName name="______TT131">[13]RELATÓRIO!$D$687</definedName>
    <definedName name="______TT132">[13]RELATÓRIO!$D$692</definedName>
    <definedName name="______TT133">[13]RELATÓRIO!$D$697</definedName>
    <definedName name="______TT134">[13]RELATÓRIO!$D$702</definedName>
    <definedName name="______TT135">[13]RELATÓRIO!$D$707</definedName>
    <definedName name="______TT136">[13]RELATÓRIO!$D$712</definedName>
    <definedName name="______TT137">[13]RELATÓRIO!$D$716</definedName>
    <definedName name="______TT138">[13]RELATÓRIO!$D$721</definedName>
    <definedName name="______TT139">[13]RELATÓRIO!$D$726</definedName>
    <definedName name="______TT14">[13]RELATÓRIO!$D$84</definedName>
    <definedName name="______TT140">[13]RELATÓRIO!$D$731</definedName>
    <definedName name="______TT141">[13]RELATÓRIO!$D$736</definedName>
    <definedName name="______TT142">[13]RELATÓRIO!$D$741</definedName>
    <definedName name="______TT15">[13]RELATÓRIO!$D$89</definedName>
    <definedName name="______TT16">[13]RELATÓRIO!$D$93</definedName>
    <definedName name="______TT17">[13]RELATÓRIO!$D$98</definedName>
    <definedName name="______TT18">[13]RELATÓRIO!$D$103</definedName>
    <definedName name="______TT19" localSheetId="3">'[12]Relatório-1ª med.'!#REF!</definedName>
    <definedName name="______TT19">'[12]Relatório-1ª med.'!#REF!</definedName>
    <definedName name="______TT2">[13]RELATÓRIO!$D$23</definedName>
    <definedName name="______TT20" localSheetId="3">'[12]Relatório-1ª med.'!#REF!</definedName>
    <definedName name="______TT20">'[12]Relatório-1ª med.'!#REF!</definedName>
    <definedName name="______TT21" localSheetId="3">'[12]Relatório-1ª med.'!#REF!</definedName>
    <definedName name="______TT21" localSheetId="2">'[19]Rel-15ª med.'!#REF!</definedName>
    <definedName name="______TT21">'[19]Rel-15ª med.'!#REF!</definedName>
    <definedName name="______TT22" localSheetId="3">'[12]Relatório-1ª med.'!#REF!</definedName>
    <definedName name="______TT22" localSheetId="2">'[19]Rel-15ª med.'!#REF!</definedName>
    <definedName name="______TT22">'[19]Rel-15ª med.'!#REF!</definedName>
    <definedName name="______tt23">[13]RELATÓRIO!$D$129</definedName>
    <definedName name="______TT24">[13]RELATÓRIO!$D$134</definedName>
    <definedName name="______TT25">[13]RELATÓRIO!$D$139</definedName>
    <definedName name="______TT26" localSheetId="3">'[12]Relatório-1ª med.'!#REF!</definedName>
    <definedName name="______TT26">'[12]Relatório-1ª med.'!#REF!</definedName>
    <definedName name="______TT27" localSheetId="3">'[12]Relatório-1ª med.'!#REF!</definedName>
    <definedName name="______TT27">'[12]Relatório-1ª med.'!#REF!</definedName>
    <definedName name="______TT28" localSheetId="3">'[12]Relatório-1ª med.'!#REF!</definedName>
    <definedName name="______TT28">'[12]Relatório-1ª med.'!#REF!</definedName>
    <definedName name="______tt288">[13]RELATÓRIO!$D$159</definedName>
    <definedName name="______TT29">[13]RELATÓRIO!$D$164</definedName>
    <definedName name="______TT3">[13]RELATÓRIO!$D$28</definedName>
    <definedName name="______TT30" localSheetId="3">'[12]Relatório-1ª med.'!#REF!</definedName>
    <definedName name="______TT30">'[12]Relatório-1ª med.'!#REF!</definedName>
    <definedName name="______tt300">[13]RELATÓRIO!$D$174</definedName>
    <definedName name="______TT31" localSheetId="3">'[12]Relatório-1ª med.'!#REF!</definedName>
    <definedName name="______TT31">'[12]Relatório-1ª med.'!#REF!</definedName>
    <definedName name="______TT32" localSheetId="3">'[12]Relatório-1ª med.'!#REF!</definedName>
    <definedName name="______TT32">'[12]Relatório-1ª med.'!#REF!</definedName>
    <definedName name="______tt322">[13]RELATÓRIO!$D$189</definedName>
    <definedName name="______TT33" localSheetId="3">'[12]Relatório-1ª med.'!#REF!</definedName>
    <definedName name="______TT33">'[12]Relatório-1ª med.'!#REF!</definedName>
    <definedName name="______TT34" localSheetId="3">'[12]Relatório-1ª med.'!#REF!</definedName>
    <definedName name="______TT34">'[12]Relatório-1ª med.'!#REF!</definedName>
    <definedName name="______TT35">[13]RELATÓRIO!$D$205</definedName>
    <definedName name="______TT36" localSheetId="3">'[12]Relatório-1ª med.'!#REF!</definedName>
    <definedName name="______TT36">'[12]Relatório-1ª med.'!#REF!</definedName>
    <definedName name="______TT37" localSheetId="3">'[12]Relatório-1ª med.'!#REF!</definedName>
    <definedName name="______TT37">'[12]Relatório-1ª med.'!#REF!</definedName>
    <definedName name="______TT38" localSheetId="3">'[12]Relatório-1ª med.'!#REF!</definedName>
    <definedName name="______TT38">'[12]Relatório-1ª med.'!#REF!</definedName>
    <definedName name="______TT39" localSheetId="3">'[12]Relatório-1ª med.'!#REF!</definedName>
    <definedName name="______TT39">'[12]Relatório-1ª med.'!#REF!</definedName>
    <definedName name="______TT4">[13]RELATÓRIO!$D$33</definedName>
    <definedName name="______TT40" localSheetId="3">'[12]Relatório-1ª med.'!#REF!</definedName>
    <definedName name="______TT40">'[12]Relatório-1ª med.'!#REF!</definedName>
    <definedName name="______TT41">[13]RELATÓRIO!$D$235</definedName>
    <definedName name="______TT42">[13]RELATÓRIO!$D$240</definedName>
    <definedName name="______TT43">[13]RELATÓRIO!$D$245</definedName>
    <definedName name="______TT44">[13]RELATÓRIO!$D$250</definedName>
    <definedName name="______TT45">[13]RELATÓRIO!$D$255</definedName>
    <definedName name="______TT46">[13]RELATÓRIO!$D$260</definedName>
    <definedName name="______TT47">[13]RELATÓRIO!$D$265</definedName>
    <definedName name="______TT48">[13]RELATÓRIO!$D$270</definedName>
    <definedName name="______TT49">[13]RELATÓRIO!$D$275</definedName>
    <definedName name="______TT5" localSheetId="3">'[12]Relatório-1ª med.'!#REF!</definedName>
    <definedName name="______TT5">'[12]Relatório-1ª med.'!#REF!</definedName>
    <definedName name="______TT50">[13]RELATÓRIO!$D$280</definedName>
    <definedName name="______TT51">[13]RELATÓRIO!$D$285</definedName>
    <definedName name="______TT52" localSheetId="3">'[12]Relatório-1ª med.'!#REF!</definedName>
    <definedName name="______TT52">'[12]Relatório-1ª med.'!#REF!</definedName>
    <definedName name="______TT53" localSheetId="3">'[12]Relatório-1ª med.'!#REF!</definedName>
    <definedName name="______TT53">'[12]Relatório-1ª med.'!#REF!</definedName>
    <definedName name="______TT54" localSheetId="3">'[12]Relatório-1ª med.'!#REF!</definedName>
    <definedName name="______TT54">'[12]Relatório-1ª med.'!#REF!</definedName>
    <definedName name="______TT55" localSheetId="3">'[12]Relatório-1ª med.'!#REF!</definedName>
    <definedName name="______TT55">'[12]Relatório-1ª med.'!#REF!</definedName>
    <definedName name="______TT56">[13]RELATÓRIO!$D$310</definedName>
    <definedName name="______TT57">[13]RELATÓRIO!$D$315</definedName>
    <definedName name="______TT58">[13]RELATÓRIO!$D$320</definedName>
    <definedName name="______TT59">[13]RELATÓRIO!$D$325</definedName>
    <definedName name="______TT6" localSheetId="3">'[12]Relatório-1ª med.'!#REF!</definedName>
    <definedName name="______TT6">'[12]Relatório-1ª med.'!#REF!</definedName>
    <definedName name="______TT60" localSheetId="3">'[12]Relatório-1ª med.'!#REF!</definedName>
    <definedName name="______TT60">'[12]Relatório-1ª med.'!#REF!</definedName>
    <definedName name="______TT61" localSheetId="3">'[12]Relatório-1ª med.'!#REF!</definedName>
    <definedName name="______TT61">'[12]Relatório-1ª med.'!#REF!</definedName>
    <definedName name="______TT62">[13]RELATÓRIO!$D$339</definedName>
    <definedName name="______TT63">[13]RELATÓRIO!$D$344</definedName>
    <definedName name="______TT64">[13]RELATÓRIO!$D$349</definedName>
    <definedName name="______TT65">[13]RELATÓRIO!$D$354</definedName>
    <definedName name="______TT66">[13]RELATÓRIO!$D$359</definedName>
    <definedName name="______TT67">[13]RELATÓRIO!$D$365</definedName>
    <definedName name="______TT68">[13]RELATÓRIO!$D$370</definedName>
    <definedName name="______TT69" localSheetId="3">'[12]Relatório-1ª med.'!#REF!</definedName>
    <definedName name="______TT69">'[12]Relatório-1ª med.'!#REF!</definedName>
    <definedName name="______TT7" localSheetId="3">'[12]Relatório-1ª med.'!#REF!</definedName>
    <definedName name="______TT7">'[12]Relatório-1ª med.'!#REF!</definedName>
    <definedName name="______TT70" localSheetId="3">'[12]Relatório-1ª med.'!#REF!</definedName>
    <definedName name="______TT70">'[12]Relatório-1ª med.'!#REF!</definedName>
    <definedName name="______TT71" localSheetId="3">'[12]Relatório-1ª med.'!#REF!</definedName>
    <definedName name="______TT71">'[12]Relatório-1ª med.'!#REF!</definedName>
    <definedName name="______TT72">[13]RELATÓRIO!$D$390</definedName>
    <definedName name="______TT73">[13]RELATÓRIO!$D$395</definedName>
    <definedName name="______TT74" localSheetId="3">'[12]Relatório-1ª med.'!#REF!</definedName>
    <definedName name="______TT74">'[12]Relatório-1ª med.'!#REF!</definedName>
    <definedName name="______TT75" localSheetId="3">'[12]Relatório-1ª med.'!#REF!</definedName>
    <definedName name="______TT75">'[12]Relatório-1ª med.'!#REF!</definedName>
    <definedName name="______TT76" localSheetId="3">'[12]Relatório-1ª med.'!#REF!</definedName>
    <definedName name="______TT76">'[12]Relatório-1ª med.'!#REF!</definedName>
    <definedName name="______TT77" localSheetId="3">'[12]Relatório-1ª med.'!#REF!</definedName>
    <definedName name="______TT77">'[12]Relatório-1ª med.'!#REF!</definedName>
    <definedName name="______TT78" localSheetId="3">'[12]Relatório-1ª med.'!#REF!</definedName>
    <definedName name="______TT78">'[12]Relatório-1ª med.'!#REF!</definedName>
    <definedName name="______TT79" localSheetId="3">'[12]Relatório-1ª med.'!#REF!</definedName>
    <definedName name="______TT79">'[12]Relatório-1ª med.'!#REF!</definedName>
    <definedName name="______TT8">[13]RELATÓRIO!$D$53</definedName>
    <definedName name="______TT80">[13]RELATÓRIO!$D$430</definedName>
    <definedName name="______TT81">[13]RELATÓRIO!$D$434</definedName>
    <definedName name="______TT82">[13]RELATÓRIO!$D$439</definedName>
    <definedName name="______TT83">[13]RELATÓRIO!$D$444</definedName>
    <definedName name="______TT84">[13]RELATÓRIO!$D$449</definedName>
    <definedName name="______TT85">[13]RELATÓRIO!$D$454</definedName>
    <definedName name="______TT86">[13]RELATÓRIO!$D$459</definedName>
    <definedName name="______TT87">[13]RELATÓRIO!$D$464</definedName>
    <definedName name="______TT88">[13]RELATÓRIO!$D$469</definedName>
    <definedName name="______TT89">[13]RELATÓRIO!$D$474</definedName>
    <definedName name="______TT9">[13]RELATÓRIO!$D$58</definedName>
    <definedName name="______TT90">[13]RELATÓRIO!$D$479</definedName>
    <definedName name="______TT91">[13]RELATÓRIO!$D$484</definedName>
    <definedName name="______TT92">[13]RELATÓRIO!$D$490</definedName>
    <definedName name="______TT93">[13]RELATÓRIO!$D$495</definedName>
    <definedName name="______TT94" localSheetId="3">'[12]Relatório-1ª med.'!#REF!</definedName>
    <definedName name="______TT94">'[12]Relatório-1ª med.'!#REF!</definedName>
    <definedName name="______TT95" localSheetId="3">'[12]Relatório-1ª med.'!#REF!</definedName>
    <definedName name="______TT95">'[12]Relatório-1ª med.'!#REF!</definedName>
    <definedName name="______TT96">[13]RELATÓRIO!$D$510</definedName>
    <definedName name="______TT97" localSheetId="3">'[12]Relatório-1ª med.'!#REF!</definedName>
    <definedName name="______TT97">'[12]Relatório-1ª med.'!#REF!</definedName>
    <definedName name="______TT98">[13]RELATÓRIO!$D$520</definedName>
    <definedName name="______TT99">[13]RELATÓRIO!$D$525</definedName>
    <definedName name="_____b1" localSheetId="3" hidden="1">{#N/A,#N/A,FALSE,"MO (2)"}</definedName>
    <definedName name="_____b1" hidden="1">{#N/A,#N/A,FALSE,"MO (2)"}</definedName>
    <definedName name="_____cab1" localSheetId="3">#REF!</definedName>
    <definedName name="_____cab1">#REF!</definedName>
    <definedName name="_____emp2" localSheetId="3">#REF!</definedName>
    <definedName name="_____emp2" localSheetId="2">#REF!</definedName>
    <definedName name="_____emp2" localSheetId="0">#REF!</definedName>
    <definedName name="_____emp2">#REF!</definedName>
    <definedName name="_____ind100" localSheetId="3">#REF!</definedName>
    <definedName name="_____ind100" localSheetId="2">#REF!</definedName>
    <definedName name="_____ind100" localSheetId="0">#REF!</definedName>
    <definedName name="_____ind100">#REF!</definedName>
    <definedName name="_____JAZ1" localSheetId="3">#REF!</definedName>
    <definedName name="_____JAZ1" localSheetId="2">#REF!</definedName>
    <definedName name="_____JAZ1" localSheetId="0">#REF!</definedName>
    <definedName name="_____JAZ1">#REF!</definedName>
    <definedName name="_____JAZ11" localSheetId="3">#REF!</definedName>
    <definedName name="_____JAZ11" localSheetId="2">#REF!</definedName>
    <definedName name="_____JAZ11" localSheetId="0">#REF!</definedName>
    <definedName name="_____JAZ11">#REF!</definedName>
    <definedName name="_____JAZ2" localSheetId="3">#REF!</definedName>
    <definedName name="_____JAZ2" localSheetId="2">#REF!</definedName>
    <definedName name="_____JAZ2" localSheetId="0">#REF!</definedName>
    <definedName name="_____JAZ2">#REF!</definedName>
    <definedName name="_____JAZ22" localSheetId="3">#REF!</definedName>
    <definedName name="_____JAZ22" localSheetId="2">#REF!</definedName>
    <definedName name="_____JAZ22" localSheetId="0">#REF!</definedName>
    <definedName name="_____JAZ22">#REF!</definedName>
    <definedName name="_____JAZ3" localSheetId="3">#REF!</definedName>
    <definedName name="_____JAZ3" localSheetId="2">#REF!</definedName>
    <definedName name="_____JAZ3" localSheetId="0">#REF!</definedName>
    <definedName name="_____JAZ3">#REF!</definedName>
    <definedName name="_____JAZ33" localSheetId="3">#REF!</definedName>
    <definedName name="_____JAZ33" localSheetId="2">#REF!</definedName>
    <definedName name="_____JAZ33" localSheetId="0">#REF!</definedName>
    <definedName name="_____JAZ33">#REF!</definedName>
    <definedName name="_____KM406407" localSheetId="3">#REF!</definedName>
    <definedName name="_____KM406407">#REF!</definedName>
    <definedName name="_____LAG2">[20]SERVIÇOS!$G$26</definedName>
    <definedName name="_____mem2" localSheetId="3">#REF!</definedName>
    <definedName name="_____mem2" localSheetId="2">#REF!</definedName>
    <definedName name="_____mem2" localSheetId="0">#REF!</definedName>
    <definedName name="_____mem2">#REF!</definedName>
    <definedName name="_____oac2" localSheetId="3">#REF!</definedName>
    <definedName name="_____oac2" localSheetId="2">#REF!</definedName>
    <definedName name="_____oac2" localSheetId="0">#REF!</definedName>
    <definedName name="_____oac2">#REF!</definedName>
    <definedName name="_____OUT98" localSheetId="3" hidden="1">{#N/A,#N/A,TRUE,"Serviços"}</definedName>
    <definedName name="_____OUT98" localSheetId="2" hidden="1">{#N/A,#N/A,TRUE,"Serviços"}</definedName>
    <definedName name="_____OUT9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L1" localSheetId="3">#REF!</definedName>
    <definedName name="_____PL1">#REF!</definedName>
    <definedName name="_____r" localSheetId="3">#REF!</definedName>
    <definedName name="_____r">#REF!</definedName>
    <definedName name="_____Rbv1">'[3]Página 16'!$C$3:$C$7</definedName>
    <definedName name="_____reg1">[6]DADOS!$B$4</definedName>
    <definedName name="_____reg3">[7]eq!$A$2:$D$42</definedName>
    <definedName name="_____reg5">[7]mo!$A$2:$C$10</definedName>
    <definedName name="_____reg7">[6]mat!$A$2:$C$33</definedName>
    <definedName name="_____RET1" localSheetId="3">#REF!</definedName>
    <definedName name="_____RET1" localSheetId="2">#REF!</definedName>
    <definedName name="_____RET1" localSheetId="0">#REF!</definedName>
    <definedName name="_____RET1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C4">"$#REF!.$I$18"</definedName>
    <definedName name="_____TEB4">"$#REF!.$I$16"</definedName>
    <definedName name="_____tsd4" localSheetId="3">#REF!</definedName>
    <definedName name="_____tsd4" localSheetId="2">#REF!</definedName>
    <definedName name="_____tsd4" localSheetId="0">#REF!</definedName>
    <definedName name="_____tsd4">#REF!</definedName>
    <definedName name="_____TT1">[13]RELATÓRIO!$D$18</definedName>
    <definedName name="_____TT10">[13]RELATÓRIO!$D$64</definedName>
    <definedName name="_____TT100">[13]RELATÓRIO!$D$530</definedName>
    <definedName name="_____TT101">[13]RELATÓRIO!$D$535</definedName>
    <definedName name="_____TT102" localSheetId="3">'[12]Relatório-1ª med.'!#REF!</definedName>
    <definedName name="_____TT102">'[12]Relatório-1ª med.'!#REF!</definedName>
    <definedName name="_____TT103">[13]RELATÓRIO!$D$545</definedName>
    <definedName name="_____TT104">[13]RELATÓRIO!$D$550</definedName>
    <definedName name="_____TT105">[13]RELATÓRIO!$D$555</definedName>
    <definedName name="_____TT106">[13]RELATÓRIO!$D$560</definedName>
    <definedName name="_____TT107" localSheetId="3">'[12]Relatório-1ª med.'!#REF!</definedName>
    <definedName name="_____TT107">'[12]Relatório-1ª med.'!#REF!</definedName>
    <definedName name="_____TT108">[13]RELATÓRIO!$D$572</definedName>
    <definedName name="_____TT109">[13]RELATÓRIO!$D$577</definedName>
    <definedName name="_____TT11">[13]RELATÓRIO!$D$69</definedName>
    <definedName name="_____TT110">[13]RELATÓRIO!$D$582</definedName>
    <definedName name="_____TT111">[13]RELATÓRIO!$D$587</definedName>
    <definedName name="_____TT112">[13]RELATÓRIO!$D$592</definedName>
    <definedName name="_____TT113">[13]RELATÓRIO!$D$597</definedName>
    <definedName name="_____TT114">[13]RELATÓRIO!$D$602</definedName>
    <definedName name="_____TT115">[13]RELATÓRIO!$D$607</definedName>
    <definedName name="_____TT116">[13]RELATÓRIO!$D$612</definedName>
    <definedName name="_____TT117">[13]RELATÓRIO!$D$616</definedName>
    <definedName name="_____TT118">[13]RELATÓRIO!$D$621</definedName>
    <definedName name="_____TT119">[13]RELATÓRIO!$D$626</definedName>
    <definedName name="_____TT12">[13]RELATÓRIO!$D$74</definedName>
    <definedName name="_____TT120">[13]RELATÓRIO!$D$631</definedName>
    <definedName name="_____TT121" localSheetId="3">'[12]Relatório-1ª med.'!#REF!</definedName>
    <definedName name="_____TT121">'[12]Relatório-1ª med.'!#REF!</definedName>
    <definedName name="_____TT122">[13]RELATÓRIO!$D$641</definedName>
    <definedName name="_____TT123" localSheetId="3">'[12]Relatório-1ª med.'!#REF!</definedName>
    <definedName name="_____TT123">'[12]Relatório-1ª med.'!#REF!</definedName>
    <definedName name="_____TT124">[13]RELATÓRIO!$D$652</definedName>
    <definedName name="_____TT125">[13]RELATÓRIO!$D$657</definedName>
    <definedName name="_____TT126">[13]RELATÓRIO!$D$662</definedName>
    <definedName name="_____TT127">[13]RELATÓRIO!$D$667</definedName>
    <definedName name="_____TT128">[13]RELATÓRIO!$D$672</definedName>
    <definedName name="_____TT129">[13]RELATÓRIO!$D$677</definedName>
    <definedName name="_____TT13">[13]RELATÓRIO!$D$79</definedName>
    <definedName name="_____TT130">[13]RELATÓRIO!$D$682</definedName>
    <definedName name="_____TT131">[13]RELATÓRIO!$D$687</definedName>
    <definedName name="_____TT132">[13]RELATÓRIO!$D$692</definedName>
    <definedName name="_____TT133">[13]RELATÓRIO!$D$697</definedName>
    <definedName name="_____TT134">[13]RELATÓRIO!$D$702</definedName>
    <definedName name="_____TT135">[13]RELATÓRIO!$D$707</definedName>
    <definedName name="_____TT136">[13]RELATÓRIO!$D$712</definedName>
    <definedName name="_____TT137">[13]RELATÓRIO!$D$716</definedName>
    <definedName name="_____TT138">[13]RELATÓRIO!$D$721</definedName>
    <definedName name="_____TT139">[13]RELATÓRIO!$D$726</definedName>
    <definedName name="_____TT14">[13]RELATÓRIO!$D$84</definedName>
    <definedName name="_____TT140">[13]RELATÓRIO!$D$731</definedName>
    <definedName name="_____TT141">[13]RELATÓRIO!$D$736</definedName>
    <definedName name="_____TT142">[13]RELATÓRIO!$D$741</definedName>
    <definedName name="_____TT15">[13]RELATÓRIO!$D$89</definedName>
    <definedName name="_____TT16">[13]RELATÓRIO!$D$93</definedName>
    <definedName name="_____TT17">[13]RELATÓRIO!$D$98</definedName>
    <definedName name="_____TT18">[21]RELATÓRIO!$D$103</definedName>
    <definedName name="_____TT19" localSheetId="3">'[12]Relatório-1ª med.'!#REF!</definedName>
    <definedName name="_____TT19">'[12]Relatório-1ª med.'!#REF!</definedName>
    <definedName name="_____TT2">[13]RELATÓRIO!$D$23</definedName>
    <definedName name="_____TT20" localSheetId="3">'[12]Relatório-1ª med.'!#REF!</definedName>
    <definedName name="_____TT20">'[12]Relatório-1ª med.'!#REF!</definedName>
    <definedName name="_____TT21" localSheetId="3">'[12]Relatório-1ª med.'!#REF!</definedName>
    <definedName name="_____TT21" localSheetId="2">[14]RELATÓRIO!#REF!</definedName>
    <definedName name="_____TT21" localSheetId="0">[14]RELATÓRIO!#REF!</definedName>
    <definedName name="_____TT21">[14]RELATÓRIO!#REF!</definedName>
    <definedName name="_____TT22" localSheetId="3">'[12]Relatório-1ª med.'!#REF!</definedName>
    <definedName name="_____TT22" localSheetId="2">[14]RELATÓRIO!#REF!</definedName>
    <definedName name="_____TT22" localSheetId="0">[14]RELATÓRIO!#REF!</definedName>
    <definedName name="_____TT22">[14]RELATÓRIO!#REF!</definedName>
    <definedName name="_____tt23">[13]RELATÓRIO!$D$129</definedName>
    <definedName name="_____TT24">[13]RELATÓRIO!$D$134</definedName>
    <definedName name="_____TT25">[13]RELATÓRIO!$D$139</definedName>
    <definedName name="_____TT26" localSheetId="3">'[12]Relatório-1ª med.'!#REF!</definedName>
    <definedName name="_____TT26">'[12]Relatório-1ª med.'!#REF!</definedName>
    <definedName name="_____TT27" localSheetId="3">'[12]Relatório-1ª med.'!#REF!</definedName>
    <definedName name="_____TT27">'[12]Relatório-1ª med.'!#REF!</definedName>
    <definedName name="_____TT28" localSheetId="3">'[12]Relatório-1ª med.'!#REF!</definedName>
    <definedName name="_____TT28">'[12]Relatório-1ª med.'!#REF!</definedName>
    <definedName name="_____tt288">[13]RELATÓRIO!$D$159</definedName>
    <definedName name="_____TT29">[13]RELATÓRIO!$D$164</definedName>
    <definedName name="_____TT3">[13]RELATÓRIO!$D$28</definedName>
    <definedName name="_____TT30" localSheetId="3">'[12]Relatório-1ª med.'!#REF!</definedName>
    <definedName name="_____TT30">'[12]Relatório-1ª med.'!#REF!</definedName>
    <definedName name="_____tt300">[13]RELATÓRIO!$D$174</definedName>
    <definedName name="_____TT31" localSheetId="3">'[12]Relatório-1ª med.'!#REF!</definedName>
    <definedName name="_____TT31">'[12]Relatório-1ª med.'!#REF!</definedName>
    <definedName name="_____TT32" localSheetId="3">'[12]Relatório-1ª med.'!#REF!</definedName>
    <definedName name="_____TT32">'[12]Relatório-1ª med.'!#REF!</definedName>
    <definedName name="_____tt322">[13]RELATÓRIO!$D$189</definedName>
    <definedName name="_____TT33" localSheetId="3">'[12]Relatório-1ª med.'!#REF!</definedName>
    <definedName name="_____TT33">'[12]Relatório-1ª med.'!#REF!</definedName>
    <definedName name="_____TT34" localSheetId="3">'[12]Relatório-1ª med.'!#REF!</definedName>
    <definedName name="_____TT34">'[12]Relatório-1ª med.'!#REF!</definedName>
    <definedName name="_____TT35">[13]RELATÓRIO!$D$205</definedName>
    <definedName name="_____TT36" localSheetId="3">'[12]Relatório-1ª med.'!#REF!</definedName>
    <definedName name="_____TT36">'[12]Relatório-1ª med.'!#REF!</definedName>
    <definedName name="_____TT37" localSheetId="3">'[12]Relatório-1ª med.'!#REF!</definedName>
    <definedName name="_____TT37">'[12]Relatório-1ª med.'!#REF!</definedName>
    <definedName name="_____TT38" localSheetId="3">'[12]Relatório-1ª med.'!#REF!</definedName>
    <definedName name="_____TT38">'[12]Relatório-1ª med.'!#REF!</definedName>
    <definedName name="_____TT39" localSheetId="3">'[12]Relatório-1ª med.'!#REF!</definedName>
    <definedName name="_____TT39">'[12]Relatório-1ª med.'!#REF!</definedName>
    <definedName name="_____TT4">[13]RELATÓRIO!$D$33</definedName>
    <definedName name="_____TT40" localSheetId="3">'[12]Relatório-1ª med.'!#REF!</definedName>
    <definedName name="_____TT40">'[12]Relatório-1ª med.'!#REF!</definedName>
    <definedName name="_____TT41">[13]RELATÓRIO!$D$235</definedName>
    <definedName name="_____TT42">[13]RELATÓRIO!$D$240</definedName>
    <definedName name="_____TT43">[13]RELATÓRIO!$D$245</definedName>
    <definedName name="_____TT44">[13]RELATÓRIO!$D$250</definedName>
    <definedName name="_____TT45">[13]RELATÓRIO!$D$255</definedName>
    <definedName name="_____TT46">[13]RELATÓRIO!$D$260</definedName>
    <definedName name="_____TT47">[13]RELATÓRIO!$D$265</definedName>
    <definedName name="_____TT48">[13]RELATÓRIO!$D$270</definedName>
    <definedName name="_____TT49">[13]RELATÓRIO!$D$275</definedName>
    <definedName name="_____TT5" localSheetId="3">'[12]Relatório-1ª med.'!#REF!</definedName>
    <definedName name="_____TT5">'[12]Relatório-1ª med.'!#REF!</definedName>
    <definedName name="_____TT50">[13]RELATÓRIO!$D$280</definedName>
    <definedName name="_____TT51">[13]RELATÓRIO!$D$285</definedName>
    <definedName name="_____TT52" localSheetId="3">'[12]Relatório-1ª med.'!#REF!</definedName>
    <definedName name="_____TT52">'[12]Relatório-1ª med.'!#REF!</definedName>
    <definedName name="_____TT53" localSheetId="3">'[12]Relatório-1ª med.'!#REF!</definedName>
    <definedName name="_____TT53">'[12]Relatório-1ª med.'!#REF!</definedName>
    <definedName name="_____TT54" localSheetId="3">'[12]Relatório-1ª med.'!#REF!</definedName>
    <definedName name="_____TT54">'[12]Relatório-1ª med.'!#REF!</definedName>
    <definedName name="_____TT55" localSheetId="3">'[12]Relatório-1ª med.'!#REF!</definedName>
    <definedName name="_____TT55">'[12]Relatório-1ª med.'!#REF!</definedName>
    <definedName name="_____TT56">[13]RELATÓRIO!$D$310</definedName>
    <definedName name="_____TT57">[13]RELATÓRIO!$D$315</definedName>
    <definedName name="_____TT58">[13]RELATÓRIO!$D$320</definedName>
    <definedName name="_____TT59">[13]RELATÓRIO!$D$325</definedName>
    <definedName name="_____TT6" localSheetId="3">'[12]Relatório-1ª med.'!#REF!</definedName>
    <definedName name="_____TT6">'[12]Relatório-1ª med.'!#REF!</definedName>
    <definedName name="_____TT60" localSheetId="3">'[12]Relatório-1ª med.'!#REF!</definedName>
    <definedName name="_____TT60">'[12]Relatório-1ª med.'!#REF!</definedName>
    <definedName name="_____TT61" localSheetId="3">'[12]Relatório-1ª med.'!#REF!</definedName>
    <definedName name="_____TT61">'[12]Relatório-1ª med.'!#REF!</definedName>
    <definedName name="_____TT62">[13]RELATÓRIO!$D$339</definedName>
    <definedName name="_____TT63">[13]RELATÓRIO!$D$344</definedName>
    <definedName name="_____TT64">[13]RELATÓRIO!$D$349</definedName>
    <definedName name="_____TT65">[13]RELATÓRIO!$D$354</definedName>
    <definedName name="_____TT66">[13]RELATÓRIO!$D$359</definedName>
    <definedName name="_____TT67">[13]RELATÓRIO!$D$365</definedName>
    <definedName name="_____TT68">[13]RELATÓRIO!$D$370</definedName>
    <definedName name="_____TT69" localSheetId="3">'[12]Relatório-1ª med.'!#REF!</definedName>
    <definedName name="_____TT69">'[12]Relatório-1ª med.'!#REF!</definedName>
    <definedName name="_____TT7" localSheetId="3">'[12]Relatório-1ª med.'!#REF!</definedName>
    <definedName name="_____TT7">'[12]Relatório-1ª med.'!#REF!</definedName>
    <definedName name="_____TT70" localSheetId="3">'[12]Relatório-1ª med.'!#REF!</definedName>
    <definedName name="_____TT70">'[12]Relatório-1ª med.'!#REF!</definedName>
    <definedName name="_____TT71" localSheetId="3">'[12]Relatório-1ª med.'!#REF!</definedName>
    <definedName name="_____TT71">'[12]Relatório-1ª med.'!#REF!</definedName>
    <definedName name="_____TT72">[13]RELATÓRIO!$D$390</definedName>
    <definedName name="_____TT73">[13]RELATÓRIO!$D$395</definedName>
    <definedName name="_____TT74" localSheetId="3">'[12]Relatório-1ª med.'!#REF!</definedName>
    <definedName name="_____TT74">'[12]Relatório-1ª med.'!#REF!</definedName>
    <definedName name="_____TT75" localSheetId="3">'[12]Relatório-1ª med.'!#REF!</definedName>
    <definedName name="_____TT75">'[12]Relatório-1ª med.'!#REF!</definedName>
    <definedName name="_____TT76" localSheetId="3">'[12]Relatório-1ª med.'!#REF!</definedName>
    <definedName name="_____TT76">'[12]Relatório-1ª med.'!#REF!</definedName>
    <definedName name="_____TT77" localSheetId="3">'[12]Relatório-1ª med.'!#REF!</definedName>
    <definedName name="_____TT77">'[12]Relatório-1ª med.'!#REF!</definedName>
    <definedName name="_____TT78" localSheetId="3">'[12]Relatório-1ª med.'!#REF!</definedName>
    <definedName name="_____TT78">'[12]Relatório-1ª med.'!#REF!</definedName>
    <definedName name="_____TT79" localSheetId="3">'[12]Relatório-1ª med.'!#REF!</definedName>
    <definedName name="_____TT79">'[12]Relatório-1ª med.'!#REF!</definedName>
    <definedName name="_____TT8">[13]RELATÓRIO!$D$53</definedName>
    <definedName name="_____TT80">[13]RELATÓRIO!$D$430</definedName>
    <definedName name="_____TT81">[13]RELATÓRIO!$D$434</definedName>
    <definedName name="_____TT82">[13]RELATÓRIO!$D$439</definedName>
    <definedName name="_____TT83">[13]RELATÓRIO!$D$444</definedName>
    <definedName name="_____TT84">[13]RELATÓRIO!$D$449</definedName>
    <definedName name="_____TT85">[13]RELATÓRIO!$D$454</definedName>
    <definedName name="_____TT86">[13]RELATÓRIO!$D$459</definedName>
    <definedName name="_____TT87">[13]RELATÓRIO!$D$464</definedName>
    <definedName name="_____TT88">[13]RELATÓRIO!$D$469</definedName>
    <definedName name="_____TT89">[13]RELATÓRIO!$D$474</definedName>
    <definedName name="_____TT9">[13]RELATÓRIO!$D$58</definedName>
    <definedName name="_____TT90">[13]RELATÓRIO!$D$479</definedName>
    <definedName name="_____TT91">[13]RELATÓRIO!$D$484</definedName>
    <definedName name="_____TT92">[13]RELATÓRIO!$D$490</definedName>
    <definedName name="_____TT93">[13]RELATÓRIO!$D$495</definedName>
    <definedName name="_____TT94" localSheetId="3">'[12]Relatório-1ª med.'!#REF!</definedName>
    <definedName name="_____TT94">'[12]Relatório-1ª med.'!#REF!</definedName>
    <definedName name="_____TT95" localSheetId="3">'[12]Relatório-1ª med.'!#REF!</definedName>
    <definedName name="_____TT95">'[12]Relatório-1ª med.'!#REF!</definedName>
    <definedName name="_____TT96">[13]RELATÓRIO!$D$510</definedName>
    <definedName name="_____TT97" localSheetId="3">'[12]Relatório-1ª med.'!#REF!</definedName>
    <definedName name="_____TT97">'[12]Relatório-1ª med.'!#REF!</definedName>
    <definedName name="_____TT98">[13]RELATÓRIO!$D$520</definedName>
    <definedName name="_____TT99">[13]RELATÓRIO!$D$525</definedName>
    <definedName name="____ACA25">[22]DADOS!$C$17</definedName>
    <definedName name="____ACA50">[22]DADOS!$C$16</definedName>
    <definedName name="____b1" localSheetId="3" hidden="1">{#N/A,#N/A,FALSE,"MO (2)"}</definedName>
    <definedName name="____b1" hidden="1">{#N/A,#N/A,FALSE,"MO (2)"}</definedName>
    <definedName name="____bdi100">[23]INVENTÁRIO!$B$3</definedName>
    <definedName name="____BDI2">[24]INVENTÁRIO!$B$3</definedName>
    <definedName name="____cab1" localSheetId="3">#REF!</definedName>
    <definedName name="____cab1">#REF!</definedName>
    <definedName name="____CMM30">[22]DADOS!$B$39</definedName>
    <definedName name="____dd2">[25]REAJU!$K$30</definedName>
    <definedName name="____emp2" localSheetId="3">#REF!</definedName>
    <definedName name="____emp2" localSheetId="2">#REF!</definedName>
    <definedName name="____emp2" localSheetId="0">#REF!</definedName>
    <definedName name="____emp2">#REF!</definedName>
    <definedName name="____Ext2" localSheetId="3">'[10]P A T O 99 B'!#REF!</definedName>
    <definedName name="____Ext2">'[10]P A T O 99 B'!#REF!</definedName>
    <definedName name="____ind100" localSheetId="3">#REF!</definedName>
    <definedName name="____ind100" localSheetId="2">#REF!</definedName>
    <definedName name="____ind100" localSheetId="0">#REF!</definedName>
    <definedName name="____ind100">#REF!</definedName>
    <definedName name="____JAN2003" localSheetId="3">#REF!</definedName>
    <definedName name="____JAN2003">#REF!</definedName>
    <definedName name="____JAZ1" localSheetId="3">#REF!</definedName>
    <definedName name="____JAZ1" localSheetId="2">#REF!</definedName>
    <definedName name="____JAZ1" localSheetId="0">#REF!</definedName>
    <definedName name="____JAZ1">#REF!</definedName>
    <definedName name="____JAZ11" localSheetId="3">#REF!</definedName>
    <definedName name="____JAZ11" localSheetId="2">#REF!</definedName>
    <definedName name="____JAZ11" localSheetId="0">#REF!</definedName>
    <definedName name="____JAZ11">#REF!</definedName>
    <definedName name="____JAZ2" localSheetId="3">#REF!</definedName>
    <definedName name="____JAZ2" localSheetId="2">#REF!</definedName>
    <definedName name="____JAZ2" localSheetId="0">#REF!</definedName>
    <definedName name="____JAZ2">#REF!</definedName>
    <definedName name="____JAZ22" localSheetId="3">#REF!</definedName>
    <definedName name="____JAZ22" localSheetId="2">#REF!</definedName>
    <definedName name="____JAZ22" localSheetId="0">#REF!</definedName>
    <definedName name="____JAZ22">#REF!</definedName>
    <definedName name="____JAZ3" localSheetId="3">#REF!</definedName>
    <definedName name="____JAZ3" localSheetId="2">#REF!</definedName>
    <definedName name="____JAZ3" localSheetId="0">#REF!</definedName>
    <definedName name="____JAZ3">#REF!</definedName>
    <definedName name="____JAZ33" localSheetId="3">#REF!</definedName>
    <definedName name="____JAZ33" localSheetId="2">#REF!</definedName>
    <definedName name="____JAZ33" localSheetId="0">#REF!</definedName>
    <definedName name="____JAZ33">#REF!</definedName>
    <definedName name="____KM406407" localSheetId="3">#REF!</definedName>
    <definedName name="____KM406407">#REF!</definedName>
    <definedName name="____LAG2">[20]SERVIÇOS!$G$26</definedName>
    <definedName name="____mem2" localSheetId="3">#REF!</definedName>
    <definedName name="____mem2" localSheetId="2">#REF!</definedName>
    <definedName name="____mem2" localSheetId="0">#REF!</definedName>
    <definedName name="____mem2">#REF!</definedName>
    <definedName name="____oac2" localSheetId="3">#REF!</definedName>
    <definedName name="____oac2" localSheetId="2">#REF!</definedName>
    <definedName name="____oac2" localSheetId="0">#REF!</definedName>
    <definedName name="____oac2">#REF!</definedName>
    <definedName name="____OUT98" localSheetId="3" hidden="1">{#N/A,#N/A,TRUE,"Serviços"}</definedName>
    <definedName name="____OUT98" localSheetId="2" hidden="1">{#N/A,#N/A,TRUE,"Serviços"}</definedName>
    <definedName name="____OU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L1" localSheetId="3">#REF!</definedName>
    <definedName name="____PL1">#REF!</definedName>
    <definedName name="____r" localSheetId="3">#REF!</definedName>
    <definedName name="____r">#REF!</definedName>
    <definedName name="____Rbv1">'[3]Página 16'!$C$3:$C$7</definedName>
    <definedName name="____reg1">[6]DADOS!$B$4</definedName>
    <definedName name="____reg3">[7]eq!$A$2:$D$42</definedName>
    <definedName name="____reg5">[7]mo!$A$2:$C$10</definedName>
    <definedName name="____reg7">[6]mat!$A$2:$C$33</definedName>
    <definedName name="____RET1" localSheetId="3">#REF!</definedName>
    <definedName name="____RET1" localSheetId="2">#REF!</definedName>
    <definedName name="____RET1" localSheetId="0">#REF!</definedName>
    <definedName name="____RET1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C4">"$#REF!.$I$18"</definedName>
    <definedName name="____TEB4">"$#REF!.$I$16"</definedName>
    <definedName name="____tsd4" localSheetId="3">#REF!</definedName>
    <definedName name="____tsd4" localSheetId="2">#REF!</definedName>
    <definedName name="____tsd4" localSheetId="0">#REF!</definedName>
    <definedName name="____tsd4">#REF!</definedName>
    <definedName name="____TT1">'[26]Rel-15ª med.'!$D$18</definedName>
    <definedName name="____TT10">[21]RELATÓRIO!$D$64</definedName>
    <definedName name="____TT100">[21]RELATÓRIO!$D$530</definedName>
    <definedName name="____TT101">[21]RELATÓRIO!$D$535</definedName>
    <definedName name="____TT102" localSheetId="3">'[12]Relatório-1ª med.'!#REF!</definedName>
    <definedName name="____TT102">'[12]Relatório-1ª med.'!#REF!</definedName>
    <definedName name="____TT103">[21]RELATÓRIO!$D$545</definedName>
    <definedName name="____TT104">[21]RELATÓRIO!$D$550</definedName>
    <definedName name="____TT105">[21]RELATÓRIO!$D$555</definedName>
    <definedName name="____TT106">[21]RELATÓRIO!$D$560</definedName>
    <definedName name="____TT107" localSheetId="3">'[12]Relatório-1ª med.'!#REF!</definedName>
    <definedName name="____TT107">'[12]Relatório-1ª med.'!#REF!</definedName>
    <definedName name="____TT108">[21]RELATÓRIO!$D$572</definedName>
    <definedName name="____TT109">[21]RELATÓRIO!$D$577</definedName>
    <definedName name="____TT11">[21]RELATÓRIO!$D$69</definedName>
    <definedName name="____TT110">[21]RELATÓRIO!$D$582</definedName>
    <definedName name="____TT111">[21]RELATÓRIO!$D$587</definedName>
    <definedName name="____TT112">[21]RELATÓRIO!$D$592</definedName>
    <definedName name="____TT113">[21]RELATÓRIO!$D$597</definedName>
    <definedName name="____TT114">[21]RELATÓRIO!$D$602</definedName>
    <definedName name="____TT115">[21]RELATÓRIO!$D$607</definedName>
    <definedName name="____TT116">[21]RELATÓRIO!$D$612</definedName>
    <definedName name="____TT117">[21]RELATÓRIO!$D$616</definedName>
    <definedName name="____TT118">[21]RELATÓRIO!$D$621</definedName>
    <definedName name="____TT119">[21]RELATÓRIO!$D$626</definedName>
    <definedName name="____TT12">[21]RELATÓRIO!$D$74</definedName>
    <definedName name="____TT120">[21]RELATÓRIO!$D$631</definedName>
    <definedName name="____TT121" localSheetId="3">'[12]Relatório-1ª med.'!#REF!</definedName>
    <definedName name="____TT121">'[12]Relatório-1ª med.'!#REF!</definedName>
    <definedName name="____TT122">[21]RELATÓRIO!$D$641</definedName>
    <definedName name="____TT123" localSheetId="3">'[12]Relatório-1ª med.'!#REF!</definedName>
    <definedName name="____TT123">'[12]Relatório-1ª med.'!#REF!</definedName>
    <definedName name="____TT124">[21]RELATÓRIO!$D$652</definedName>
    <definedName name="____TT125">[21]RELATÓRIO!$D$657</definedName>
    <definedName name="____TT126">[21]RELATÓRIO!$D$662</definedName>
    <definedName name="____TT127">[21]RELATÓRIO!$D$667</definedName>
    <definedName name="____TT128">[21]RELATÓRIO!$D$672</definedName>
    <definedName name="____TT129">[21]RELATÓRIO!$D$677</definedName>
    <definedName name="____TT13">[21]RELATÓRIO!$D$79</definedName>
    <definedName name="____TT130">[21]RELATÓRIO!$D$682</definedName>
    <definedName name="____TT131">[21]RELATÓRIO!$D$687</definedName>
    <definedName name="____TT132">[21]RELATÓRIO!$D$692</definedName>
    <definedName name="____TT133">[21]RELATÓRIO!$D$697</definedName>
    <definedName name="____TT134">[21]RELATÓRIO!$D$702</definedName>
    <definedName name="____TT135">[21]RELATÓRIO!$D$707</definedName>
    <definedName name="____TT136">[21]RELATÓRIO!$D$712</definedName>
    <definedName name="____TT137">[21]RELATÓRIO!$D$716</definedName>
    <definedName name="____TT138">[21]RELATÓRIO!$D$721</definedName>
    <definedName name="____TT139">[21]RELATÓRIO!$D$726</definedName>
    <definedName name="____TT14">[21]RELATÓRIO!$D$84</definedName>
    <definedName name="____TT140">[21]RELATÓRIO!$D$731</definedName>
    <definedName name="____TT141">[21]RELATÓRIO!$D$736</definedName>
    <definedName name="____TT142">[21]RELATÓRIO!$D$741</definedName>
    <definedName name="____TT15">[21]RELATÓRIO!$D$89</definedName>
    <definedName name="____TT16">[21]RELATÓRIO!$D$93</definedName>
    <definedName name="____TT17">[21]RELATÓRIO!$D$98</definedName>
    <definedName name="____TT18">[13]RELATÓRIO!$D$103</definedName>
    <definedName name="____TT19" localSheetId="3">'[12]Relatório-1ª med.'!#REF!</definedName>
    <definedName name="____TT19">'[12]Relatório-1ª med.'!#REF!</definedName>
    <definedName name="____TT2">'[26]Rel-15ª med.'!$D$23</definedName>
    <definedName name="____TT20" localSheetId="3">'[12]Relatório-1ª med.'!#REF!</definedName>
    <definedName name="____TT20">'[12]Relatório-1ª med.'!#REF!</definedName>
    <definedName name="____TT21" localSheetId="3">'[12]Relatório-1ª med.'!#REF!</definedName>
    <definedName name="____TT21" localSheetId="2">[14]RELATÓRIO!#REF!</definedName>
    <definedName name="____TT21" localSheetId="0">[14]RELATÓRIO!#REF!</definedName>
    <definedName name="____TT21">[14]RELATÓRIO!#REF!</definedName>
    <definedName name="____TT22" localSheetId="3">'[12]Relatório-1ª med.'!#REF!</definedName>
    <definedName name="____TT22" localSheetId="2">[14]RELATÓRIO!#REF!</definedName>
    <definedName name="____TT22" localSheetId="0">[14]RELATÓRIO!#REF!</definedName>
    <definedName name="____TT22">[14]RELATÓRIO!#REF!</definedName>
    <definedName name="____tt23">'[26]Rel-15ª med.'!$D$80</definedName>
    <definedName name="____TT24">'[26]Rel-15ª med.'!$D$85</definedName>
    <definedName name="____TT25">[21]RELATÓRIO!$D$139</definedName>
    <definedName name="____TT26" localSheetId="3">'[12]Relatório-1ª med.'!#REF!</definedName>
    <definedName name="____TT26">'[12]Relatório-1ª med.'!#REF!</definedName>
    <definedName name="____TT27" localSheetId="3">'[12]Relatório-1ª med.'!#REF!</definedName>
    <definedName name="____TT27">'[12]Relatório-1ª med.'!#REF!</definedName>
    <definedName name="____TT28" localSheetId="3">'[12]Relatório-1ª med.'!#REF!</definedName>
    <definedName name="____TT28">'[12]Relatório-1ª med.'!#REF!</definedName>
    <definedName name="____tt288">[21]RELATÓRIO!$D$159</definedName>
    <definedName name="____TT29">'[26]Rel-15ª med.'!$D$100</definedName>
    <definedName name="____TT3">'[26]Rel-15ª med.'!$D$29</definedName>
    <definedName name="____TT30" localSheetId="3">'[12]Relatório-1ª med.'!#REF!</definedName>
    <definedName name="____TT30">'[12]Relatório-1ª med.'!#REF!</definedName>
    <definedName name="____tt300">[21]RELATÓRIO!$D$174</definedName>
    <definedName name="____TT31" localSheetId="3">'[12]Relatório-1ª med.'!#REF!</definedName>
    <definedName name="____TT31">'[12]Relatório-1ª med.'!#REF!</definedName>
    <definedName name="____TT32" localSheetId="3">'[12]Relatório-1ª med.'!#REF!</definedName>
    <definedName name="____TT32">'[12]Relatório-1ª med.'!#REF!</definedName>
    <definedName name="____tt322">[21]RELATÓRIO!$D$189</definedName>
    <definedName name="____TT33" localSheetId="3">'[12]Relatório-1ª med.'!#REF!</definedName>
    <definedName name="____TT33">'[12]Relatório-1ª med.'!#REF!</definedName>
    <definedName name="____TT34" localSheetId="3">'[12]Relatório-1ª med.'!#REF!</definedName>
    <definedName name="____TT34">'[12]Relatório-1ª med.'!#REF!</definedName>
    <definedName name="____TT35">[21]RELATÓRIO!$D$205</definedName>
    <definedName name="____TT36" localSheetId="3">'[12]Relatório-1ª med.'!#REF!</definedName>
    <definedName name="____TT36">'[12]Relatório-1ª med.'!#REF!</definedName>
    <definedName name="____TT37" localSheetId="3">'[12]Relatório-1ª med.'!#REF!</definedName>
    <definedName name="____TT37">'[12]Relatório-1ª med.'!#REF!</definedName>
    <definedName name="____TT38" localSheetId="3">'[12]Relatório-1ª med.'!#REF!</definedName>
    <definedName name="____TT38">'[12]Relatório-1ª med.'!#REF!</definedName>
    <definedName name="____TT39" localSheetId="3">'[12]Relatório-1ª med.'!#REF!</definedName>
    <definedName name="____TT39">'[12]Relatório-1ª med.'!#REF!</definedName>
    <definedName name="____TT4">'[26]Rel-15ª med.'!$D$34</definedName>
    <definedName name="____TT40" localSheetId="3">'[12]Relatório-1ª med.'!#REF!</definedName>
    <definedName name="____TT40">'[12]Relatório-1ª med.'!#REF!</definedName>
    <definedName name="____TT41">[21]RELATÓRIO!$D$235</definedName>
    <definedName name="____TT42">[21]RELATÓRIO!$D$240</definedName>
    <definedName name="____TT43">[21]RELATÓRIO!$D$245</definedName>
    <definedName name="____TT44">[21]RELATÓRIO!$D$250</definedName>
    <definedName name="____TT45">[21]RELATÓRIO!$D$255</definedName>
    <definedName name="____TT46">[21]RELATÓRIO!$D$260</definedName>
    <definedName name="____TT47">[21]RELATÓRIO!$D$265</definedName>
    <definedName name="____TT48">[21]RELATÓRIO!$D$270</definedName>
    <definedName name="____TT49">[21]RELATÓRIO!$D$275</definedName>
    <definedName name="____TT5" localSheetId="3">'[12]Relatório-1ª med.'!#REF!</definedName>
    <definedName name="____TT5">'[12]Relatório-1ª med.'!#REF!</definedName>
    <definedName name="____TT50">[21]RELATÓRIO!$D$280</definedName>
    <definedName name="____TT51">[21]RELATÓRIO!$D$285</definedName>
    <definedName name="____TT52" localSheetId="3">'[12]Relatório-1ª med.'!#REF!</definedName>
    <definedName name="____TT52">'[12]Relatório-1ª med.'!#REF!</definedName>
    <definedName name="____TT53" localSheetId="3">'[12]Relatório-1ª med.'!#REF!</definedName>
    <definedName name="____TT53">'[12]Relatório-1ª med.'!#REF!</definedName>
    <definedName name="____TT54" localSheetId="3">'[12]Relatório-1ª med.'!#REF!</definedName>
    <definedName name="____TT54">'[12]Relatório-1ª med.'!#REF!</definedName>
    <definedName name="____TT55" localSheetId="3">'[12]Relatório-1ª med.'!#REF!</definedName>
    <definedName name="____TT55">'[12]Relatório-1ª med.'!#REF!</definedName>
    <definedName name="____TT56">[21]RELATÓRIO!$D$310</definedName>
    <definedName name="____TT57">[21]RELATÓRIO!$D$315</definedName>
    <definedName name="____TT58">[21]RELATÓRIO!$D$320</definedName>
    <definedName name="____TT59">[21]RELATÓRIO!$D$325</definedName>
    <definedName name="____TT6" localSheetId="3">'[12]Relatório-1ª med.'!#REF!</definedName>
    <definedName name="____TT6">'[12]Relatório-1ª med.'!#REF!</definedName>
    <definedName name="____TT60" localSheetId="3">'[12]Relatório-1ª med.'!#REF!</definedName>
    <definedName name="____TT60">'[12]Relatório-1ª med.'!#REF!</definedName>
    <definedName name="____TT61" localSheetId="3">'[12]Relatório-1ª med.'!#REF!</definedName>
    <definedName name="____TT61">'[12]Relatório-1ª med.'!#REF!</definedName>
    <definedName name="____TT62">[21]RELATÓRIO!$D$339</definedName>
    <definedName name="____TT63">[21]RELATÓRIO!$D$344</definedName>
    <definedName name="____TT64">[21]RELATÓRIO!$D$349</definedName>
    <definedName name="____TT65">[21]RELATÓRIO!$D$354</definedName>
    <definedName name="____TT66">[21]RELATÓRIO!$D$359</definedName>
    <definedName name="____TT67">[21]RELATÓRIO!$D$365</definedName>
    <definedName name="____TT68">[21]RELATÓRIO!$D$370</definedName>
    <definedName name="____TT69" localSheetId="3">'[12]Relatório-1ª med.'!#REF!</definedName>
    <definedName name="____TT69">'[12]Relatório-1ª med.'!#REF!</definedName>
    <definedName name="____TT7" localSheetId="3">'[12]Relatório-1ª med.'!#REF!</definedName>
    <definedName name="____TT7">'[12]Relatório-1ª med.'!#REF!</definedName>
    <definedName name="____TT70" localSheetId="3">'[12]Relatório-1ª med.'!#REF!</definedName>
    <definedName name="____TT70">'[12]Relatório-1ª med.'!#REF!</definedName>
    <definedName name="____TT71" localSheetId="3">'[12]Relatório-1ª med.'!#REF!</definedName>
    <definedName name="____TT71">'[12]Relatório-1ª med.'!#REF!</definedName>
    <definedName name="____TT72">[21]RELATÓRIO!$D$390</definedName>
    <definedName name="____TT73">[21]RELATÓRIO!$D$395</definedName>
    <definedName name="____TT74" localSheetId="3">'[12]Relatório-1ª med.'!#REF!</definedName>
    <definedName name="____TT74">'[12]Relatório-1ª med.'!#REF!</definedName>
    <definedName name="____TT75" localSheetId="3">'[12]Relatório-1ª med.'!#REF!</definedName>
    <definedName name="____TT75">'[12]Relatório-1ª med.'!#REF!</definedName>
    <definedName name="____TT76" localSheetId="3">'[12]Relatório-1ª med.'!#REF!</definedName>
    <definedName name="____TT76">'[12]Relatório-1ª med.'!#REF!</definedName>
    <definedName name="____TT77" localSheetId="3">'[12]Relatório-1ª med.'!#REF!</definedName>
    <definedName name="____TT77">'[12]Relatório-1ª med.'!#REF!</definedName>
    <definedName name="____TT78" localSheetId="3">'[12]Relatório-1ª med.'!#REF!</definedName>
    <definedName name="____TT78">'[12]Relatório-1ª med.'!#REF!</definedName>
    <definedName name="____TT79" localSheetId="3">'[12]Relatório-1ª med.'!#REF!</definedName>
    <definedName name="____TT79">'[12]Relatório-1ª med.'!#REF!</definedName>
    <definedName name="____TT8">[21]RELATÓRIO!$D$53</definedName>
    <definedName name="____TT80">[21]RELATÓRIO!$D$430</definedName>
    <definedName name="____TT81">[21]RELATÓRIO!$D$434</definedName>
    <definedName name="____TT82">[21]RELATÓRIO!$D$439</definedName>
    <definedName name="____TT83">[21]RELATÓRIO!$D$444</definedName>
    <definedName name="____TT84">[21]RELATÓRIO!$D$449</definedName>
    <definedName name="____TT85">[21]RELATÓRIO!$D$454</definedName>
    <definedName name="____TT86">[21]RELATÓRIO!$D$459</definedName>
    <definedName name="____TT87">[21]RELATÓRIO!$D$464</definedName>
    <definedName name="____TT88">[21]RELATÓRIO!$D$469</definedName>
    <definedName name="____TT89">[21]RELATÓRIO!$D$474</definedName>
    <definedName name="____TT9">[21]RELATÓRIO!$D$58</definedName>
    <definedName name="____TT90">[21]RELATÓRIO!$D$479</definedName>
    <definedName name="____TT91">[21]RELATÓRIO!$D$484</definedName>
    <definedName name="____TT92">[21]RELATÓRIO!$D$490</definedName>
    <definedName name="____TT93">[21]RELATÓRIO!$D$495</definedName>
    <definedName name="____TT94" localSheetId="3">'[12]Relatório-1ª med.'!#REF!</definedName>
    <definedName name="____TT94">'[12]Relatório-1ª med.'!#REF!</definedName>
    <definedName name="____TT95" localSheetId="3">'[12]Relatório-1ª med.'!#REF!</definedName>
    <definedName name="____TT95">'[12]Relatório-1ª med.'!#REF!</definedName>
    <definedName name="____TT97" localSheetId="3">'[12]Relatório-1ª med.'!#REF!</definedName>
    <definedName name="____TT97">'[12]Relatório-1ª med.'!#REF!</definedName>
    <definedName name="____TT98">[21]RELATÓRIO!$D$520</definedName>
    <definedName name="____TT99">[21]RELATÓRIO!$D$525</definedName>
    <definedName name="___ABR95" localSheetId="3">#REF!</definedName>
    <definedName name="___ABR95">#REF!</definedName>
    <definedName name="___ABR96" localSheetId="3">#REF!</definedName>
    <definedName name="___ABR96">#REF!</definedName>
    <definedName name="___ABR97" localSheetId="3">#REF!</definedName>
    <definedName name="___ABR97">#REF!</definedName>
    <definedName name="___ABR98" localSheetId="3">#REF!</definedName>
    <definedName name="___ABR98">#REF!</definedName>
    <definedName name="___ABR99" localSheetId="3">#REF!</definedName>
    <definedName name="___ABR99">#REF!</definedName>
    <definedName name="___ACA25">[22]DADOS!$C$17</definedName>
    <definedName name="___ACA50">[22]DADOS!$C$16</definedName>
    <definedName name="___AGO95" localSheetId="3">#REF!</definedName>
    <definedName name="___AGO95">#REF!</definedName>
    <definedName name="___AGO96" localSheetId="3">#REF!</definedName>
    <definedName name="___AGO96">#REF!</definedName>
    <definedName name="___AGO97" localSheetId="3">#REF!</definedName>
    <definedName name="___AGO97">#REF!</definedName>
    <definedName name="___AGO98" localSheetId="3">#REF!</definedName>
    <definedName name="___AGO98">#REF!</definedName>
    <definedName name="___AGO99" localSheetId="3">#REF!</definedName>
    <definedName name="___AGO99">#REF!</definedName>
    <definedName name="___BD8">"$#REF!.$P$4"</definedName>
    <definedName name="___BDI1" localSheetId="3">BDI!___BDI1</definedName>
    <definedName name="___BDI1" localSheetId="2">CRONO!___BDI1</definedName>
    <definedName name="___BDI1">[0]!___BDI1</definedName>
    <definedName name="___bdi100">[23]INVENTÁRIO!$B$3</definedName>
    <definedName name="___BDI2">[24]INVENTÁRIO!$B$3</definedName>
    <definedName name="___cab1" localSheetId="3">#REF!</definedName>
    <definedName name="___cab1">#REF!</definedName>
    <definedName name="___CMM30">[22]DADOS!$B$39</definedName>
    <definedName name="___dd2">[25]REAJU!$K$30</definedName>
    <definedName name="___DEZ94" localSheetId="3">#REF!</definedName>
    <definedName name="___DEZ94">#REF!</definedName>
    <definedName name="___DEZ95" localSheetId="3">#REF!</definedName>
    <definedName name="___DEZ95">#REF!</definedName>
    <definedName name="___DEZ96" localSheetId="3">#REF!</definedName>
    <definedName name="___DEZ96">#REF!</definedName>
    <definedName name="___DEZ97" localSheetId="3">#REF!</definedName>
    <definedName name="___DEZ97">#REF!</definedName>
    <definedName name="___DEZ98" localSheetId="3">#REF!</definedName>
    <definedName name="___DEZ98">#REF!</definedName>
    <definedName name="___DEZ99" localSheetId="3">#REF!</definedName>
    <definedName name="___DEZ99">#REF!</definedName>
    <definedName name="___emp2" localSheetId="3">#REF!</definedName>
    <definedName name="___emp2" localSheetId="2">#REF!</definedName>
    <definedName name="___emp2" localSheetId="0">#REF!</definedName>
    <definedName name="___emp2">#REF!</definedName>
    <definedName name="___FEV95" localSheetId="3">#REF!</definedName>
    <definedName name="___FEV95">#REF!</definedName>
    <definedName name="___FEV96" localSheetId="3">#REF!</definedName>
    <definedName name="___FEV96">#REF!</definedName>
    <definedName name="___FEV97" localSheetId="3">#REF!</definedName>
    <definedName name="___FEV97">#REF!</definedName>
    <definedName name="___FEV98" localSheetId="3">#REF!</definedName>
    <definedName name="___FEV98">#REF!</definedName>
    <definedName name="___FEV99" localSheetId="3">#REF!</definedName>
    <definedName name="___FEV99">#REF!</definedName>
    <definedName name="___ind100" localSheetId="3">#REF!</definedName>
    <definedName name="___ind100" localSheetId="2">#REF!</definedName>
    <definedName name="___ind100" localSheetId="0">#REF!</definedName>
    <definedName name="___ind100">#REF!</definedName>
    <definedName name="___JAN2003" localSheetId="3">#REF!</definedName>
    <definedName name="___JAN2003">#REF!</definedName>
    <definedName name="___JAN95" localSheetId="3">#REF!</definedName>
    <definedName name="___JAN95">#REF!</definedName>
    <definedName name="___JAN96" localSheetId="3">#REF!</definedName>
    <definedName name="___JAN96">#REF!</definedName>
    <definedName name="___JAN97" localSheetId="3">#REF!</definedName>
    <definedName name="___JAN97">#REF!</definedName>
    <definedName name="___JAN98" localSheetId="3">#REF!</definedName>
    <definedName name="___JAN98">#REF!</definedName>
    <definedName name="___JAN99" localSheetId="3">#REF!</definedName>
    <definedName name="___JAN99">#REF!</definedName>
    <definedName name="___JAZ1" localSheetId="3">#REF!</definedName>
    <definedName name="___JAZ1" localSheetId="2">#REF!</definedName>
    <definedName name="___JAZ1" localSheetId="0">#REF!</definedName>
    <definedName name="___JAZ1">#REF!</definedName>
    <definedName name="___JAZ11" localSheetId="3">#REF!</definedName>
    <definedName name="___JAZ11" localSheetId="2">#REF!</definedName>
    <definedName name="___JAZ11" localSheetId="0">#REF!</definedName>
    <definedName name="___JAZ11">#REF!</definedName>
    <definedName name="___JAZ2" localSheetId="3">#REF!</definedName>
    <definedName name="___JAZ2" localSheetId="2">#REF!</definedName>
    <definedName name="___JAZ2" localSheetId="0">#REF!</definedName>
    <definedName name="___JAZ2">#REF!</definedName>
    <definedName name="___JAZ22" localSheetId="3">#REF!</definedName>
    <definedName name="___JAZ22" localSheetId="2">#REF!</definedName>
    <definedName name="___JAZ22" localSheetId="0">#REF!</definedName>
    <definedName name="___JAZ22">#REF!</definedName>
    <definedName name="___JAZ3" localSheetId="3">#REF!</definedName>
    <definedName name="___JAZ3" localSheetId="2">#REF!</definedName>
    <definedName name="___JAZ3" localSheetId="0">#REF!</definedName>
    <definedName name="___JAZ3">#REF!</definedName>
    <definedName name="___JAZ33" localSheetId="3">#REF!</definedName>
    <definedName name="___JAZ33" localSheetId="2">#REF!</definedName>
    <definedName name="___JAZ33" localSheetId="0">#REF!</definedName>
    <definedName name="___JAZ33">#REF!</definedName>
    <definedName name="___JUL95" localSheetId="3">#REF!</definedName>
    <definedName name="___JUL95">#REF!</definedName>
    <definedName name="___JUL96" localSheetId="3">#REF!</definedName>
    <definedName name="___JUL96">#REF!</definedName>
    <definedName name="___JUL97" localSheetId="3">#REF!</definedName>
    <definedName name="___JUL97">#REF!</definedName>
    <definedName name="___JUL98" localSheetId="3">#REF!</definedName>
    <definedName name="___JUL98">#REF!</definedName>
    <definedName name="___JUL99" localSheetId="3">#REF!</definedName>
    <definedName name="___JUL99">#REF!</definedName>
    <definedName name="___JUN95" localSheetId="3">#REF!</definedName>
    <definedName name="___JUN95">#REF!</definedName>
    <definedName name="___JUN96" localSheetId="3">#REF!</definedName>
    <definedName name="___JUN96">#REF!</definedName>
    <definedName name="___JUN97" localSheetId="3">#REF!</definedName>
    <definedName name="___JUN97">#REF!</definedName>
    <definedName name="___JUN98" localSheetId="3">#REF!</definedName>
    <definedName name="___JUN98">#REF!</definedName>
    <definedName name="___JUN99" localSheetId="3">#REF!</definedName>
    <definedName name="___JUN99">#REF!</definedName>
    <definedName name="___KM406407" localSheetId="3">#REF!</definedName>
    <definedName name="___KM406407">#REF!</definedName>
    <definedName name="___km736" localSheetId="3">#REF!</definedName>
    <definedName name="___km736">#REF!</definedName>
    <definedName name="___LAG2">[20]SERVIÇOS!$G$26</definedName>
    <definedName name="___MAI95" localSheetId="3">#REF!</definedName>
    <definedName name="___MAI95">#REF!</definedName>
    <definedName name="___MAI96" localSheetId="3">#REF!</definedName>
    <definedName name="___MAI96">#REF!</definedName>
    <definedName name="___MAI97" localSheetId="3">#REF!</definedName>
    <definedName name="___MAI97">#REF!</definedName>
    <definedName name="___MAI98" localSheetId="3">#REF!</definedName>
    <definedName name="___MAI98">#REF!</definedName>
    <definedName name="___MAI99" localSheetId="3">#REF!</definedName>
    <definedName name="___MAI99">#REF!</definedName>
    <definedName name="___MAR95" localSheetId="3">#REF!</definedName>
    <definedName name="___MAR95">#REF!</definedName>
    <definedName name="___MAR96" localSheetId="3">#REF!</definedName>
    <definedName name="___MAR96">#REF!</definedName>
    <definedName name="___MAR97" localSheetId="3">#REF!</definedName>
    <definedName name="___MAR97">#REF!</definedName>
    <definedName name="___MAR98" localSheetId="3">#REF!</definedName>
    <definedName name="___MAR98">#REF!</definedName>
    <definedName name="___MAR99" localSheetId="3">#REF!</definedName>
    <definedName name="___MAR99">#REF!</definedName>
    <definedName name="___mem2" localSheetId="3">#REF!</definedName>
    <definedName name="___mem2" localSheetId="2">#REF!</definedName>
    <definedName name="___mem2" localSheetId="0">#REF!</definedName>
    <definedName name="___mem2">#REF!</definedName>
    <definedName name="___MO2">'[27]Desmat 0,15'!$H$30</definedName>
    <definedName name="___NOV94" localSheetId="3">#REF!</definedName>
    <definedName name="___NOV94">#REF!</definedName>
    <definedName name="___NOV95" localSheetId="3">#REF!</definedName>
    <definedName name="___NOV95">#REF!</definedName>
    <definedName name="___NOV96" localSheetId="3">#REF!</definedName>
    <definedName name="___NOV96">#REF!</definedName>
    <definedName name="___NOV97" localSheetId="3">#REF!</definedName>
    <definedName name="___NOV97">#REF!</definedName>
    <definedName name="___NOV98" localSheetId="3">#REF!</definedName>
    <definedName name="___NOV98">#REF!</definedName>
    <definedName name="___NOV99" localSheetId="3">#REF!</definedName>
    <definedName name="___NOV99">#REF!</definedName>
    <definedName name="___oac2" localSheetId="3">#REF!</definedName>
    <definedName name="___oac2" localSheetId="2">#REF!</definedName>
    <definedName name="___oac2" localSheetId="0">#REF!</definedName>
    <definedName name="___oac2">#REF!</definedName>
    <definedName name="___OUT94" localSheetId="3">#REF!</definedName>
    <definedName name="___OUT94">#REF!</definedName>
    <definedName name="___OUT95" localSheetId="3">#REF!</definedName>
    <definedName name="___OUT95">#REF!</definedName>
    <definedName name="___OUT96" localSheetId="3">#REF!</definedName>
    <definedName name="___OUT96">#REF!</definedName>
    <definedName name="___OUT97" localSheetId="3">#REF!</definedName>
    <definedName name="___OUT97">#REF!</definedName>
    <definedName name="___OUT98" localSheetId="3" hidden="1">{#N/A,#N/A,TRUE,"Serviços"}</definedName>
    <definedName name="___OUT98" localSheetId="2" hidden="1">{#N/A,#N/A,TRUE,"Serviços"}</definedName>
    <definedName name="___OUT98" hidden="1">{#N/A,#N/A,TRUE,"Serviços"}</definedName>
    <definedName name="___OUT99" localSheetId="3">#REF!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L1" localSheetId="3">#REF!</definedName>
    <definedName name="___PL1">#REF!</definedName>
    <definedName name="___QQ2" localSheetId="3">BDI!___QQ2</definedName>
    <definedName name="___QQ2" localSheetId="2">CRONO!___QQ2</definedName>
    <definedName name="___QQ2">[0]!___QQ2</definedName>
    <definedName name="___r" localSheetId="3">#REF!</definedName>
    <definedName name="___r">#REF!</definedName>
    <definedName name="___Rbv1">'[3]Página 16'!$C$3:$C$7</definedName>
    <definedName name="___reg1">[6]DADOS!$B$4</definedName>
    <definedName name="___reg3">[7]eq!$A$2:$D$42</definedName>
    <definedName name="___reg5">[7]mo!$A$2:$C$10</definedName>
    <definedName name="___reg7">[6]mat!$A$2:$C$33</definedName>
    <definedName name="___RET1" localSheetId="3">#REF!</definedName>
    <definedName name="___RET1" localSheetId="2">#REF!</definedName>
    <definedName name="___RET1" localSheetId="0">#REF!</definedName>
    <definedName name="___RET1">#REF!</definedName>
    <definedName name="___SE2" localSheetId="3">#REF!</definedName>
    <definedName name="___SE2">#REF!</definedName>
    <definedName name="___SET94" localSheetId="3">#REF!</definedName>
    <definedName name="___SET94">#REF!</definedName>
    <definedName name="___SET95" localSheetId="3">#REF!</definedName>
    <definedName name="___SET95">#REF!</definedName>
    <definedName name="___SET96" localSheetId="3">#REF!</definedName>
    <definedName name="___SET96">#REF!</definedName>
    <definedName name="___SET97" localSheetId="3">#REF!</definedName>
    <definedName name="___SET97">#REF!</definedName>
    <definedName name="___SET98" localSheetId="3">#REF!</definedName>
    <definedName name="___SET98">#REF!</definedName>
    <definedName name="___SET99" localSheetId="3">#REF!</definedName>
    <definedName name="___SET99">#REF!</definedName>
    <definedName name="___tab1" localSheetId="3">#REF!</definedName>
    <definedName name="___tab1">#REF!</definedName>
    <definedName name="___TB10">"'file:///D:/Meus documentos/ANASTÁCIO/SERCEL/BR262990800.xls'#$TLMB.$#REF!$#REF!"</definedName>
    <definedName name="___tb97">"$#REF!.$E$71"</definedName>
    <definedName name="___tbw97">"$#REF!.$E$73"</definedName>
    <definedName name="___TCB4">"$#REF!.$I$26"</definedName>
    <definedName name="___TCC4">"$#REF!.$I$18"</definedName>
    <definedName name="___TEB4">"$#REF!.$I$16"</definedName>
    <definedName name="___tsd4" localSheetId="3">#REF!</definedName>
    <definedName name="___tsd4" localSheetId="2">#REF!</definedName>
    <definedName name="___tsd4" localSheetId="0">#REF!</definedName>
    <definedName name="___tsd4">#REF!</definedName>
    <definedName name="___TT1">[13]RELATÓRIO!$D$18</definedName>
    <definedName name="___TT10">[13]RELATÓRIO!$D$64</definedName>
    <definedName name="___TT100">[13]RELATÓRIO!$D$530</definedName>
    <definedName name="___TT101">[13]RELATÓRIO!$D$535</definedName>
    <definedName name="___TT102" localSheetId="3">'[12]Relatório-1ª med.'!#REF!</definedName>
    <definedName name="___TT102">'[12]Relatório-1ª med.'!#REF!</definedName>
    <definedName name="___TT103">[13]RELATÓRIO!$D$545</definedName>
    <definedName name="___TT104">[13]RELATÓRIO!$D$550</definedName>
    <definedName name="___TT105">[13]RELATÓRIO!$D$555</definedName>
    <definedName name="___TT106">[13]RELATÓRIO!$D$560</definedName>
    <definedName name="___TT107" localSheetId="3">'[12]Relatório-1ª med.'!#REF!</definedName>
    <definedName name="___TT107">'[12]Relatório-1ª med.'!#REF!</definedName>
    <definedName name="___TT108">[13]RELATÓRIO!$D$572</definedName>
    <definedName name="___TT109">[13]RELATÓRIO!$D$577</definedName>
    <definedName name="___TT11">[13]RELATÓRIO!$D$69</definedName>
    <definedName name="___TT110">[13]RELATÓRIO!$D$582</definedName>
    <definedName name="___TT111">[13]RELATÓRIO!$D$587</definedName>
    <definedName name="___TT112">[13]RELATÓRIO!$D$592</definedName>
    <definedName name="___TT113">[13]RELATÓRIO!$D$597</definedName>
    <definedName name="___TT114">[13]RELATÓRIO!$D$602</definedName>
    <definedName name="___TT115">[13]RELATÓRIO!$D$607</definedName>
    <definedName name="___TT116">[13]RELATÓRIO!$D$612</definedName>
    <definedName name="___TT117">[13]RELATÓRIO!$D$616</definedName>
    <definedName name="___TT118">[13]RELATÓRIO!$D$621</definedName>
    <definedName name="___TT119">[13]RELATÓRIO!$D$626</definedName>
    <definedName name="___TT12">[13]RELATÓRIO!$D$74</definedName>
    <definedName name="___TT120">[13]RELATÓRIO!$D$631</definedName>
    <definedName name="___TT121" localSheetId="3">'[12]Relatório-1ª med.'!#REF!</definedName>
    <definedName name="___TT121">'[12]Relatório-1ª med.'!#REF!</definedName>
    <definedName name="___TT122">[13]RELATÓRIO!$D$641</definedName>
    <definedName name="___TT123" localSheetId="3">'[12]Relatório-1ª med.'!#REF!</definedName>
    <definedName name="___TT123">'[12]Relatório-1ª med.'!#REF!</definedName>
    <definedName name="___TT124">[13]RELATÓRIO!$D$652</definedName>
    <definedName name="___TT125">[13]RELATÓRIO!$D$657</definedName>
    <definedName name="___TT126">[13]RELATÓRIO!$D$662</definedName>
    <definedName name="___TT127">[13]RELATÓRIO!$D$667</definedName>
    <definedName name="___TT128">[13]RELATÓRIO!$D$672</definedName>
    <definedName name="___TT129">[13]RELATÓRIO!$D$677</definedName>
    <definedName name="___TT13">[13]RELATÓRIO!$D$79</definedName>
    <definedName name="___TT130">[13]RELATÓRIO!$D$682</definedName>
    <definedName name="___TT131">[13]RELATÓRIO!$D$687</definedName>
    <definedName name="___TT132">[13]RELATÓRIO!$D$692</definedName>
    <definedName name="___TT133">[13]RELATÓRIO!$D$697</definedName>
    <definedName name="___TT134">[13]RELATÓRIO!$D$702</definedName>
    <definedName name="___TT135">[13]RELATÓRIO!$D$707</definedName>
    <definedName name="___TT136">[13]RELATÓRIO!$D$712</definedName>
    <definedName name="___TT137">[13]RELATÓRIO!$D$716</definedName>
    <definedName name="___TT138">[13]RELATÓRIO!$D$721</definedName>
    <definedName name="___TT139">[13]RELATÓRIO!$D$726</definedName>
    <definedName name="___TT14">[13]RELATÓRIO!$D$84</definedName>
    <definedName name="___TT140">[13]RELATÓRIO!$D$731</definedName>
    <definedName name="___TT141">[13]RELATÓRIO!$D$736</definedName>
    <definedName name="___TT142">[13]RELATÓRIO!$D$741</definedName>
    <definedName name="___TT15">[13]RELATÓRIO!$D$89</definedName>
    <definedName name="___TT16">[13]RELATÓRIO!$D$93</definedName>
    <definedName name="___TT17">[13]RELATÓRIO!$D$98</definedName>
    <definedName name="___TT19" localSheetId="3">'[12]Relatório-1ª med.'!#REF!</definedName>
    <definedName name="___TT19">'[12]Relatório-1ª med.'!#REF!</definedName>
    <definedName name="___TT2">[13]RELATÓRIO!$D$23</definedName>
    <definedName name="___TT20" localSheetId="3">'[12]Relatório-1ª med.'!#REF!</definedName>
    <definedName name="___TT20">'[12]Relatório-1ª med.'!#REF!</definedName>
    <definedName name="___TT21" localSheetId="3">'[12]Relatório-1ª med.'!#REF!</definedName>
    <definedName name="___TT21" localSheetId="2">[14]RELATÓRIO!#REF!</definedName>
    <definedName name="___TT21" localSheetId="0">[14]RELATÓRIO!#REF!</definedName>
    <definedName name="___TT21">[14]RELATÓRIO!#REF!</definedName>
    <definedName name="___TT22" localSheetId="3">'[12]Relatório-1ª med.'!#REF!</definedName>
    <definedName name="___TT22" localSheetId="2">[14]RELATÓRIO!#REF!</definedName>
    <definedName name="___TT22" localSheetId="0">[14]RELATÓRIO!#REF!</definedName>
    <definedName name="___TT22">[14]RELATÓRIO!#REF!</definedName>
    <definedName name="___tt23">[13]RELATÓRIO!$D$129</definedName>
    <definedName name="___TT24">[13]RELATÓRIO!$D$134</definedName>
    <definedName name="___TT25">[13]RELATÓRIO!$D$139</definedName>
    <definedName name="___TT26" localSheetId="3">'[12]Relatório-1ª med.'!#REF!</definedName>
    <definedName name="___TT26">'[12]Relatório-1ª med.'!#REF!</definedName>
    <definedName name="___TT27" localSheetId="3">'[12]Relatório-1ª med.'!#REF!</definedName>
    <definedName name="___TT27">'[12]Relatório-1ª med.'!#REF!</definedName>
    <definedName name="___TT28" localSheetId="3">'[12]Relatório-1ª med.'!#REF!</definedName>
    <definedName name="___TT28">'[12]Relatório-1ª med.'!#REF!</definedName>
    <definedName name="___tt288">[13]RELATÓRIO!$D$159</definedName>
    <definedName name="___TT29">[13]RELATÓRIO!$D$164</definedName>
    <definedName name="___TT3">[13]RELATÓRIO!$D$28</definedName>
    <definedName name="___TT30" localSheetId="3">'[12]Relatório-1ª med.'!#REF!</definedName>
    <definedName name="___TT30">'[12]Relatório-1ª med.'!#REF!</definedName>
    <definedName name="___tt300">[13]RELATÓRIO!$D$174</definedName>
    <definedName name="___TT31" localSheetId="3">'[12]Relatório-1ª med.'!#REF!</definedName>
    <definedName name="___TT31">'[12]Relatório-1ª med.'!#REF!</definedName>
    <definedName name="___TT32" localSheetId="3">'[12]Relatório-1ª med.'!#REF!</definedName>
    <definedName name="___TT32">'[12]Relatório-1ª med.'!#REF!</definedName>
    <definedName name="___tt322">[13]RELATÓRIO!$D$189</definedName>
    <definedName name="___TT33" localSheetId="3">'[12]Relatório-1ª med.'!#REF!</definedName>
    <definedName name="___TT33">'[12]Relatório-1ª med.'!#REF!</definedName>
    <definedName name="___TT34" localSheetId="3">'[12]Relatório-1ª med.'!#REF!</definedName>
    <definedName name="___TT34">'[12]Relatório-1ª med.'!#REF!</definedName>
    <definedName name="___TT35">[13]RELATÓRIO!$D$205</definedName>
    <definedName name="___TT36" localSheetId="3">'[12]Relatório-1ª med.'!#REF!</definedName>
    <definedName name="___TT36">'[12]Relatório-1ª med.'!#REF!</definedName>
    <definedName name="___TT37" localSheetId="3">'[12]Relatório-1ª med.'!#REF!</definedName>
    <definedName name="___TT37">'[12]Relatório-1ª med.'!#REF!</definedName>
    <definedName name="___TT38" localSheetId="3">'[12]Relatório-1ª med.'!#REF!</definedName>
    <definedName name="___TT38">'[12]Relatório-1ª med.'!#REF!</definedName>
    <definedName name="___TT39" localSheetId="3">'[12]Relatório-1ª med.'!#REF!</definedName>
    <definedName name="___TT39">'[12]Relatório-1ª med.'!#REF!</definedName>
    <definedName name="___TT4">[13]RELATÓRIO!$D$33</definedName>
    <definedName name="___TT40" localSheetId="3">'[12]Relatório-1ª med.'!#REF!</definedName>
    <definedName name="___TT40">'[12]Relatório-1ª med.'!#REF!</definedName>
    <definedName name="___TT41">[13]RELATÓRIO!$D$235</definedName>
    <definedName name="___TT42">[13]RELATÓRIO!$D$240</definedName>
    <definedName name="___TT43">[13]RELATÓRIO!$D$245</definedName>
    <definedName name="___TT44">[13]RELATÓRIO!$D$250</definedName>
    <definedName name="___TT45">[13]RELATÓRIO!$D$255</definedName>
    <definedName name="___TT46">[13]RELATÓRIO!$D$260</definedName>
    <definedName name="___TT47">[13]RELATÓRIO!$D$265</definedName>
    <definedName name="___TT48">[13]RELATÓRIO!$D$270</definedName>
    <definedName name="___TT49">[13]RELATÓRIO!$D$275</definedName>
    <definedName name="___TT5" localSheetId="3">'[12]Relatório-1ª med.'!#REF!</definedName>
    <definedName name="___TT5">'[12]Relatório-1ª med.'!#REF!</definedName>
    <definedName name="___TT50">[13]RELATÓRIO!$D$280</definedName>
    <definedName name="___TT51">[13]RELATÓRIO!$D$285</definedName>
    <definedName name="___TT52" localSheetId="3">'[12]Relatório-1ª med.'!#REF!</definedName>
    <definedName name="___TT52">'[12]Relatório-1ª med.'!#REF!</definedName>
    <definedName name="___TT53" localSheetId="3">'[12]Relatório-1ª med.'!#REF!</definedName>
    <definedName name="___TT53">'[12]Relatório-1ª med.'!#REF!</definedName>
    <definedName name="___TT54" localSheetId="3">'[12]Relatório-1ª med.'!#REF!</definedName>
    <definedName name="___TT54">'[12]Relatório-1ª med.'!#REF!</definedName>
    <definedName name="___TT55" localSheetId="3">'[12]Relatório-1ª med.'!#REF!</definedName>
    <definedName name="___TT55">'[12]Relatório-1ª med.'!#REF!</definedName>
    <definedName name="___TT56">[13]RELATÓRIO!$D$310</definedName>
    <definedName name="___TT57">[13]RELATÓRIO!$D$315</definedName>
    <definedName name="___TT58">[13]RELATÓRIO!$D$320</definedName>
    <definedName name="___TT59">[13]RELATÓRIO!$D$325</definedName>
    <definedName name="___TT6" localSheetId="3">'[12]Relatório-1ª med.'!#REF!</definedName>
    <definedName name="___TT6">'[12]Relatório-1ª med.'!#REF!</definedName>
    <definedName name="___TT60" localSheetId="3">'[12]Relatório-1ª med.'!#REF!</definedName>
    <definedName name="___TT60">'[12]Relatório-1ª med.'!#REF!</definedName>
    <definedName name="___TT61" localSheetId="3">'[12]Relatório-1ª med.'!#REF!</definedName>
    <definedName name="___TT61">'[12]Relatório-1ª med.'!#REF!</definedName>
    <definedName name="___TT62">[13]RELATÓRIO!$D$339</definedName>
    <definedName name="___TT63">[13]RELATÓRIO!$D$344</definedName>
    <definedName name="___TT64">[13]RELATÓRIO!$D$349</definedName>
    <definedName name="___TT65">[13]RELATÓRIO!$D$354</definedName>
    <definedName name="___TT66">[13]RELATÓRIO!$D$359</definedName>
    <definedName name="___TT67">[13]RELATÓRIO!$D$365</definedName>
    <definedName name="___TT68">[13]RELATÓRIO!$D$370</definedName>
    <definedName name="___TT69" localSheetId="3">'[12]Relatório-1ª med.'!#REF!</definedName>
    <definedName name="___TT69">'[12]Relatório-1ª med.'!#REF!</definedName>
    <definedName name="___TT7" localSheetId="3">'[12]Relatório-1ª med.'!#REF!</definedName>
    <definedName name="___TT7">'[12]Relatório-1ª med.'!#REF!</definedName>
    <definedName name="___TT70" localSheetId="3">'[12]Relatório-1ª med.'!#REF!</definedName>
    <definedName name="___TT70">'[12]Relatório-1ª med.'!#REF!</definedName>
    <definedName name="___TT71" localSheetId="3">'[12]Relatório-1ª med.'!#REF!</definedName>
    <definedName name="___TT71">'[12]Relatório-1ª med.'!#REF!</definedName>
    <definedName name="___TT72">[13]RELATÓRIO!$D$390</definedName>
    <definedName name="___TT73">[13]RELATÓRIO!$D$395</definedName>
    <definedName name="___TT74" localSheetId="3">'[12]Relatório-1ª med.'!#REF!</definedName>
    <definedName name="___TT74">'[12]Relatório-1ª med.'!#REF!</definedName>
    <definedName name="___TT75" localSheetId="3">'[12]Relatório-1ª med.'!#REF!</definedName>
    <definedName name="___TT75">'[12]Relatório-1ª med.'!#REF!</definedName>
    <definedName name="___TT76" localSheetId="3">'[12]Relatório-1ª med.'!#REF!</definedName>
    <definedName name="___TT76">'[12]Relatório-1ª med.'!#REF!</definedName>
    <definedName name="___TT77" localSheetId="3">'[12]Relatório-1ª med.'!#REF!</definedName>
    <definedName name="___TT77">'[12]Relatório-1ª med.'!#REF!</definedName>
    <definedName name="___TT78" localSheetId="3">'[12]Relatório-1ª med.'!#REF!</definedName>
    <definedName name="___TT78">'[12]Relatório-1ª med.'!#REF!</definedName>
    <definedName name="___TT79" localSheetId="3">'[12]Relatório-1ª med.'!#REF!</definedName>
    <definedName name="___TT79">'[12]Relatório-1ª med.'!#REF!</definedName>
    <definedName name="___TT8">[13]RELATÓRIO!$D$53</definedName>
    <definedName name="___TT80">[13]RELATÓRIO!$D$430</definedName>
    <definedName name="___TT81">[13]RELATÓRIO!$D$434</definedName>
    <definedName name="___TT82">[13]RELATÓRIO!$D$439</definedName>
    <definedName name="___TT83">[13]RELATÓRIO!$D$444</definedName>
    <definedName name="___TT84">[13]RELATÓRIO!$D$449</definedName>
    <definedName name="___TT85">[13]RELATÓRIO!$D$454</definedName>
    <definedName name="___TT86">[13]RELATÓRIO!$D$459</definedName>
    <definedName name="___TT87">[13]RELATÓRIO!$D$464</definedName>
    <definedName name="___TT88">[13]RELATÓRIO!$D$469</definedName>
    <definedName name="___TT89">[13]RELATÓRIO!$D$474</definedName>
    <definedName name="___TT9">[13]RELATÓRIO!$D$58</definedName>
    <definedName name="___TT90">[13]RELATÓRIO!$D$479</definedName>
    <definedName name="___TT91">[13]RELATÓRIO!$D$484</definedName>
    <definedName name="___TT92">[13]RELATÓRIO!$D$490</definedName>
    <definedName name="___TT93">[13]RELATÓRIO!$D$495</definedName>
    <definedName name="___TT94" localSheetId="3">'[12]Relatório-1ª med.'!#REF!</definedName>
    <definedName name="___TT94">'[12]Relatório-1ª med.'!#REF!</definedName>
    <definedName name="___TT95" localSheetId="3">'[12]Relatório-1ª med.'!#REF!</definedName>
    <definedName name="___TT95">'[12]Relatório-1ª med.'!#REF!</definedName>
    <definedName name="___TT96">[13]RELATÓRIO!$D$510</definedName>
    <definedName name="___TT97" localSheetId="3">'[12]Relatório-1ª med.'!#REF!</definedName>
    <definedName name="___TT97">'[12]Relatório-1ª med.'!#REF!</definedName>
    <definedName name="___TT98">[13]RELATÓRIO!$D$520</definedName>
    <definedName name="___TT99">[13]RELATÓRIO!$D$525</definedName>
    <definedName name="__123Graph_A" hidden="1">[28]aux!$I$28:$M$28</definedName>
    <definedName name="__123Graph_AGraph1" hidden="1">[28]aux!$I$6:$M$6</definedName>
    <definedName name="__123Graph_AGraph10" hidden="1">[28]aux!$I$24:$M$24</definedName>
    <definedName name="__123Graph_AGraph11" hidden="1">[28]aux!$I$26:$M$26</definedName>
    <definedName name="__123Graph_AGraph12" hidden="1">[28]aux!$I$28:$M$28</definedName>
    <definedName name="__123Graph_AGraph2" hidden="1">[28]aux!$I$8:$M$8</definedName>
    <definedName name="__123Graph_AGraph3" hidden="1">[28]aux!$I$10:$M$10</definedName>
    <definedName name="__123Graph_AGraph4" hidden="1">[28]aux!$I$12:$M$12</definedName>
    <definedName name="__123Graph_AGraph5" hidden="1">[28]aux!$I$14:$M$14</definedName>
    <definedName name="__123Graph_AGraph6" hidden="1">[28]aux!$I$16:$M$16</definedName>
    <definedName name="__123Graph_AGraph7" hidden="1">[28]aux!$I$18:$M$18</definedName>
    <definedName name="__123Graph_AGraph8" hidden="1">[28]aux!$I$20:$M$20</definedName>
    <definedName name="__123Graph_AGraph9" hidden="1">[28]aux!$I$22:$M$22</definedName>
    <definedName name="__123Graph_B" hidden="1">[28]aux!$B$28:$F$28</definedName>
    <definedName name="__123Graph_BGraph1" hidden="1">[28]aux!$B$6:$F$6</definedName>
    <definedName name="__123Graph_BGraph10" hidden="1">[28]aux!$B$24:$F$24</definedName>
    <definedName name="__123Graph_BGraph11" hidden="1">[28]aux!$B$26:$F$26</definedName>
    <definedName name="__123Graph_BGraph12" hidden="1">[28]aux!$B$28:$F$28</definedName>
    <definedName name="__123Graph_BGraph2" hidden="1">[28]aux!$B$8:$F$8</definedName>
    <definedName name="__123Graph_BGraph3" hidden="1">[28]aux!$B$10:$F$10</definedName>
    <definedName name="__123Graph_BGraph4" hidden="1">[28]aux!$B$12:$F$12</definedName>
    <definedName name="__123Graph_BGraph5" hidden="1">[28]aux!$B$14:$F$14</definedName>
    <definedName name="__123Graph_BGraph6" hidden="1">[28]aux!$B$16:$F$16</definedName>
    <definedName name="__123Graph_BGraph7" hidden="1">[28]aux!$B$18:$F$18</definedName>
    <definedName name="__123Graph_BGraph8" hidden="1">[28]aux!$B$20:$F$20</definedName>
    <definedName name="__123Graph_BGraph9" hidden="1">[28]aux!$B$22:$F$22</definedName>
    <definedName name="__123Graph_X" hidden="1">[28]aux!$B$29:$F$29</definedName>
    <definedName name="__123Graph_XGraph1" hidden="1">[28]aux!$B$7:$F$7</definedName>
    <definedName name="__123Graph_XGraph10" hidden="1">[28]aux!$B$25:$F$25</definedName>
    <definedName name="__123Graph_XGraph11" hidden="1">[28]aux!$B$27:$F$27</definedName>
    <definedName name="__123Graph_XGraph12" hidden="1">[28]aux!$B$29:$F$29</definedName>
    <definedName name="__123Graph_XGraph2" hidden="1">[28]aux!$B$9:$F$9</definedName>
    <definedName name="__123Graph_XGraph3" hidden="1">[28]aux!$B$11:$F$11</definedName>
    <definedName name="__123Graph_XGraph4" hidden="1">[28]aux!$B$13:$F$13</definedName>
    <definedName name="__123Graph_XGraph5" hidden="1">[28]aux!$B$15:$F$15</definedName>
    <definedName name="__123Graph_XGraph6" hidden="1">[28]aux!$B$17:$F$17</definedName>
    <definedName name="__123Graph_XGraph7" hidden="1">[28]aux!$B$19:$F$19</definedName>
    <definedName name="__123Graph_XGraph8" hidden="1">[28]aux!$B$21:$F$21</definedName>
    <definedName name="__123Graph_XGraph9" hidden="1">[28]aux!$B$23:$F$23</definedName>
    <definedName name="__ABR95" localSheetId="3">#REF!</definedName>
    <definedName name="__ABR95">#REF!</definedName>
    <definedName name="__ABR96" localSheetId="3">#REF!</definedName>
    <definedName name="__ABR96">#REF!</definedName>
    <definedName name="__ABR97" localSheetId="3">#REF!</definedName>
    <definedName name="__ABR97">#REF!</definedName>
    <definedName name="__ABR98" localSheetId="3">#REF!</definedName>
    <definedName name="__ABR98">#REF!</definedName>
    <definedName name="__ABR99" localSheetId="3">#REF!</definedName>
    <definedName name="__ABR99">#REF!</definedName>
    <definedName name="__ACA25">[29]DADOS!$C$17</definedName>
    <definedName name="__ACA50">[29]DADOS!$C$16</definedName>
    <definedName name="__AGO95" localSheetId="3">#REF!</definedName>
    <definedName name="__AGO95">#REF!</definedName>
    <definedName name="__AGO96" localSheetId="3">#REF!</definedName>
    <definedName name="__AGO96">#REF!</definedName>
    <definedName name="__AGO97" localSheetId="3">#REF!</definedName>
    <definedName name="__AGO97">#REF!</definedName>
    <definedName name="__AGO98" localSheetId="3">#REF!</definedName>
    <definedName name="__AGO98">#REF!</definedName>
    <definedName name="__AGO99" localSheetId="3">#REF!</definedName>
    <definedName name="__AGO99">#REF!</definedName>
    <definedName name="__arg13" localSheetId="3">#REF!</definedName>
    <definedName name="__arg13">#REF!</definedName>
    <definedName name="__arg16" localSheetId="3">#REF!</definedName>
    <definedName name="__arg16">#REF!</definedName>
    <definedName name="__BD8">"$#REF!.$P$4"</definedName>
    <definedName name="__BDI1" localSheetId="3">BDI!__BDI1</definedName>
    <definedName name="__BDI1" localSheetId="2">CRONO!__BDI1</definedName>
    <definedName name="__BDI1">[0]!__BDI1</definedName>
    <definedName name="__bdi100">[23]INVENTÁRIO!$B$3</definedName>
    <definedName name="__BDI2">[24]INVENTÁRIO!$B$3</definedName>
    <definedName name="__brv2">'[3]Página 16'!$C$3:$C$7</definedName>
    <definedName name="__C">"$#REF!.$#REF!$#REF!:$#REF!$#REF!"</definedName>
    <definedName name="__cab1" localSheetId="3">#REF!</definedName>
    <definedName name="__cab1">#REF!</definedName>
    <definedName name="__CEF200" localSheetId="3" hidden="1">{#N/A,#N/A,FALSE,"MO (2)"}</definedName>
    <definedName name="__CEF200" hidden="1">{#N/A,#N/A,FALSE,"MO (2)"}</definedName>
    <definedName name="__CEF222" localSheetId="3" hidden="1">{#N/A,#N/A,FALSE,"MO (2)"}</definedName>
    <definedName name="__CEF222" hidden="1">{#N/A,#N/A,FALSE,"MO (2)"}</definedName>
    <definedName name="__CEF300" localSheetId="3" hidden="1">{#N/A,#N/A,FALSE,"MO (2)"}</definedName>
    <definedName name="__CEF300" hidden="1">{#N/A,#N/A,FALSE,"MO (2)"}</definedName>
    <definedName name="__CEF500" localSheetId="3" hidden="1">{#N/A,#N/A,FALSE,"MO (2)"}</definedName>
    <definedName name="__CEF500" hidden="1">{#N/A,#N/A,FALSE,"MO (2)"}</definedName>
    <definedName name="__CMM30">[29]DADOS!$B$39</definedName>
    <definedName name="__dd2">[25]REAJU!$K$30</definedName>
    <definedName name="__DEZ94" localSheetId="3">#REF!</definedName>
    <definedName name="__DEZ94">#REF!</definedName>
    <definedName name="__DEZ95" localSheetId="3">#REF!</definedName>
    <definedName name="__DEZ95">#REF!</definedName>
    <definedName name="__DEZ96" localSheetId="3">#REF!</definedName>
    <definedName name="__DEZ96">#REF!</definedName>
    <definedName name="__DEZ97" localSheetId="3">#REF!</definedName>
    <definedName name="__DEZ97">#REF!</definedName>
    <definedName name="__DEZ98" localSheetId="3">#REF!</definedName>
    <definedName name="__DEZ98">#REF!</definedName>
    <definedName name="__DEZ99" localSheetId="3">#REF!</definedName>
    <definedName name="__DEZ99">#REF!</definedName>
    <definedName name="__dmt1000" localSheetId="3">#REF!</definedName>
    <definedName name="__dmt1000">#REF!</definedName>
    <definedName name="__dmt1200" localSheetId="3">#REF!</definedName>
    <definedName name="__dmt1200">#REF!</definedName>
    <definedName name="__dmt200" localSheetId="3">#REF!</definedName>
    <definedName name="__dmt200">#REF!</definedName>
    <definedName name="__dmt400" localSheetId="3">#REF!</definedName>
    <definedName name="__dmt400">#REF!</definedName>
    <definedName name="__dmt50" localSheetId="3">#REF!</definedName>
    <definedName name="__dmt50">#REF!</definedName>
    <definedName name="__dmt600" localSheetId="3">#REF!</definedName>
    <definedName name="__dmt600">#REF!</definedName>
    <definedName name="__dmt800" localSheetId="3">#REF!</definedName>
    <definedName name="__dmt800">#REF!</definedName>
    <definedName name="__emp2" localSheetId="3">#REF!</definedName>
    <definedName name="__emp2" localSheetId="2">#REF!</definedName>
    <definedName name="__emp2" localSheetId="0">#REF!</definedName>
    <definedName name="__emp2">#REF!</definedName>
    <definedName name="__Ext2" localSheetId="3">'[10]P A T O 99 B'!#REF!</definedName>
    <definedName name="__Ext2">'[10]P A T O 99 B'!#REF!</definedName>
    <definedName name="__FEV95" localSheetId="3">#REF!</definedName>
    <definedName name="__FEV95">#REF!</definedName>
    <definedName name="__FEV96" localSheetId="3">#REF!</definedName>
    <definedName name="__FEV96">#REF!</definedName>
    <definedName name="__FEV97" localSheetId="3">#REF!</definedName>
    <definedName name="__FEV97">#REF!</definedName>
    <definedName name="__FEV98" localSheetId="3">#REF!</definedName>
    <definedName name="__FEV98">#REF!</definedName>
    <definedName name="__FEV99" localSheetId="3">#REF!</definedName>
    <definedName name="__FEV99">#REF!</definedName>
    <definedName name="__ind100" localSheetId="3">#REF!</definedName>
    <definedName name="__ind100" localSheetId="2">#REF!</definedName>
    <definedName name="__ind100" localSheetId="0">#REF!</definedName>
    <definedName name="__ind100">#REF!</definedName>
    <definedName name="__JAN2003" localSheetId="3">#REF!</definedName>
    <definedName name="__JAN2003">#REF!</definedName>
    <definedName name="__JAN95" localSheetId="3">#REF!</definedName>
    <definedName name="__JAN95">#REF!</definedName>
    <definedName name="__JAN96" localSheetId="3">#REF!</definedName>
    <definedName name="__JAN96">#REF!</definedName>
    <definedName name="__JAN97" localSheetId="3">#REF!</definedName>
    <definedName name="__JAN97">#REF!</definedName>
    <definedName name="__JAN98" localSheetId="3">#REF!</definedName>
    <definedName name="__JAN98">#REF!</definedName>
    <definedName name="__JAN99" localSheetId="3">#REF!</definedName>
    <definedName name="__JAN99">#REF!</definedName>
    <definedName name="__JAZ1" localSheetId="3">#REF!</definedName>
    <definedName name="__JAZ1" localSheetId="2">#REF!</definedName>
    <definedName name="__JAZ1" localSheetId="0">#REF!</definedName>
    <definedName name="__JAZ1">#REF!</definedName>
    <definedName name="__JAZ11" localSheetId="3">#REF!</definedName>
    <definedName name="__JAZ11" localSheetId="2">#REF!</definedName>
    <definedName name="__JAZ11" localSheetId="0">#REF!</definedName>
    <definedName name="__JAZ11">#REF!</definedName>
    <definedName name="__JAZ2" localSheetId="3">#REF!</definedName>
    <definedName name="__JAZ2" localSheetId="2">#REF!</definedName>
    <definedName name="__JAZ2" localSheetId="0">#REF!</definedName>
    <definedName name="__JAZ2">#REF!</definedName>
    <definedName name="__JAZ22" localSheetId="3">#REF!</definedName>
    <definedName name="__JAZ22" localSheetId="2">#REF!</definedName>
    <definedName name="__JAZ22" localSheetId="0">#REF!</definedName>
    <definedName name="__JAZ22">#REF!</definedName>
    <definedName name="__JAZ3" localSheetId="3">#REF!</definedName>
    <definedName name="__JAZ3" localSheetId="2">#REF!</definedName>
    <definedName name="__JAZ3" localSheetId="0">#REF!</definedName>
    <definedName name="__JAZ3">#REF!</definedName>
    <definedName name="__JAZ33" localSheetId="3">#REF!</definedName>
    <definedName name="__JAZ33" localSheetId="2">#REF!</definedName>
    <definedName name="__JAZ33" localSheetId="0">#REF!</definedName>
    <definedName name="__JAZ33">#REF!</definedName>
    <definedName name="__JUL95" localSheetId="3">#REF!</definedName>
    <definedName name="__JUL95">#REF!</definedName>
    <definedName name="__JUL96" localSheetId="3">#REF!</definedName>
    <definedName name="__JUL96">#REF!</definedName>
    <definedName name="__JUL97" localSheetId="3">#REF!</definedName>
    <definedName name="__JUL97">#REF!</definedName>
    <definedName name="__JUL98" localSheetId="3">#REF!</definedName>
    <definedName name="__JUL98">#REF!</definedName>
    <definedName name="__JUL99" localSheetId="3">#REF!</definedName>
    <definedName name="__JUL99">#REF!</definedName>
    <definedName name="__JUN95" localSheetId="3">#REF!</definedName>
    <definedName name="__JUN95">#REF!</definedName>
    <definedName name="__JUN96" localSheetId="3">#REF!</definedName>
    <definedName name="__JUN96">#REF!</definedName>
    <definedName name="__JUN97" localSheetId="3">#REF!</definedName>
    <definedName name="__JUN97">#REF!</definedName>
    <definedName name="__JUN98" localSheetId="3">#REF!</definedName>
    <definedName name="__JUN98">#REF!</definedName>
    <definedName name="__JUN99" localSheetId="3">#REF!</definedName>
    <definedName name="__JUN99">#REF!</definedName>
    <definedName name="__KM406407" localSheetId="3">#REF!</definedName>
    <definedName name="__KM406407">#REF!</definedName>
    <definedName name="__LAG2">[20]SERVIÇOS!$G$26</definedName>
    <definedName name="__ma818">'[30]Banco de Dados'!$F$819</definedName>
    <definedName name="__MAI95" localSheetId="3">#REF!</definedName>
    <definedName name="__MAI95">#REF!</definedName>
    <definedName name="__MAI96" localSheetId="3">#REF!</definedName>
    <definedName name="__MAI96">#REF!</definedName>
    <definedName name="__MAI97" localSheetId="3">#REF!</definedName>
    <definedName name="__MAI97">#REF!</definedName>
    <definedName name="__MAI98" localSheetId="3">#REF!</definedName>
    <definedName name="__MAI98">#REF!</definedName>
    <definedName name="__MAI99" localSheetId="3">#REF!</definedName>
    <definedName name="__MAI99">#REF!</definedName>
    <definedName name="__MAR95" localSheetId="3">#REF!</definedName>
    <definedName name="__MAR95">#REF!</definedName>
    <definedName name="__MAR96" localSheetId="3">#REF!</definedName>
    <definedName name="__MAR96">#REF!</definedName>
    <definedName name="__MAR97" localSheetId="3">#REF!</definedName>
    <definedName name="__MAR97">#REF!</definedName>
    <definedName name="__MAR98" localSheetId="3">#REF!</definedName>
    <definedName name="__MAR98">#REF!</definedName>
    <definedName name="__MAR99" localSheetId="3">#REF!</definedName>
    <definedName name="__MAR99">#REF!</definedName>
    <definedName name="__mem2" localSheetId="3">#REF!</definedName>
    <definedName name="__mem2" localSheetId="2">#REF!</definedName>
    <definedName name="__mem2" localSheetId="0">#REF!</definedName>
    <definedName name="__mem2">#REF!</definedName>
    <definedName name="__MO2">'[31]Desmat 0,15'!$H$30</definedName>
    <definedName name="__NOV94" localSheetId="3">#REF!</definedName>
    <definedName name="__NOV94">#REF!</definedName>
    <definedName name="__NOV95" localSheetId="3">#REF!</definedName>
    <definedName name="__NOV95">#REF!</definedName>
    <definedName name="__NOV96" localSheetId="3">#REF!</definedName>
    <definedName name="__NOV96">#REF!</definedName>
    <definedName name="__NOV97" localSheetId="3">#REF!</definedName>
    <definedName name="__NOV97">#REF!</definedName>
    <definedName name="__NOV98" localSheetId="3">#REF!</definedName>
    <definedName name="__NOV98">#REF!</definedName>
    <definedName name="__NOV99" localSheetId="3">#REF!</definedName>
    <definedName name="__NOV99">#REF!</definedName>
    <definedName name="__oac2" localSheetId="3">#REF!</definedName>
    <definedName name="__oac2" localSheetId="2">#REF!</definedName>
    <definedName name="__oac2" localSheetId="0">#REF!</definedName>
    <definedName name="__oac2">#REF!</definedName>
    <definedName name="__OUT94" localSheetId="3">#REF!</definedName>
    <definedName name="__OUT94">#REF!</definedName>
    <definedName name="__OUT95" localSheetId="3">#REF!</definedName>
    <definedName name="__OUT95">#REF!</definedName>
    <definedName name="__OUT96" localSheetId="3">#REF!</definedName>
    <definedName name="__OUT96">#REF!</definedName>
    <definedName name="__OUT97" localSheetId="3">#REF!</definedName>
    <definedName name="__OUT97">#REF!</definedName>
    <definedName name="__OUT98" localSheetId="3" hidden="1">{#N/A,#N/A,TRUE,"Serviços"}</definedName>
    <definedName name="__OUT98" localSheetId="2" hidden="1">{#N/A,#N/A,TRUE,"Serviços"}</definedName>
    <definedName name="__OUT98" hidden="1">{#N/A,#N/A,TRUE,"Serviços"}</definedName>
    <definedName name="__OUT99" localSheetId="3">#REF!</definedName>
    <definedName name="__OUT99">#REF!</definedName>
    <definedName name="__PA01" localSheetId="3" hidden="1">{"'teste'!$B$2:$R$49"}</definedName>
    <definedName name="__PA01" hidden="1">{"'teste'!$B$2:$R$49"}</definedName>
    <definedName name="__pA5">[32]!_xlbgnm.pA5</definedName>
    <definedName name="__pA6">[32]!_xlbgnm.pA6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5">[32]!_xlbgnm.pC5</definedName>
    <definedName name="__PL1" localSheetId="3">#REF!</definedName>
    <definedName name="__PL1">#REF!</definedName>
    <definedName name="__PMF2">'[33]BR-230 POMBAL-S.GONÇALO'!$B$7</definedName>
    <definedName name="__QQ2" localSheetId="3">BDI!__QQ2</definedName>
    <definedName name="__QQ2" localSheetId="2">CRONO!__QQ2</definedName>
    <definedName name="__QQ2">[0]!__QQ2</definedName>
    <definedName name="__r" localSheetId="3">#REF!</definedName>
    <definedName name="__r">#REF!</definedName>
    <definedName name="__Rbv1">'[3]Página 16'!$C$3:$C$7</definedName>
    <definedName name="__reg1">[6]DADOS!$B$4</definedName>
    <definedName name="__reg3">[7]eq!$A$2:$D$42</definedName>
    <definedName name="__reg5">[7]mo!$A$2:$C$10</definedName>
    <definedName name="__reg7">[6]mat!$A$2:$C$33</definedName>
    <definedName name="__RET1" localSheetId="3">#REF!</definedName>
    <definedName name="__RET1" localSheetId="2">#REF!</definedName>
    <definedName name="__RET1" localSheetId="0">#REF!</definedName>
    <definedName name="__RET1">#REF!</definedName>
    <definedName name="__SE2" localSheetId="3">#REF!</definedName>
    <definedName name="__SE2">#REF!</definedName>
    <definedName name="__SET94" localSheetId="3">#REF!</definedName>
    <definedName name="__SET94">#REF!</definedName>
    <definedName name="__SET95" localSheetId="3">#REF!</definedName>
    <definedName name="__SET95">#REF!</definedName>
    <definedName name="__SET96" localSheetId="3">#REF!</definedName>
    <definedName name="__SET96">#REF!</definedName>
    <definedName name="__SET97" localSheetId="3">#REF!</definedName>
    <definedName name="__SET97">#REF!</definedName>
    <definedName name="__SET98" localSheetId="3">#REF!</definedName>
    <definedName name="__SET98">#REF!</definedName>
    <definedName name="__SET99" localSheetId="3">#REF!</definedName>
    <definedName name="__SET99">#REF!</definedName>
    <definedName name="__STC04" localSheetId="3">#REF!</definedName>
    <definedName name="__STC04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C4">"$#REF!.$I$18"</definedName>
    <definedName name="__TEB4">"$#REF!.$I$16"</definedName>
    <definedName name="__TOT1" localSheetId="3">#REF!</definedName>
    <definedName name="__TOT1">#REF!</definedName>
    <definedName name="__TOT2" localSheetId="3">#REF!</definedName>
    <definedName name="__TOT2">#REF!</definedName>
    <definedName name="__TOT3" localSheetId="3">#REF!</definedName>
    <definedName name="__TOT3">#REF!</definedName>
    <definedName name="__TOT4" localSheetId="3">#REF!</definedName>
    <definedName name="__TOT4">#REF!</definedName>
    <definedName name="__TOT5" localSheetId="3">#REF!</definedName>
    <definedName name="__TOT5">#REF!</definedName>
    <definedName name="__TOT6" localSheetId="3">#REF!</definedName>
    <definedName name="__TOT6">#REF!</definedName>
    <definedName name="__TOT7" localSheetId="3">#REF!</definedName>
    <definedName name="__TOT7">#REF!</definedName>
    <definedName name="__tsd4" localSheetId="3">#REF!</definedName>
    <definedName name="__tsd4" localSheetId="2">#REF!</definedName>
    <definedName name="__tsd4" localSheetId="0">#REF!</definedName>
    <definedName name="__tsd4">#REF!</definedName>
    <definedName name="__TT1">'[8]Rel-15ª med.'!$D$18</definedName>
    <definedName name="__TT10">[9]RELATÓRIO!$D$64</definedName>
    <definedName name="__TT100">[9]RELATÓRIO!$D$530</definedName>
    <definedName name="__TT101">[9]RELATÓRIO!$D$535</definedName>
    <definedName name="__TT102" localSheetId="3">'[12]Relatório-1ª med.'!#REF!</definedName>
    <definedName name="__TT102">'[12]Relatório-1ª med.'!#REF!</definedName>
    <definedName name="__TT103">[9]RELATÓRIO!$D$545</definedName>
    <definedName name="__TT104">[9]RELATÓRIO!$D$550</definedName>
    <definedName name="__TT105">[9]RELATÓRIO!$D$555</definedName>
    <definedName name="__TT106">[9]RELATÓRIO!$D$560</definedName>
    <definedName name="__TT107" localSheetId="3">'[12]Relatório-1ª med.'!#REF!</definedName>
    <definedName name="__TT107">'[12]Relatório-1ª med.'!#REF!</definedName>
    <definedName name="__TT108">[9]RELATÓRIO!$D$572</definedName>
    <definedName name="__TT109">[9]RELATÓRIO!$D$577</definedName>
    <definedName name="__TT11">[9]RELATÓRIO!$D$69</definedName>
    <definedName name="__TT110">[9]RELATÓRIO!$D$582</definedName>
    <definedName name="__TT111">[9]RELATÓRIO!$D$587</definedName>
    <definedName name="__TT112">[9]RELATÓRIO!$D$592</definedName>
    <definedName name="__TT113">[9]RELATÓRIO!$D$597</definedName>
    <definedName name="__TT114">[9]RELATÓRIO!$D$602</definedName>
    <definedName name="__TT115">[9]RELATÓRIO!$D$607</definedName>
    <definedName name="__TT116">[9]RELATÓRIO!$D$612</definedName>
    <definedName name="__TT117">[9]RELATÓRIO!$D$616</definedName>
    <definedName name="__TT118">[9]RELATÓRIO!$D$621</definedName>
    <definedName name="__TT119">[9]RELATÓRIO!$D$626</definedName>
    <definedName name="__TT12">[9]RELATÓRIO!$D$74</definedName>
    <definedName name="__TT120">[9]RELATÓRIO!$D$631</definedName>
    <definedName name="__TT121" localSheetId="3">'[12]Relatório-1ª med.'!#REF!</definedName>
    <definedName name="__TT121">'[12]Relatório-1ª med.'!#REF!</definedName>
    <definedName name="__TT122">[9]RELATÓRIO!$D$641</definedName>
    <definedName name="__TT123" localSheetId="3">'[12]Relatório-1ª med.'!#REF!</definedName>
    <definedName name="__TT123">'[12]Relatório-1ª med.'!#REF!</definedName>
    <definedName name="__TT124">[9]RELATÓRIO!$D$652</definedName>
    <definedName name="__TT125">[9]RELATÓRIO!$D$657</definedName>
    <definedName name="__TT126">[9]RELATÓRIO!$D$662</definedName>
    <definedName name="__TT127">[9]RELATÓRIO!$D$667</definedName>
    <definedName name="__TT128">[9]RELATÓRIO!$D$672</definedName>
    <definedName name="__TT129">[9]RELATÓRIO!$D$677</definedName>
    <definedName name="__TT13">[9]RELATÓRIO!$D$79</definedName>
    <definedName name="__TT130">[9]RELATÓRIO!$D$682</definedName>
    <definedName name="__TT131">[9]RELATÓRIO!$D$687</definedName>
    <definedName name="__TT132">[9]RELATÓRIO!$D$692</definedName>
    <definedName name="__TT133">[9]RELATÓRIO!$D$697</definedName>
    <definedName name="__TT134">[9]RELATÓRIO!$D$702</definedName>
    <definedName name="__TT135">[9]RELATÓRIO!$D$707</definedName>
    <definedName name="__TT136">[9]RELATÓRIO!$D$712</definedName>
    <definedName name="__TT137">[9]RELATÓRIO!$D$716</definedName>
    <definedName name="__TT138">[9]RELATÓRIO!$D$721</definedName>
    <definedName name="__TT139">[9]RELATÓRIO!$D$726</definedName>
    <definedName name="__TT14">[9]RELATÓRIO!$D$84</definedName>
    <definedName name="__TT140">[9]RELATÓRIO!$D$731</definedName>
    <definedName name="__TT141">[9]RELATÓRIO!$D$736</definedName>
    <definedName name="__TT142">[9]RELATÓRIO!$D$741</definedName>
    <definedName name="__TT15">[9]RELATÓRIO!$D$89</definedName>
    <definedName name="__TT16">[9]RELATÓRIO!$D$93</definedName>
    <definedName name="__TT17">[9]RELATÓRIO!$D$98</definedName>
    <definedName name="__TT18" localSheetId="3">[34]RELATÓRIO!#REF!</definedName>
    <definedName name="__TT18">[34]RELATÓRIO!#REF!</definedName>
    <definedName name="__TT19" localSheetId="3">'[12]Relatório-1ª med.'!#REF!</definedName>
    <definedName name="__TT19">[34]RELATÓRIO!#REF!</definedName>
    <definedName name="__TT20" localSheetId="3">'[12]Relatório-1ª med.'!#REF!</definedName>
    <definedName name="__TT20">[34]RELATÓRIO!#REF!</definedName>
    <definedName name="__TT21" localSheetId="3">'[12]Relatório-1ª med.'!#REF!</definedName>
    <definedName name="__TT21" localSheetId="2">[14]RELATÓRIO!#REF!</definedName>
    <definedName name="__TT21" localSheetId="0">[14]RELATÓRIO!#REF!</definedName>
    <definedName name="__TT21">[14]RELATÓRIO!#REF!</definedName>
    <definedName name="__TT22" localSheetId="3">'[12]Relatório-1ª med.'!#REF!</definedName>
    <definedName name="__TT22" localSheetId="2">[14]RELATÓRIO!#REF!</definedName>
    <definedName name="__TT22" localSheetId="0">[14]RELATÓRIO!#REF!</definedName>
    <definedName name="__TT22">[14]RELATÓRIO!#REF!</definedName>
    <definedName name="__tt23">'[8]Rel-15ª med.'!$D$80</definedName>
    <definedName name="__TT24">'[8]Rel-15ª med.'!$D$85</definedName>
    <definedName name="__TT25">[9]RELATÓRIO!$D$139</definedName>
    <definedName name="__TT26" localSheetId="3">'[12]Relatório-1ª med.'!#REF!</definedName>
    <definedName name="__TT26">'[12]Relatório-1ª med.'!#REF!</definedName>
    <definedName name="__TT27" localSheetId="3">'[12]Relatório-1ª med.'!#REF!</definedName>
    <definedName name="__TT27">'[12]Relatório-1ª med.'!#REF!</definedName>
    <definedName name="__TT28" localSheetId="3">'[12]Relatório-1ª med.'!#REF!</definedName>
    <definedName name="__TT28">'[12]Relatório-1ª med.'!#REF!</definedName>
    <definedName name="__tt288">[9]RELATÓRIO!$D$159</definedName>
    <definedName name="__TT29">'[8]Rel-15ª med.'!$D$100</definedName>
    <definedName name="__TT3">'[8]Rel-15ª med.'!$D$29</definedName>
    <definedName name="__TT30" localSheetId="3">'[12]Relatório-1ª med.'!#REF!</definedName>
    <definedName name="__TT30">'[12]Relatório-1ª med.'!#REF!</definedName>
    <definedName name="__tt300">[9]RELATÓRIO!$D$174</definedName>
    <definedName name="__TT31" localSheetId="3">'[12]Relatório-1ª med.'!#REF!</definedName>
    <definedName name="__TT31">'[12]Relatório-1ª med.'!#REF!</definedName>
    <definedName name="__TT32" localSheetId="3">'[12]Relatório-1ª med.'!#REF!</definedName>
    <definedName name="__TT32">'[12]Relatório-1ª med.'!#REF!</definedName>
    <definedName name="__tt322">[9]RELATÓRIO!$D$189</definedName>
    <definedName name="__TT33" localSheetId="3">'[12]Relatório-1ª med.'!#REF!</definedName>
    <definedName name="__TT33">'[12]Relatório-1ª med.'!#REF!</definedName>
    <definedName name="__TT34" localSheetId="3">'[12]Relatório-1ª med.'!#REF!</definedName>
    <definedName name="__TT34">'[12]Relatório-1ª med.'!#REF!</definedName>
    <definedName name="__TT35">[9]RELATÓRIO!$D$205</definedName>
    <definedName name="__TT36" localSheetId="3">'[12]Relatório-1ª med.'!#REF!</definedName>
    <definedName name="__TT36">'[12]Relatório-1ª med.'!#REF!</definedName>
    <definedName name="__TT37" localSheetId="3">'[12]Relatório-1ª med.'!#REF!</definedName>
    <definedName name="__TT37">'[12]Relatório-1ª med.'!#REF!</definedName>
    <definedName name="__TT38" localSheetId="3">'[12]Relatório-1ª med.'!#REF!</definedName>
    <definedName name="__TT38">'[12]Relatório-1ª med.'!#REF!</definedName>
    <definedName name="__TT39" localSheetId="3">'[12]Relatório-1ª med.'!#REF!</definedName>
    <definedName name="__TT39">'[12]Relatório-1ª med.'!#REF!</definedName>
    <definedName name="__TT40" localSheetId="3">'[12]Relatório-1ª med.'!#REF!</definedName>
    <definedName name="__TT40">'[12]Relatório-1ª med.'!#REF!</definedName>
    <definedName name="__TT41">[9]RELATÓRIO!$D$235</definedName>
    <definedName name="__TT42">[9]RELATÓRIO!$D$240</definedName>
    <definedName name="__TT43">[9]RELATÓRIO!$D$245</definedName>
    <definedName name="__TT44">[9]RELATÓRIO!$D$250</definedName>
    <definedName name="__TT45">[9]RELATÓRIO!$D$255</definedName>
    <definedName name="__TT46">[9]RELATÓRIO!$D$260</definedName>
    <definedName name="__TT47">[9]RELATÓRIO!$D$265</definedName>
    <definedName name="__TT48">[9]RELATÓRIO!$D$270</definedName>
    <definedName name="__TT49">[9]RELATÓRIO!$D$275</definedName>
    <definedName name="__TT5" localSheetId="3">'[12]Relatório-1ª med.'!#REF!</definedName>
    <definedName name="__TT5">'[12]Relatório-1ª med.'!#REF!</definedName>
    <definedName name="__TT50">[9]RELATÓRIO!$D$280</definedName>
    <definedName name="__TT51">[9]RELATÓRIO!$D$285</definedName>
    <definedName name="__TT52" localSheetId="3">'[12]Relatório-1ª med.'!#REF!</definedName>
    <definedName name="__TT52">'[12]Relatório-1ª med.'!#REF!</definedName>
    <definedName name="__TT53" localSheetId="3">'[12]Relatório-1ª med.'!#REF!</definedName>
    <definedName name="__TT53">'[12]Relatório-1ª med.'!#REF!</definedName>
    <definedName name="__TT54" localSheetId="3">'[12]Relatório-1ª med.'!#REF!</definedName>
    <definedName name="__TT54">'[12]Relatório-1ª med.'!#REF!</definedName>
    <definedName name="__TT55" localSheetId="3">'[12]Relatório-1ª med.'!#REF!</definedName>
    <definedName name="__TT55">'[12]Relatório-1ª med.'!#REF!</definedName>
    <definedName name="__TT56">[9]RELATÓRIO!$D$310</definedName>
    <definedName name="__TT57">[9]RELATÓRIO!$D$315</definedName>
    <definedName name="__TT58">[9]RELATÓRIO!$D$320</definedName>
    <definedName name="__TT59">[9]RELATÓRIO!$D$325</definedName>
    <definedName name="__TT6" localSheetId="3">'[12]Relatório-1ª med.'!#REF!</definedName>
    <definedName name="__TT6">'[12]Relatório-1ª med.'!#REF!</definedName>
    <definedName name="__TT60" localSheetId="3">'[12]Relatório-1ª med.'!#REF!</definedName>
    <definedName name="__TT60">'[12]Relatório-1ª med.'!#REF!</definedName>
    <definedName name="__TT61" localSheetId="3">'[12]Relatório-1ª med.'!#REF!</definedName>
    <definedName name="__TT61">'[12]Relatório-1ª med.'!#REF!</definedName>
    <definedName name="__TT62">[9]RELATÓRIO!$D$339</definedName>
    <definedName name="__TT63">[9]RELATÓRIO!$D$344</definedName>
    <definedName name="__TT64">[9]RELATÓRIO!$D$349</definedName>
    <definedName name="__TT65">[9]RELATÓRIO!$D$354</definedName>
    <definedName name="__TT66">[9]RELATÓRIO!$D$359</definedName>
    <definedName name="__TT67">[9]RELATÓRIO!$D$365</definedName>
    <definedName name="__TT68">[9]RELATÓRIO!$D$370</definedName>
    <definedName name="__TT69" localSheetId="3">'[12]Relatório-1ª med.'!#REF!</definedName>
    <definedName name="__TT69">'[12]Relatório-1ª med.'!#REF!</definedName>
    <definedName name="__TT7" localSheetId="3">'[12]Relatório-1ª med.'!#REF!</definedName>
    <definedName name="__TT7">'[12]Relatório-1ª med.'!#REF!</definedName>
    <definedName name="__TT70" localSheetId="3">'[12]Relatório-1ª med.'!#REF!</definedName>
    <definedName name="__TT70">'[12]Relatório-1ª med.'!#REF!</definedName>
    <definedName name="__TT71" localSheetId="3">'[12]Relatório-1ª med.'!#REF!</definedName>
    <definedName name="__TT71">'[12]Relatório-1ª med.'!#REF!</definedName>
    <definedName name="__TT72">[9]RELATÓRIO!$D$390</definedName>
    <definedName name="__TT73">[9]RELATÓRIO!$D$395</definedName>
    <definedName name="__TT74" localSheetId="3">'[12]Relatório-1ª med.'!#REF!</definedName>
    <definedName name="__TT74">'[12]Relatório-1ª med.'!#REF!</definedName>
    <definedName name="__TT75" localSheetId="3">'[12]Relatório-1ª med.'!#REF!</definedName>
    <definedName name="__TT75">'[12]Relatório-1ª med.'!#REF!</definedName>
    <definedName name="__TT76" localSheetId="3">'[12]Relatório-1ª med.'!#REF!</definedName>
    <definedName name="__TT76">'[12]Relatório-1ª med.'!#REF!</definedName>
    <definedName name="__TT77" localSheetId="3">'[12]Relatório-1ª med.'!#REF!</definedName>
    <definedName name="__TT77">'[12]Relatório-1ª med.'!#REF!</definedName>
    <definedName name="__TT78" localSheetId="3">'[12]Relatório-1ª med.'!#REF!</definedName>
    <definedName name="__TT78">'[12]Relatório-1ª med.'!#REF!</definedName>
    <definedName name="__TT79" localSheetId="3">'[12]Relatório-1ª med.'!#REF!</definedName>
    <definedName name="__TT79">'[12]Relatório-1ª med.'!#REF!</definedName>
    <definedName name="__TT8">[9]RELATÓRIO!$D$53</definedName>
    <definedName name="__TT80">[9]RELATÓRIO!$D$430</definedName>
    <definedName name="__TT81">[9]RELATÓRIO!$D$434</definedName>
    <definedName name="__TT82">[9]RELATÓRIO!$D$439</definedName>
    <definedName name="__TT83">[9]RELATÓRIO!$D$444</definedName>
    <definedName name="__TT84">[9]RELATÓRIO!$D$449</definedName>
    <definedName name="__TT85">[9]RELATÓRIO!$D$454</definedName>
    <definedName name="__TT86">[9]RELATÓRIO!$D$459</definedName>
    <definedName name="__TT87">[9]RELATÓRIO!$D$464</definedName>
    <definedName name="__TT88">[9]RELATÓRIO!$D$469</definedName>
    <definedName name="__TT89">[9]RELATÓRIO!$D$474</definedName>
    <definedName name="__TT9">[9]RELATÓRIO!$D$58</definedName>
    <definedName name="__TT90">[9]RELATÓRIO!$D$479</definedName>
    <definedName name="__TT91">[9]RELATÓRIO!$D$484</definedName>
    <definedName name="__TT92">[9]RELATÓRIO!$D$490</definedName>
    <definedName name="__TT93">[9]RELATÓRIO!$D$495</definedName>
    <definedName name="__TT94" localSheetId="3">'[12]Relatório-1ª med.'!#REF!</definedName>
    <definedName name="__TT94">'[12]Relatório-1ª med.'!#REF!</definedName>
    <definedName name="__TT95" localSheetId="3">'[12]Relatório-1ª med.'!#REF!</definedName>
    <definedName name="__TT95">'[12]Relatório-1ª med.'!#REF!</definedName>
    <definedName name="__TT97" localSheetId="3">'[12]Relatório-1ª med.'!#REF!</definedName>
    <definedName name="__TT97">'[12]Relatório-1ª med.'!#REF!</definedName>
    <definedName name="__TT98">[9]RELATÓRIO!$D$520</definedName>
    <definedName name="__TT99">[9]RELATÓRIO!$D$525</definedName>
    <definedName name="__VV9" localSheetId="3">#REF!</definedName>
    <definedName name="__VV9">#REF!</definedName>
    <definedName name="_0">"$#REF!.$#REF!$#REF!:$#REF!$#REF!"</definedName>
    <definedName name="_01_09_96" localSheetId="3">#REF!</definedName>
    <definedName name="_01_09_96">#REF!</definedName>
    <definedName name="_08.302.01" localSheetId="3">#REF!</definedName>
    <definedName name="_08.302.01">#REF!</definedName>
    <definedName name="_1__123Graph_ACHART_1" hidden="1">[35]EAIGESEN!$O$8:$O$8</definedName>
    <definedName name="_1_0_1">"$#REF!.$#REF!$#REF!:$#REF!$#REF!"</definedName>
    <definedName name="_1_I_1" localSheetId="3">#REF!</definedName>
    <definedName name="_1_I_1">#REF!</definedName>
    <definedName name="_10__123Graph_ECHART_1" localSheetId="3" hidden="1">[35]EAIGESEN!#REF!</definedName>
    <definedName name="_10__123Graph_ECHART_1" hidden="1">[35]EAIGESEN!#REF!</definedName>
    <definedName name="_12__123Graph_FCHART_1" localSheetId="3" hidden="1">[35]EAIGESEN!#REF!</definedName>
    <definedName name="_12__123Graph_FCHART_1" hidden="1">[35]EAIGESEN!#REF!</definedName>
    <definedName name="_12Excel_BuiltIn_Criteria_1">"$#REF!.$#REF!$#REF!"</definedName>
    <definedName name="_14__123Graph_XCHART_3" localSheetId="3" hidden="1">[36]estgg!#REF!</definedName>
    <definedName name="_14__123Graph_XCHART_3" hidden="1">[36]estgg!#REF!</definedName>
    <definedName name="_15Excel_BuiltIn_Print_Titles_2_1" localSheetId="3">#REF!</definedName>
    <definedName name="_15Excel_BuiltIn_Print_Titles_2_1">#REF!</definedName>
    <definedName name="_16Excel_BuiltIn_Print_Area_4_1" localSheetId="3">(#REF!,#REF!)</definedName>
    <definedName name="_16Excel_BuiltIn_Print_Area_4_1">(#REF!,#REF!)</definedName>
    <definedName name="_1830201">#N/A</definedName>
    <definedName name="_1Excel_BuiltIn_Print_Area_2_1">"$Quad_Quant_.$#REF!$#REF!:$#REF!$#REF!"</definedName>
    <definedName name="_1Excel_BuiltIn_Print_Area_7_1" localSheetId="3">#REF!</definedName>
    <definedName name="_1Excel_BuiltIn_Print_Area_7_1">#REF!</definedName>
    <definedName name="_1VB3" localSheetId="3">#REF!</definedName>
    <definedName name="_1VB3">#REF!</definedName>
    <definedName name="_2__123Graph_ACHART_3" hidden="1">[35]EAIGESEN!$O$16:$O$17</definedName>
    <definedName name="_2_S_1" localSheetId="3">[2]COMPOS1!#REF!</definedName>
    <definedName name="_2_S_1">[2]COMPOS1!#REF!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Excel_BuiltIn_Print_Area_2_1">"$Quad_Quant_.$#REF!$#REF!:$#REF!$#REF!"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3">#REF!</definedName>
    <definedName name="_2Excel_BuiltIn_Print_Area_8_1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Excel_BuiltIn_Print_Area_11_1_1">"$#REF!.$A$1:$AL$33"</definedName>
    <definedName name="_3Excel_BuiltIn_Print_Titles_1_1" localSheetId="3">#REF!</definedName>
    <definedName name="_3Excel_BuiltIn_Print_Titles_1_1">#REF!</definedName>
    <definedName name="_4__123Graph_BCHART_1" localSheetId="3" hidden="1">[35]EAIGESEN!#REF!</definedName>
    <definedName name="_4__123Graph_BCHART_1" hidden="1">[35]EAIGESEN!#REF!</definedName>
    <definedName name="_41oac_4_1">"$#REF!.$H$69"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BR_11_1">[37]ORÇAMENTO!$B$4</definedName>
    <definedName name="_50TSD_4_1">"$'memória de calculo_liquida'.$#REF!$#REF!"</definedName>
    <definedName name="_6__123Graph_CCHART_1" localSheetId="3" hidden="1">[35]EAIGESEN!#REF!</definedName>
    <definedName name="_6__123Graph_CCHART_1" hidden="1">[35]EAIGESEN!#REF!</definedName>
    <definedName name="_63" localSheetId="3">[38]Acionamento!#REF!</definedName>
    <definedName name="_63">[38]Acionamento!#REF!</definedName>
    <definedName name="_8__123Graph_DCHART_1" localSheetId="3" hidden="1">[35]EAIGESEN!#REF!</definedName>
    <definedName name="_8__123Graph_DCHART_1" hidden="1">[35]EAIGESEN!#REF!</definedName>
    <definedName name="_ACA25">[29]DADOS!$C$17</definedName>
    <definedName name="_ACA50">[29]DADOS!$C$16</definedName>
    <definedName name="_arg13" localSheetId="3">#REF!</definedName>
    <definedName name="_arg13">#REF!</definedName>
    <definedName name="_arg16" localSheetId="3">#REF!</definedName>
    <definedName name="_arg16">#REF!</definedName>
    <definedName name="_ATERRO" localSheetId="3">[2]COMPOS1!#REF!</definedName>
    <definedName name="_ATERRO">[2]COMPOS1!#REF!</definedName>
    <definedName name="_b1" localSheetId="3" hidden="1">{#N/A,#N/A,FALSE,"MO (2)"}</definedName>
    <definedName name="_b1" hidden="1">{#N/A,#N/A,FALSE,"MO (2)"}</definedName>
    <definedName name="_BD8">"$#REF!.$P$4"</definedName>
    <definedName name="_bdi100">[23]INVENTÁRIO!$B$3</definedName>
    <definedName name="_BDI2">[24]INVENTÁRIO!$B$3</definedName>
    <definedName name="_brv2">'[3]Página 16'!$C$3:$C$7</definedName>
    <definedName name="_c" localSheetId="3">[1]PLMUSEU!#REF!</definedName>
    <definedName name="_c">[1]PLMUSEU!#REF!</definedName>
    <definedName name="_cab1" localSheetId="3">#REF!</definedName>
    <definedName name="_cab1" localSheetId="2">#REF!</definedName>
    <definedName name="_cab1">#REF!</definedName>
    <definedName name="_cab2" localSheetId="3">#REF!</definedName>
    <definedName name="_cab2" localSheetId="2">#REF!</definedName>
    <definedName name="_cab2">#REF!</definedName>
    <definedName name="_CMM30">[29]DADOS!$B$39</definedName>
    <definedName name="_dd2">[39]REAJU!$K$30</definedName>
    <definedName name="_dga1" localSheetId="3">'[40]PRO-08'!#REF!</definedName>
    <definedName name="_dga1">'[40]PRO-08'!#REF!</definedName>
    <definedName name="_dmt1000">[41]DMT!$V$153</definedName>
    <definedName name="_dmt1200" localSheetId="3">#REF!</definedName>
    <definedName name="_dmt1200">#REF!</definedName>
    <definedName name="_dmt2" localSheetId="3">#REF!</definedName>
    <definedName name="_dmt2" localSheetId="2">#REF!</definedName>
    <definedName name="_dmt2">#REF!</definedName>
    <definedName name="_dmt200">[41]DMT!$V$149</definedName>
    <definedName name="_dmt400">[41]DMT!$V$150</definedName>
    <definedName name="_dmt50">[41]DMT!$V$148</definedName>
    <definedName name="_dmt600">[41]DMT!$V$151</definedName>
    <definedName name="_dmt800">[41]DMT!$V$152</definedName>
    <definedName name="_dre2" localSheetId="3">#REF!</definedName>
    <definedName name="_dre2" localSheetId="2">#REF!</definedName>
    <definedName name="_dre2">#REF!</definedName>
    <definedName name="_emp2" localSheetId="3">#REF!</definedName>
    <definedName name="_emp2" localSheetId="2">#REF!</definedName>
    <definedName name="_emp2" localSheetId="0">#REF!</definedName>
    <definedName name="_emp2">#REF!</definedName>
    <definedName name="_Fill" localSheetId="3" hidden="1">[42]Horário!#REF!</definedName>
    <definedName name="_Fill" hidden="1">#REF!</definedName>
    <definedName name="_FOG1">'[43]TSD-FOG'!$Q$31</definedName>
    <definedName name="_I" localSheetId="3">#REF!</definedName>
    <definedName name="_I">#REF!</definedName>
    <definedName name="_I_1" localSheetId="3">#REF!</definedName>
    <definedName name="_I_1">"$#REF!.$M$67:$IN$875"</definedName>
    <definedName name="_I_1_1" localSheetId="3">#REF!</definedName>
    <definedName name="_I_1_1">#REF!</definedName>
    <definedName name="_I_1_1_1" localSheetId="3">#REF!</definedName>
    <definedName name="_I_1_1_1">#REF!</definedName>
    <definedName name="_I_1_1_19" localSheetId="3">#REF!</definedName>
    <definedName name="_I_1_1_19">#REF!</definedName>
    <definedName name="_I_1_19" localSheetId="3">#REF!</definedName>
    <definedName name="_I_1_19">#REF!</definedName>
    <definedName name="_I_19" localSheetId="3">#REF!</definedName>
    <definedName name="_I_19">#REF!</definedName>
    <definedName name="_ind100" localSheetId="3">#REF!</definedName>
    <definedName name="_ind100" localSheetId="2">#REF!</definedName>
    <definedName name="_ind100" localSheetId="0">#REF!</definedName>
    <definedName name="_ind100">#REF!</definedName>
    <definedName name="_ind2" localSheetId="3">#REF!</definedName>
    <definedName name="_ind2" localSheetId="2">#REF!</definedName>
    <definedName name="_ind2">#REF!</definedName>
    <definedName name="_JAN2003" localSheetId="3">#REF!</definedName>
    <definedName name="_JAN2003">#REF!</definedName>
    <definedName name="_JAZ1" localSheetId="3">#REF!</definedName>
    <definedName name="_JAZ1" localSheetId="2">#REF!</definedName>
    <definedName name="_JAZ1" localSheetId="0">#REF!</definedName>
    <definedName name="_JAZ1">#REF!</definedName>
    <definedName name="_JAZ11" localSheetId="3">#REF!</definedName>
    <definedName name="_JAZ11" localSheetId="2">#REF!</definedName>
    <definedName name="_JAZ11" localSheetId="0">#REF!</definedName>
    <definedName name="_JAZ11">#REF!</definedName>
    <definedName name="_JAZ2" localSheetId="3">#REF!</definedName>
    <definedName name="_JAZ2" localSheetId="2">#REF!</definedName>
    <definedName name="_JAZ2" localSheetId="0">#REF!</definedName>
    <definedName name="_JAZ2">#REF!</definedName>
    <definedName name="_JAZ22" localSheetId="3">#REF!</definedName>
    <definedName name="_JAZ22" localSheetId="2">#REF!</definedName>
    <definedName name="_JAZ22" localSheetId="0">#REF!</definedName>
    <definedName name="_JAZ22">#REF!</definedName>
    <definedName name="_JAZ3" localSheetId="3">#REF!</definedName>
    <definedName name="_JAZ3" localSheetId="2">#REF!</definedName>
    <definedName name="_JAZ3" localSheetId="0">#REF!</definedName>
    <definedName name="_JAZ3">#REF!</definedName>
    <definedName name="_JAZ33" localSheetId="3">#REF!</definedName>
    <definedName name="_JAZ33" localSheetId="2">#REF!</definedName>
    <definedName name="_JAZ33" localSheetId="0">#REF!</definedName>
    <definedName name="_JAZ33">#REF!</definedName>
    <definedName name="_Key1" localSheetId="3" hidden="1">#REF!</definedName>
    <definedName name="_Key1" hidden="1">'[44]1.6'!$A$11</definedName>
    <definedName name="_Key2" localSheetId="3" hidden="1">#REF!</definedName>
    <definedName name="_Key2" hidden="1">#REF!</definedName>
    <definedName name="_KM406407" localSheetId="3">#REF!</definedName>
    <definedName name="_KM406407">#REF!</definedName>
    <definedName name="_km736" localSheetId="3">#REF!</definedName>
    <definedName name="_km736">#REF!</definedName>
    <definedName name="_LAG2" localSheetId="3">[20]SERVIÇOS!$G$26</definedName>
    <definedName name="_LAG2">[20]SERVIÇOS!$G$26</definedName>
    <definedName name="_ma818">'[30]Banco de Dados'!$F$819</definedName>
    <definedName name="_mem2" localSheetId="3">#REF!</definedName>
    <definedName name="_mem2" localSheetId="2">#REF!</definedName>
    <definedName name="_mem2" localSheetId="0">#REF!</definedName>
    <definedName name="_mem2">#REF!</definedName>
    <definedName name="_MO2">'[31]Desmat 0,15'!$H$30</definedName>
    <definedName name="_oac2" localSheetId="3">#REF!</definedName>
    <definedName name="_oac2" localSheetId="2">#REF!</definedName>
    <definedName name="_oac2" localSheetId="1">#REF!</definedName>
    <definedName name="_oac2" localSheetId="0">#REF!</definedName>
    <definedName name="_oac2">#REF!</definedName>
    <definedName name="_oae2" localSheetId="3">#REF!</definedName>
    <definedName name="_oae2" localSheetId="2">#REF!</definedName>
    <definedName name="_oae2">#REF!</definedName>
    <definedName name="_oco2" localSheetId="3">#REF!</definedName>
    <definedName name="_oco2" localSheetId="2">#REF!</definedName>
    <definedName name="_oco2">#REF!</definedName>
    <definedName name="_OR1">'[45]orcID nº1'!$A$14:$G$1025</definedName>
    <definedName name="_OR12">'[45]orc ID nº12'!$A$16:$G$181</definedName>
    <definedName name="_OR13">'[45]orc ID nº13'!$A$13:$G$34</definedName>
    <definedName name="_OR14">'[45]orc ID nº 14'!$A$14:$G$16</definedName>
    <definedName name="_OR15">'[45]orc ID nº 15'!$A$14:$G$104</definedName>
    <definedName name="_OR16">'[45]orc ID nº16'!$A$14:$G$33</definedName>
    <definedName name="_OR17">'[45]orc ID nº17'!$A$16:$G$80</definedName>
    <definedName name="_OR18">'[45]orc ID nº 18'!$A$14:$G$123</definedName>
    <definedName name="_OR19">'[45]orc ID nº19'!$A$14:$G$96</definedName>
    <definedName name="_OR2">'[45]orc ID nº2 '!$A$14:$G$70</definedName>
    <definedName name="_OR3">'[45]orc ID nº3'!$A$14:$G$134</definedName>
    <definedName name="_OR4">'[45]orcID nº4'!$A$14:$G$165</definedName>
    <definedName name="_OR5">'[45]orcID nº5'!$A$14:$G$149</definedName>
    <definedName name="_OR6">'[45]orcID nº6'!$A$14:$G$138</definedName>
    <definedName name="_OR7">'[45]orcID nº7'!$A$14:$G$137</definedName>
    <definedName name="_OR8">'[45]orc ID nº8'!$A$14:$G$133</definedName>
    <definedName name="_OR9">'[45]orc ID nº9'!$A$14:$G$157</definedName>
    <definedName name="_Order1" hidden="1">255</definedName>
    <definedName name="_Order2" localSheetId="3" hidden="1">0</definedName>
    <definedName name="_Order2" hidden="1">255</definedName>
    <definedName name="_OUT98" localSheetId="3" hidden="1">{#N/A,#N/A,TRUE,"Serviços"}</definedName>
    <definedName name="_OUT98" hidden="1">{#N/A,#N/A,TRUE,"Serviços"}</definedName>
    <definedName name="_PA01" localSheetId="3" hidden="1">{"'teste'!$B$2:$R$49"}</definedName>
    <definedName name="_PA01" hidden="1">{"'teste'!$B$2:$R$49"}</definedName>
    <definedName name="_pA5">[32]!_xlbgnm.pA5</definedName>
    <definedName name="_pA6">[32]!_xlbgnm.pA6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v2" localSheetId="3">#REF!</definedName>
    <definedName name="_pav2" localSheetId="2">#REF!</definedName>
    <definedName name="_pav2">#REF!</definedName>
    <definedName name="_pC5">[32]!_xlbgnm.pC5</definedName>
    <definedName name="_PL1" localSheetId="3">#REF!</definedName>
    <definedName name="_PL1">#REF!</definedName>
    <definedName name="_PMF2">'[33]BR-230 POMBAL-S.GONÇALO'!$B$7</definedName>
    <definedName name="_QQ2" localSheetId="3">BDI!_QQ2</definedName>
    <definedName name="_QQ2" localSheetId="2">CRONO!_QQ2</definedName>
    <definedName name="_QQ2">[0]!_QQ2</definedName>
    <definedName name="_r" localSheetId="3">#REF!</definedName>
    <definedName name="_R" localSheetId="2">'[46]Rel-19ª med.'!#REF!</definedName>
    <definedName name="_R">'[46]Rel-19ª med.'!#REF!</definedName>
    <definedName name="_r_15" localSheetId="3">#REF!</definedName>
    <definedName name="_r_15">#REF!</definedName>
    <definedName name="_r_4" localSheetId="3">#REF!</definedName>
    <definedName name="_r_4">#REF!</definedName>
    <definedName name="_Rbv1">'[3]Página 16'!$C$3:$C$7</definedName>
    <definedName name="_RECONF." localSheetId="3">#REF!</definedName>
    <definedName name="_RECONF.">#REF!</definedName>
    <definedName name="_RECONFORMAÇÃO" localSheetId="3">[2]COMPOS1!#REF!</definedName>
    <definedName name="_RECONFORMAÇÃO">[2]COMPOS1!#REF!</definedName>
    <definedName name="_reg1">[6]DADOS!$B$4</definedName>
    <definedName name="_reg3">[7]eq!$A$2:$D$42</definedName>
    <definedName name="_reg5">[7]mo!$A$2:$C$10</definedName>
    <definedName name="_reg7">[6]mat!$A$2:$C$33</definedName>
    <definedName name="_Regression_Int" hidden="1">1</definedName>
    <definedName name="_RET1" localSheetId="3">#REF!</definedName>
    <definedName name="_RET1" localSheetId="2">#REF!</definedName>
    <definedName name="_RET1" localSheetId="0">#REF!</definedName>
    <definedName name="_RET1">#REF!</definedName>
    <definedName name="_ROD1">[47]DG!$B$10</definedName>
    <definedName name="_S" localSheetId="3">[2]COMPOS1!#REF!</definedName>
    <definedName name="_S">[2]COMPOS1!#REF!</definedName>
    <definedName name="_S_1" localSheetId="3">[2]COMPOS1!#REF!</definedName>
    <definedName name="_S_1">[2]COMPOS1!#REF!</definedName>
    <definedName name="_S_1_1" localSheetId="3">[2]COMPOS1!#REF!</definedName>
    <definedName name="_S_1_1">[2]COMPOS1!#REF!</definedName>
    <definedName name="_S_1_1_1" localSheetId="3">[2]COMPOS1!#REF!</definedName>
    <definedName name="_S_1_1_1">[2]COMPOS1!#REF!</definedName>
    <definedName name="_Sort" localSheetId="3" hidden="1">#REF!</definedName>
    <definedName name="_Sort" hidden="1">#REF!</definedName>
    <definedName name="_STC04" localSheetId="3">#REF!</definedName>
    <definedName name="_STC04">#REF!</definedName>
    <definedName name="_T350">[48]RELATÓRIO!$D$400</definedName>
    <definedName name="_tab0198">'[49]DER janeiro98'!$A$1:$D$810</definedName>
    <definedName name="_tab1" localSheetId="3">#REF!</definedName>
    <definedName name="_tab1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 localSheetId="3">"$#REF!.$I$26"</definedName>
    <definedName name="_TCB4">[50]TLCB5!$I$36</definedName>
    <definedName name="_TCC4">"$#REF!.$I$18"</definedName>
    <definedName name="_TCM30">'[51]Mat. Bet.'!$F$25</definedName>
    <definedName name="_TEB4">"$#REF!.$I$16"</definedName>
    <definedName name="_ter2" localSheetId="3">#REF!</definedName>
    <definedName name="_ter2" localSheetId="2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'[50]SERVIÇOS digitado'!$I$113</definedName>
    <definedName name="_TOT7" localSheetId="3">#REF!</definedName>
    <definedName name="_TOT7">#REF!</definedName>
    <definedName name="_tsd4" localSheetId="3">#REF!</definedName>
    <definedName name="_tsd4" localSheetId="2">#REF!</definedName>
    <definedName name="_tsd4" localSheetId="0">#REF!</definedName>
    <definedName name="_tsd4">#REF!</definedName>
    <definedName name="_TT1">[52]RELATÓRIO!$D$18</definedName>
    <definedName name="_TT10">[52]RELATÓRIO!$D$64</definedName>
    <definedName name="_TT100">[52]RELATÓRIO!$D$530</definedName>
    <definedName name="_TT101">[52]RELATÓRIO!$D$535</definedName>
    <definedName name="_TT102" localSheetId="3">'[19]Rel-15ª med.'!#REF!</definedName>
    <definedName name="_TT102" localSheetId="2">'[19]Rel-15ª med.'!#REF!</definedName>
    <definedName name="_TT102">'[19]Rel-15ª med.'!#REF!</definedName>
    <definedName name="_TT103">[52]RELATÓRIO!$D$545</definedName>
    <definedName name="_TT104">[52]RELATÓRIO!$D$550</definedName>
    <definedName name="_TT105">[52]RELATÓRIO!$D$555</definedName>
    <definedName name="_TT106">[52]RELATÓRIO!$D$560</definedName>
    <definedName name="_TT107" localSheetId="3">'[19]Rel-15ª med.'!#REF!</definedName>
    <definedName name="_TT107" localSheetId="2">'[19]Rel-15ª med.'!#REF!</definedName>
    <definedName name="_TT107">'[19]Rel-15ª med.'!#REF!</definedName>
    <definedName name="_TT108">[52]RELATÓRIO!$D$572</definedName>
    <definedName name="_TT109">[52]RELATÓRIO!$D$577</definedName>
    <definedName name="_TT11">[52]RELATÓRIO!$D$69</definedName>
    <definedName name="_TT110">[52]RELATÓRIO!$D$582</definedName>
    <definedName name="_TT111">[52]RELATÓRIO!$D$587</definedName>
    <definedName name="_TT112">[52]RELATÓRIO!$D$592</definedName>
    <definedName name="_TT113">[52]RELATÓRIO!$D$597</definedName>
    <definedName name="_TT114">[52]RELATÓRIO!$D$602</definedName>
    <definedName name="_TT115">[52]RELATÓRIO!$D$607</definedName>
    <definedName name="_TT116">[52]RELATÓRIO!$D$612</definedName>
    <definedName name="_TT117">[52]RELATÓRIO!$D$616</definedName>
    <definedName name="_TT118">[52]RELATÓRIO!$D$621</definedName>
    <definedName name="_TT119">[52]RELATÓRIO!$D$626</definedName>
    <definedName name="_TT12">[52]RELATÓRIO!$D$74</definedName>
    <definedName name="_TT120">[52]RELATÓRIO!$D$631</definedName>
    <definedName name="_TT121" localSheetId="3">'[19]Rel-15ª med.'!#REF!</definedName>
    <definedName name="_TT121" localSheetId="2">'[19]Rel-15ª med.'!#REF!</definedName>
    <definedName name="_TT121">'[19]Rel-15ª med.'!#REF!</definedName>
    <definedName name="_TT122">[52]RELATÓRIO!$D$641</definedName>
    <definedName name="_TT123" localSheetId="3">'[19]Rel-15ª med.'!#REF!</definedName>
    <definedName name="_TT123" localSheetId="2">'[19]Rel-15ª med.'!#REF!</definedName>
    <definedName name="_TT123">'[19]Rel-15ª med.'!#REF!</definedName>
    <definedName name="_TT124">[52]RELATÓRIO!$D$652</definedName>
    <definedName name="_TT125">[52]RELATÓRIO!$D$657</definedName>
    <definedName name="_TT126">[52]RELATÓRIO!$D$662</definedName>
    <definedName name="_TT127">[52]RELATÓRIO!$D$667</definedName>
    <definedName name="_TT128">[52]RELATÓRIO!$D$672</definedName>
    <definedName name="_TT129">[52]RELATÓRIO!$D$677</definedName>
    <definedName name="_TT13">[52]RELATÓRIO!$D$79</definedName>
    <definedName name="_TT130">[52]RELATÓRIO!$D$682</definedName>
    <definedName name="_TT131">[52]RELATÓRIO!$D$687</definedName>
    <definedName name="_TT132">[52]RELATÓRIO!$D$692</definedName>
    <definedName name="_TT133">[52]RELATÓRIO!$D$697</definedName>
    <definedName name="_TT134">[52]RELATÓRIO!$D$702</definedName>
    <definedName name="_TT135">[52]RELATÓRIO!$D$707</definedName>
    <definedName name="_TT136">[52]RELATÓRIO!$D$712</definedName>
    <definedName name="_TT137">[52]RELATÓRIO!$D$716</definedName>
    <definedName name="_TT138">[52]RELATÓRIO!$D$721</definedName>
    <definedName name="_TT139">[52]RELATÓRIO!$D$726</definedName>
    <definedName name="_TT14">[52]RELATÓRIO!$D$84</definedName>
    <definedName name="_TT140">[52]RELATÓRIO!$D$731</definedName>
    <definedName name="_TT141">[52]RELATÓRIO!$D$736</definedName>
    <definedName name="_TT142">[52]RELATÓRIO!$D$741</definedName>
    <definedName name="_TT15">[52]RELATÓRIO!$D$89</definedName>
    <definedName name="_TT16">[52]RELATÓRIO!$D$93</definedName>
    <definedName name="_TT17">[52]RELATÓRIO!$D$98</definedName>
    <definedName name="_TT18" localSheetId="3">[53]RELATÓRIO!#REF!</definedName>
    <definedName name="_TT18" localSheetId="2">[53]RELATÓRIO!#REF!</definedName>
    <definedName name="_TT18">[53]RELATÓRIO!#REF!</definedName>
    <definedName name="_TT19" localSheetId="3">'[19]Rel-15ª med.'!#REF!</definedName>
    <definedName name="_TT19" localSheetId="2">'[19]Rel-15ª med.'!#REF!</definedName>
    <definedName name="_TT19">'[19]Rel-15ª med.'!#REF!</definedName>
    <definedName name="_TT2" localSheetId="3">[54]RELATÓRIO!#REF!</definedName>
    <definedName name="_TT2" localSheetId="2">[54]RELATÓRIO!#REF!</definedName>
    <definedName name="_TT2">[54]RELATÓRIO!#REF!</definedName>
    <definedName name="_TT20" localSheetId="3">[53]RELATÓRIO!#REF!</definedName>
    <definedName name="_TT20" localSheetId="2">[53]RELATÓRIO!#REF!</definedName>
    <definedName name="_TT20">[53]RELATÓRIO!#REF!</definedName>
    <definedName name="_TT21" localSheetId="3">[14]RELATÓRIO!#REF!</definedName>
    <definedName name="_TT21" localSheetId="2">[14]RELATÓRIO!#REF!</definedName>
    <definedName name="_TT21" localSheetId="1">[14]RELATÓRIO!#REF!</definedName>
    <definedName name="_TT21" localSheetId="0">[14]RELATÓRIO!#REF!</definedName>
    <definedName name="_TT21">[14]RELATÓRIO!#REF!</definedName>
    <definedName name="_TT22" localSheetId="3">[14]RELATÓRIO!#REF!</definedName>
    <definedName name="_TT22" localSheetId="2">[14]RELATÓRIO!#REF!</definedName>
    <definedName name="_TT22" localSheetId="1">[14]RELATÓRIO!#REF!</definedName>
    <definedName name="_TT22" localSheetId="0">[14]RELATÓRIO!#REF!</definedName>
    <definedName name="_TT22">[14]RELATÓRIO!#REF!</definedName>
    <definedName name="_tt23">[52]RELATÓRIO!$D$129</definedName>
    <definedName name="_TT24">[52]RELATÓRIO!$D$134</definedName>
    <definedName name="_TT25">[52]RELATÓRIO!$D$139</definedName>
    <definedName name="_TT26" localSheetId="3">'[19]Rel-15ª med.'!#REF!</definedName>
    <definedName name="_TT26" localSheetId="2">'[19]Rel-15ª med.'!#REF!</definedName>
    <definedName name="_TT26">'[19]Rel-15ª med.'!#REF!</definedName>
    <definedName name="_TT27" localSheetId="3">'[19]Rel-15ª med.'!#REF!</definedName>
    <definedName name="_TT27" localSheetId="2">'[19]Rel-15ª med.'!#REF!</definedName>
    <definedName name="_TT27">'[19]Rel-15ª med.'!#REF!</definedName>
    <definedName name="_TT28" localSheetId="3">'[19]Rel-15ª med.'!#REF!</definedName>
    <definedName name="_TT28" localSheetId="2">'[19]Rel-15ª med.'!#REF!</definedName>
    <definedName name="_TT28">'[19]Rel-15ª med.'!#REF!</definedName>
    <definedName name="_tt288">[52]RELATÓRIO!$D$159</definedName>
    <definedName name="_TT29">[52]RELATÓRIO!$D$164</definedName>
    <definedName name="_TT3">[52]RELATÓRIO!$D$28</definedName>
    <definedName name="_TT30" localSheetId="3">'[19]Rel-15ª med.'!#REF!</definedName>
    <definedName name="_TT30" localSheetId="2">'[19]Rel-15ª med.'!#REF!</definedName>
    <definedName name="_TT30">'[19]Rel-15ª med.'!#REF!</definedName>
    <definedName name="_tt300">[52]RELATÓRIO!$D$174</definedName>
    <definedName name="_TT31" localSheetId="3">'[19]Rel-15ª med.'!#REF!</definedName>
    <definedName name="_TT31" localSheetId="2">'[19]Rel-15ª med.'!#REF!</definedName>
    <definedName name="_TT31">'[19]Rel-15ª med.'!#REF!</definedName>
    <definedName name="_TT32" localSheetId="3">'[19]Rel-15ª med.'!#REF!</definedName>
    <definedName name="_TT32" localSheetId="2">'[19]Rel-15ª med.'!#REF!</definedName>
    <definedName name="_TT32">'[19]Rel-15ª med.'!#REF!</definedName>
    <definedName name="_tt322">[52]RELATÓRIO!$D$189</definedName>
    <definedName name="_TT33" localSheetId="3">'[19]Rel-15ª med.'!#REF!</definedName>
    <definedName name="_TT33" localSheetId="2">'[19]Rel-15ª med.'!#REF!</definedName>
    <definedName name="_TT33">'[19]Rel-15ª med.'!#REF!</definedName>
    <definedName name="_TT34" localSheetId="3">'[19]Rel-15ª med.'!#REF!</definedName>
    <definedName name="_TT34" localSheetId="2">'[19]Rel-15ª med.'!#REF!</definedName>
    <definedName name="_TT34">'[19]Rel-15ª med.'!#REF!</definedName>
    <definedName name="_TT35">[52]RELATÓRIO!$D$205</definedName>
    <definedName name="_TT36" localSheetId="3">'[19]Rel-15ª med.'!#REF!</definedName>
    <definedName name="_TT36" localSheetId="2">'[19]Rel-15ª med.'!#REF!</definedName>
    <definedName name="_TT36">'[19]Rel-15ª med.'!#REF!</definedName>
    <definedName name="_TT37" localSheetId="3">'[19]Rel-15ª med.'!#REF!</definedName>
    <definedName name="_TT37" localSheetId="2">'[19]Rel-15ª med.'!#REF!</definedName>
    <definedName name="_TT37">'[19]Rel-15ª med.'!#REF!</definedName>
    <definedName name="_TT38" localSheetId="3">'[19]Rel-15ª med.'!#REF!</definedName>
    <definedName name="_TT38" localSheetId="2">'[19]Rel-15ª med.'!#REF!</definedName>
    <definedName name="_TT38">'[19]Rel-15ª med.'!#REF!</definedName>
    <definedName name="_TT39" localSheetId="3">'[19]Rel-15ª med.'!#REF!</definedName>
    <definedName name="_TT39" localSheetId="2">'[19]Rel-15ª med.'!#REF!</definedName>
    <definedName name="_TT39">'[19]Rel-15ª med.'!#REF!</definedName>
    <definedName name="_TT4" localSheetId="3">[54]RELATÓRIO!#REF!</definedName>
    <definedName name="_TT4" localSheetId="2">[54]RELATÓRIO!#REF!</definedName>
    <definedName name="_TT4">[54]RELATÓRIO!#REF!</definedName>
    <definedName name="_TT40" localSheetId="3">'[19]Rel-15ª med.'!#REF!</definedName>
    <definedName name="_TT40" localSheetId="2">'[19]Rel-15ª med.'!#REF!</definedName>
    <definedName name="_TT40">'[19]Rel-15ª med.'!#REF!</definedName>
    <definedName name="_TT41">[52]RELATÓRIO!$D$235</definedName>
    <definedName name="_TT42">[52]RELATÓRIO!$D$240</definedName>
    <definedName name="_TT43">[52]RELATÓRIO!$D$245</definedName>
    <definedName name="_TT44">[52]RELATÓRIO!$D$250</definedName>
    <definedName name="_TT45">[52]RELATÓRIO!$D$255</definedName>
    <definedName name="_TT46">[52]RELATÓRIO!$D$260</definedName>
    <definedName name="_TT47">[52]RELATÓRIO!$D$265</definedName>
    <definedName name="_TT48">[52]RELATÓRIO!$D$270</definedName>
    <definedName name="_TT49">[52]RELATÓRIO!$D$275</definedName>
    <definedName name="_TT5" localSheetId="3">[54]RELATÓRIO!#REF!</definedName>
    <definedName name="_TT5" localSheetId="2">[54]RELATÓRIO!#REF!</definedName>
    <definedName name="_TT5">[54]RELATÓRIO!#REF!</definedName>
    <definedName name="_TT50">[52]RELATÓRIO!$D$280</definedName>
    <definedName name="_TT51">[52]RELATÓRIO!$D$285</definedName>
    <definedName name="_TT52" localSheetId="3">'[19]Rel-15ª med.'!#REF!</definedName>
    <definedName name="_TT52" localSheetId="2">'[19]Rel-15ª med.'!#REF!</definedName>
    <definedName name="_TT52">'[19]Rel-15ª med.'!#REF!</definedName>
    <definedName name="_TT53" localSheetId="3">'[19]Rel-15ª med.'!#REF!</definedName>
    <definedName name="_TT53" localSheetId="2">'[19]Rel-15ª med.'!#REF!</definedName>
    <definedName name="_TT53">'[19]Rel-15ª med.'!#REF!</definedName>
    <definedName name="_TT54" localSheetId="3">'[19]Rel-15ª med.'!#REF!</definedName>
    <definedName name="_TT54" localSheetId="2">'[19]Rel-15ª med.'!#REF!</definedName>
    <definedName name="_TT54">'[19]Rel-15ª med.'!#REF!</definedName>
    <definedName name="_TT55" localSheetId="3">'[19]Rel-15ª med.'!#REF!</definedName>
    <definedName name="_TT55" localSheetId="2">'[19]Rel-15ª med.'!#REF!</definedName>
    <definedName name="_TT55">'[19]Rel-15ª med.'!#REF!</definedName>
    <definedName name="_TT56">[52]RELATÓRIO!$D$310</definedName>
    <definedName name="_TT57">[52]RELATÓRIO!$D$315</definedName>
    <definedName name="_TT58">[52]RELATÓRIO!$D$320</definedName>
    <definedName name="_TT59">[52]RELATÓRIO!$D$325</definedName>
    <definedName name="_TT6" localSheetId="3">'[19]Rel-15ª med.'!#REF!</definedName>
    <definedName name="_TT6" localSheetId="2">'[19]Rel-15ª med.'!#REF!</definedName>
    <definedName name="_TT6">'[19]Rel-15ª med.'!#REF!</definedName>
    <definedName name="_TT60" localSheetId="3">'[19]Rel-15ª med.'!#REF!</definedName>
    <definedName name="_TT60" localSheetId="2">'[19]Rel-15ª med.'!#REF!</definedName>
    <definedName name="_TT60">'[19]Rel-15ª med.'!#REF!</definedName>
    <definedName name="_TT61" localSheetId="3">'[19]Rel-15ª med.'!#REF!</definedName>
    <definedName name="_TT61" localSheetId="2">'[19]Rel-15ª med.'!#REF!</definedName>
    <definedName name="_TT61">'[19]Rel-15ª med.'!#REF!</definedName>
    <definedName name="_TT62">[52]RELATÓRIO!$D$339</definedName>
    <definedName name="_TT63">[52]RELATÓRIO!$D$344</definedName>
    <definedName name="_TT64">[52]RELATÓRIO!$D$349</definedName>
    <definedName name="_TT65">[52]RELATÓRIO!$D$354</definedName>
    <definedName name="_TT66">[52]RELATÓRIO!$D$359</definedName>
    <definedName name="_TT67">[52]RELATÓRIO!$D$365</definedName>
    <definedName name="_TT68">[52]RELATÓRIO!$D$370</definedName>
    <definedName name="_TT69" localSheetId="3">'[19]Rel-15ª med.'!#REF!</definedName>
    <definedName name="_TT69" localSheetId="2">'[19]Rel-15ª med.'!#REF!</definedName>
    <definedName name="_TT69">'[19]Rel-15ª med.'!#REF!</definedName>
    <definedName name="_TT7">[52]RELATÓRIO!$D$48</definedName>
    <definedName name="_TT70" localSheetId="3">'[19]Rel-15ª med.'!#REF!</definedName>
    <definedName name="_TT70" localSheetId="2">'[19]Rel-15ª med.'!#REF!</definedName>
    <definedName name="_TT70">'[19]Rel-15ª med.'!#REF!</definedName>
    <definedName name="_TT71" localSheetId="3">'[19]Rel-15ª med.'!#REF!</definedName>
    <definedName name="_TT71" localSheetId="2">'[19]Rel-15ª med.'!#REF!</definedName>
    <definedName name="_TT71">'[19]Rel-15ª med.'!#REF!</definedName>
    <definedName name="_TT72">[52]RELATÓRIO!$D$390</definedName>
    <definedName name="_TT73">[52]RELATÓRIO!$D$395</definedName>
    <definedName name="_TT74" localSheetId="3">'[19]Rel-15ª med.'!#REF!</definedName>
    <definedName name="_TT74" localSheetId="2">'[19]Rel-15ª med.'!#REF!</definedName>
    <definedName name="_TT74">'[19]Rel-15ª med.'!#REF!</definedName>
    <definedName name="_TT75" localSheetId="3">'[19]Rel-15ª med.'!#REF!</definedName>
    <definedName name="_TT75" localSheetId="2">'[19]Rel-15ª med.'!#REF!</definedName>
    <definedName name="_TT75">'[19]Rel-15ª med.'!#REF!</definedName>
    <definedName name="_TT76" localSheetId="3">'[19]Rel-15ª med.'!#REF!</definedName>
    <definedName name="_TT76" localSheetId="2">'[19]Rel-15ª med.'!#REF!</definedName>
    <definedName name="_TT76">'[19]Rel-15ª med.'!#REF!</definedName>
    <definedName name="_TT77" localSheetId="3">'[19]Rel-15ª med.'!#REF!</definedName>
    <definedName name="_TT77" localSheetId="2">'[19]Rel-15ª med.'!#REF!</definedName>
    <definedName name="_TT77">'[19]Rel-15ª med.'!#REF!</definedName>
    <definedName name="_TT78" localSheetId="3">'[19]Rel-15ª med.'!#REF!</definedName>
    <definedName name="_TT78" localSheetId="2">'[19]Rel-15ª med.'!#REF!</definedName>
    <definedName name="_TT78">'[19]Rel-15ª med.'!#REF!</definedName>
    <definedName name="_TT79" localSheetId="3">'[19]Rel-15ª med.'!#REF!</definedName>
    <definedName name="_TT79" localSheetId="2">'[19]Rel-15ª med.'!#REF!</definedName>
    <definedName name="_TT79">'[19]Rel-15ª med.'!#REF!</definedName>
    <definedName name="_TT8">[52]RELATÓRIO!$D$53</definedName>
    <definedName name="_TT80">[52]RELATÓRIO!$D$430</definedName>
    <definedName name="_TT81">[52]RELATÓRIO!$D$434</definedName>
    <definedName name="_TT82">[52]RELATÓRIO!$D$439</definedName>
    <definedName name="_TT83">[52]RELATÓRIO!$D$444</definedName>
    <definedName name="_TT84">[52]RELATÓRIO!$D$449</definedName>
    <definedName name="_TT85">[52]RELATÓRIO!$D$454</definedName>
    <definedName name="_TT86">[52]RELATÓRIO!$D$459</definedName>
    <definedName name="_TT87">[52]RELATÓRIO!$D$464</definedName>
    <definedName name="_TT88">[52]RELATÓRIO!$D$469</definedName>
    <definedName name="_TT89">[52]RELATÓRIO!$D$474</definedName>
    <definedName name="_TT9">[52]RELATÓRIO!$D$58</definedName>
    <definedName name="_TT90">[52]RELATÓRIO!$D$479</definedName>
    <definedName name="_TT91">[52]RELATÓRIO!$D$484</definedName>
    <definedName name="_TT92">[52]RELATÓRIO!$D$490</definedName>
    <definedName name="_TT93">[52]RELATÓRIO!$D$495</definedName>
    <definedName name="_TT94" localSheetId="3">'[19]Rel-15ª med.'!#REF!</definedName>
    <definedName name="_TT94" localSheetId="2">'[19]Rel-15ª med.'!#REF!</definedName>
    <definedName name="_TT94">'[19]Rel-15ª med.'!#REF!</definedName>
    <definedName name="_TT95" localSheetId="3">'[19]Rel-15ª med.'!#REF!</definedName>
    <definedName name="_TT95" localSheetId="2">'[19]Rel-15ª med.'!#REF!</definedName>
    <definedName name="_TT95">'[19]Rel-15ª med.'!#REF!</definedName>
    <definedName name="_TT96" localSheetId="3">'[19]Rel-15ª med.'!#REF!</definedName>
    <definedName name="_TT96" localSheetId="2">'[19]Rel-15ª med.'!#REF!</definedName>
    <definedName name="_TT96">'[19]Rel-15ª med.'!#REF!</definedName>
    <definedName name="_TT97" localSheetId="3">'[19]Rel-15ª med.'!#REF!</definedName>
    <definedName name="_TT97" localSheetId="2">'[19]Rel-15ª med.'!#REF!</definedName>
    <definedName name="_TT97">'[19]Rel-15ª med.'!#REF!</definedName>
    <definedName name="_TT98">[52]RELATÓRIO!$D$520</definedName>
    <definedName name="_TT99">[52]RELATÓRIO!$D$525</definedName>
    <definedName name="_VV9" localSheetId="3">#REF!</definedName>
    <definedName name="_VV9">#REF!</definedName>
    <definedName name="_x" localSheetId="3">[1]PLMUSEU!#REF!</definedName>
    <definedName name="_x">[1]PLMUSEU!#REF!</definedName>
    <definedName name="_z" localSheetId="3">[1]PLMUSEU!#REF!</definedName>
    <definedName name="_z">[1]PLMUSEU!#REF!</definedName>
    <definedName name="a" localSheetId="3">#REF!</definedName>
    <definedName name="A" localSheetId="2">#REF!</definedName>
    <definedName name="A">#REF!</definedName>
    <definedName name="A_23">"'file:///C:/{Tião}/SãoSebastião/medição/18ª medição parcial/18ª medição parcial.xls'#$Medição.$#REF!$#REF!"</definedName>
    <definedName name="a14.1.18" localSheetId="3">#REF!</definedName>
    <definedName name="a14.1.18">#REF!</definedName>
    <definedName name="AA" localSheetId="3">#N/A</definedName>
    <definedName name="aa" localSheetId="2">#REF!</definedName>
    <definedName name="aa">#REF!</definedName>
    <definedName name="AA_1" localSheetId="3">BDI!AA_1</definedName>
    <definedName name="AA_1" localSheetId="2">CRONO!AA_1</definedName>
    <definedName name="AA_1">[0]!AA_1</definedName>
    <definedName name="AA_10" localSheetId="3">BDI!AA_10</definedName>
    <definedName name="AA_10" localSheetId="2">CRONO!AA_10</definedName>
    <definedName name="AA_10">[0]!AA_10</definedName>
    <definedName name="AA_12" localSheetId="3">BDI!AA_12</definedName>
    <definedName name="AA_12" localSheetId="2">CRONO!AA_12</definedName>
    <definedName name="AA_12">[0]!AA_12</definedName>
    <definedName name="AA_13" localSheetId="3">BDI!AA_13</definedName>
    <definedName name="AA_13" localSheetId="2">CRONO!AA_13</definedName>
    <definedName name="AA_13">[0]!AA_13</definedName>
    <definedName name="AA_14" localSheetId="3">BDI!AA_14</definedName>
    <definedName name="AA_14" localSheetId="2">CRONO!AA_14</definedName>
    <definedName name="AA_14">[0]!AA_14</definedName>
    <definedName name="AA_2" localSheetId="3">BDI!AA_2</definedName>
    <definedName name="AA_2" localSheetId="2">CRONO!AA_2</definedName>
    <definedName name="AA_2">[0]!AA_2</definedName>
    <definedName name="AA_22" localSheetId="3">BDI!AA_22</definedName>
    <definedName name="AA_22" localSheetId="2">CRONO!AA_22</definedName>
    <definedName name="AA_22">[0]!AA_22</definedName>
    <definedName name="AA_25" localSheetId="3">BDI!AA_25</definedName>
    <definedName name="AA_25" localSheetId="2">CRONO!AA_25</definedName>
    <definedName name="AA_25">[0]!AA_25</definedName>
    <definedName name="AA_26" localSheetId="3">BDI!AA_26</definedName>
    <definedName name="AA_26" localSheetId="2">CRONO!AA_26</definedName>
    <definedName name="AA_26">[0]!AA_26</definedName>
    <definedName name="AA_27" localSheetId="3">BDI!AA_27</definedName>
    <definedName name="AA_27" localSheetId="2">CRONO!AA_27</definedName>
    <definedName name="AA_27">[0]!AA_27</definedName>
    <definedName name="AA_28" localSheetId="3">BDI!AA_28</definedName>
    <definedName name="AA_28" localSheetId="2">CRONO!AA_28</definedName>
    <definedName name="AA_28">[0]!AA_28</definedName>
    <definedName name="AA_29" localSheetId="3">BDI!AA_29</definedName>
    <definedName name="AA_29" localSheetId="2">CRONO!AA_29</definedName>
    <definedName name="AA_29">[0]!AA_29</definedName>
    <definedName name="AA_3" localSheetId="3">BDI!AA_3</definedName>
    <definedName name="AA_3" localSheetId="2">CRONO!AA_3</definedName>
    <definedName name="AA_3">[0]!AA_3</definedName>
    <definedName name="AA_30" localSheetId="3">BDI!AA_30</definedName>
    <definedName name="AA_30" localSheetId="2">CRONO!AA_30</definedName>
    <definedName name="AA_30">[0]!AA_30</definedName>
    <definedName name="AA_31" localSheetId="3">BDI!AA_31</definedName>
    <definedName name="AA_31" localSheetId="2">CRONO!AA_31</definedName>
    <definedName name="AA_31">[0]!AA_31</definedName>
    <definedName name="AA_32" localSheetId="3">BDI!AA_32</definedName>
    <definedName name="AA_32" localSheetId="2">CRONO!AA_32</definedName>
    <definedName name="AA_32">[0]!AA_32</definedName>
    <definedName name="AA_33" localSheetId="3">BDI!AA_33</definedName>
    <definedName name="AA_33" localSheetId="2">CRONO!AA_33</definedName>
    <definedName name="AA_33">[0]!AA_33</definedName>
    <definedName name="AA_34" localSheetId="3">BDI!AA_34</definedName>
    <definedName name="AA_34" localSheetId="2">CRONO!AA_34</definedName>
    <definedName name="AA_34">[0]!AA_34</definedName>
    <definedName name="AA_35" localSheetId="3">BDI!AA_35</definedName>
    <definedName name="AA_35" localSheetId="2">CRONO!AA_35</definedName>
    <definedName name="AA_35">[0]!AA_35</definedName>
    <definedName name="AA_36" localSheetId="3">BDI!AA_36</definedName>
    <definedName name="AA_36" localSheetId="2">CRONO!AA_36</definedName>
    <definedName name="AA_36">[0]!AA_36</definedName>
    <definedName name="AA_37" localSheetId="3">BDI!AA_37</definedName>
    <definedName name="AA_37" localSheetId="2">CRONO!AA_37</definedName>
    <definedName name="AA_37">[0]!AA_37</definedName>
    <definedName name="AA_38" localSheetId="3">BDI!AA_38</definedName>
    <definedName name="AA_38" localSheetId="2">CRONO!AA_38</definedName>
    <definedName name="AA_38">[0]!AA_38</definedName>
    <definedName name="AA_4" localSheetId="3">BDI!AA_4</definedName>
    <definedName name="AA_4" localSheetId="2">CRONO!AA_4</definedName>
    <definedName name="AA_4">[0]!AA_4</definedName>
    <definedName name="AA_5" localSheetId="3">BDI!AA_5</definedName>
    <definedName name="AA_5" localSheetId="2">CRONO!AA_5</definedName>
    <definedName name="AA_5">[0]!AA_5</definedName>
    <definedName name="AA_6" localSheetId="3">BDI!AA_6</definedName>
    <definedName name="AA_6" localSheetId="2">CRONO!AA_6</definedName>
    <definedName name="AA_6">[0]!AA_6</definedName>
    <definedName name="AA_7" localSheetId="3">BDI!AA_7</definedName>
    <definedName name="AA_7" localSheetId="2">CRONO!AA_7</definedName>
    <definedName name="AA_7">[0]!AA_7</definedName>
    <definedName name="AA_8" localSheetId="3">BDI!AA_8</definedName>
    <definedName name="AA_8" localSheetId="2">CRONO!AA_8</definedName>
    <definedName name="AA_8">[0]!AA_8</definedName>
    <definedName name="AA_9" localSheetId="3">BDI!AA_9</definedName>
    <definedName name="AA_9" localSheetId="2">CRONO!AA_9</definedName>
    <definedName name="AA_9">[0]!AA_9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BDI!AAAAA</definedName>
    <definedName name="aaaaa" localSheetId="2" hidden="1">{#N/A,#N/A,FALSE,"MO (2)"}</definedName>
    <definedName name="aaaaa" hidden="1">{#N/A,#N/A,FALSE,"MO (2)"}</definedName>
    <definedName name="AAAAAAAAA" localSheetId="3">BDI!AAAAAAAAA</definedName>
    <definedName name="AAAAAAAAA" localSheetId="2">CRONO!AAAAAAAAA</definedName>
    <definedName name="AAAAAAAAA">[0]!AAAAAAAAA</definedName>
    <definedName name="AAAAAAAAA_25" localSheetId="3">BDI!AAAAAAAAA_25</definedName>
    <definedName name="AAAAAAAAA_25" localSheetId="2">CRONO!AAAAAAAAA_25</definedName>
    <definedName name="AAAAAAAAA_25">[0]!AAAAAAAAA_25</definedName>
    <definedName name="AAAAAAAAAA">'[55]RESUMO-Medição'!$P$113</definedName>
    <definedName name="aauf" localSheetId="3">'[56]Resumo Financeiro'!#REF!</definedName>
    <definedName name="aauf">'[56]Resumo Financeiro'!#REF!</definedName>
    <definedName name="aauq" localSheetId="3">'[56]Resumo Financeiro'!#REF!</definedName>
    <definedName name="aauq">'[56]Resumo Financeiro'!#REF!</definedName>
    <definedName name="AB" localSheetId="3">BDI!AB</definedName>
    <definedName name="AB" localSheetId="2">CRONO!AB</definedName>
    <definedName name="AB">[0]!AB</definedName>
    <definedName name="ABC">[57]Cálculo!$D$6</definedName>
    <definedName name="ABR00" localSheetId="3">#REF!</definedName>
    <definedName name="ABR00">#REF!</definedName>
    <definedName name="acabamentos" localSheetId="3">#REF!</definedName>
    <definedName name="acabamentos">#REF!</definedName>
    <definedName name="ACAP20RP" localSheetId="3">#REF!</definedName>
    <definedName name="ACAP20RP">#REF!</definedName>
    <definedName name="ACAP20RPMA" localSheetId="3">'[58]folha de medição'!#REF!</definedName>
    <definedName name="ACAP20RPMA">'[58]folha de medição'!#REF!</definedName>
    <definedName name="ACAP20RPTA" localSheetId="3">#REF!</definedName>
    <definedName name="ACAP20RPTA">#REF!</definedName>
    <definedName name="ACAP21RPMA" localSheetId="3">'[58]folha de medição'!#REF!</definedName>
    <definedName name="ACAP21RPMA">'[58]folha de medição'!#REF!</definedName>
    <definedName name="ACAPATA" localSheetId="3">#REF!</definedName>
    <definedName name="ACAPATA">#REF!</definedName>
    <definedName name="ACAPPA" localSheetId="3">#REF!</definedName>
    <definedName name="ACAPPA">#REF!</definedName>
    <definedName name="ACAPPAMA" localSheetId="3">'[58]folha de medição'!#REF!</definedName>
    <definedName name="ACAPPAMA">'[58]folha de medição'!#REF!</definedName>
    <definedName name="ACAPPATA" localSheetId="3">#REF!</definedName>
    <definedName name="ACAPPATA">#REF!</definedName>
    <definedName name="ACAPRS" localSheetId="3">#REF!</definedName>
    <definedName name="ACAPRS">#REF!</definedName>
    <definedName name="ACAPRSMA" localSheetId="3">'[58]folha de medição'!#REF!</definedName>
    <definedName name="ACAPRSMA">'[58]folha de medição'!#REF!</definedName>
    <definedName name="ACAPRSTA" localSheetId="3">#REF!</definedName>
    <definedName name="ACAPRSTA">#REF!</definedName>
    <definedName name="ACM30RP" localSheetId="3">#REF!</definedName>
    <definedName name="ACM30RP">#REF!</definedName>
    <definedName name="ACM30RPMA" localSheetId="3">'[58]folha de medição'!#REF!</definedName>
    <definedName name="ACM30RPMA">'[58]folha de medição'!#REF!</definedName>
    <definedName name="ACM30RPTA" localSheetId="3">#REF!</definedName>
    <definedName name="ACM30RPTA">#REF!</definedName>
    <definedName name="AÇO_CA_50" localSheetId="3">#REF!</definedName>
    <definedName name="AÇO_CA_50" localSheetId="2">#REF!</definedName>
    <definedName name="AÇO_CA_50" localSheetId="0">#REF!</definedName>
    <definedName name="AÇO_CA_50">#REF!</definedName>
    <definedName name="acrescimo" localSheetId="3">#REF!</definedName>
    <definedName name="acrescimo">#REF!</definedName>
    <definedName name="Acréscimo" localSheetId="3">#REF!</definedName>
    <definedName name="Acréscimo">#REF!</definedName>
    <definedName name="acumulado" localSheetId="3">#REF!</definedName>
    <definedName name="acumulado">#REF!</definedName>
    <definedName name="ACUMVPI" localSheetId="3">#REF!</definedName>
    <definedName name="ACUMVPI">#REF!</definedName>
    <definedName name="ad" localSheetId="3" hidden="1">{#N/A,#N/A,FALSE,"MO (2)"}</definedName>
    <definedName name="ad" localSheetId="2" hidden="1">{#N/A,#N/A,FALSE,"MO (2)"}</definedName>
    <definedName name="ad" hidden="1">{#N/A,#N/A,FALSE,"MO (2)"}</definedName>
    <definedName name="adicional_eixo" localSheetId="3">#REF!</definedName>
    <definedName name="adicional_eixo">#REF!</definedName>
    <definedName name="ads">'[59]RESUMO-DVOP 4ª MED'!$V$23</definedName>
    <definedName name="ADSF" localSheetId="3">'[58]folha de medição'!#REF!</definedName>
    <definedName name="ADSF">'[58]folha de medição'!#REF!</definedName>
    <definedName name="AEP" localSheetId="3">#REF!</definedName>
    <definedName name="AEP">#REF!</definedName>
    <definedName name="AEPTA" localSheetId="3">#REF!</definedName>
    <definedName name="AEPTA">#REF!</definedName>
    <definedName name="AFD" localSheetId="3">#REF!</definedName>
    <definedName name="AFD">#REF!</definedName>
    <definedName name="Agosto" localSheetId="3">BDI!Agosto</definedName>
    <definedName name="Agosto" localSheetId="2">CRONO!Agosto</definedName>
    <definedName name="Agosto">[0]!Agosto</definedName>
    <definedName name="agosto2016" localSheetId="3" hidden="1">{#N/A,#N/A,TRUE,"Serviços"}</definedName>
    <definedName name="agosto2016" hidden="1">{#N/A,#N/A,TRUE,"Serviços"}</definedName>
    <definedName name="AGREGADO" localSheetId="3">#REF!</definedName>
    <definedName name="AGREGADO" localSheetId="2">#REF!</definedName>
    <definedName name="AGREGADO">#REF!</definedName>
    <definedName name="AGREGADO_10" localSheetId="3">#REF!</definedName>
    <definedName name="AGREGADO_10">#REF!</definedName>
    <definedName name="AGREGADO_10_19" localSheetId="3">#REF!</definedName>
    <definedName name="AGREGADO_10_19">#REF!</definedName>
    <definedName name="AGREGADO_17" localSheetId="3">#REF!</definedName>
    <definedName name="AGREGADO_17">#REF!</definedName>
    <definedName name="AGREGADO_17_19" localSheetId="3">#REF!</definedName>
    <definedName name="AGREGADO_17_19">#REF!</definedName>
    <definedName name="AGREGADO_19" localSheetId="3">#REF!</definedName>
    <definedName name="AGREGADO_19">#REF!</definedName>
    <definedName name="AGREGADO_4">"$'memória de calculo_liquida'.$#REF!$#REF!"</definedName>
    <definedName name="AGREGADO_6" localSheetId="3">#REF!</definedName>
    <definedName name="AGREGADO_6">#REF!</definedName>
    <definedName name="AGREGADO_6_19" localSheetId="3">#REF!</definedName>
    <definedName name="AGREGADO_6_19">#REF!</definedName>
    <definedName name="AGREGADO_7" localSheetId="3">#REF!</definedName>
    <definedName name="AGREGADO_7">#REF!</definedName>
    <definedName name="AGREGADO_7_19" localSheetId="3">#REF!</definedName>
    <definedName name="AGREGADO_7_19">#REF!</definedName>
    <definedName name="AGREGADO_8" localSheetId="3">#REF!</definedName>
    <definedName name="AGREGADO_8">#REF!</definedName>
    <definedName name="AGREGADO_8_19" localSheetId="3">#REF!</definedName>
    <definedName name="AGREGADO_8_19">#REF!</definedName>
    <definedName name="AGREGADO_9" localSheetId="3">#REF!</definedName>
    <definedName name="AGREGADO_9">#REF!</definedName>
    <definedName name="AGREGADO_9_19" localSheetId="3">#REF!</definedName>
    <definedName name="AGREGADO_9_19">#REF!</definedName>
    <definedName name="AILTON" localSheetId="3">[0]!Plan1</definedName>
    <definedName name="AILTON" localSheetId="2">CRONO!Plan1</definedName>
    <definedName name="AILTON">[0]!Plan1</definedName>
    <definedName name="ajud" localSheetId="3">'[60]QTT  BETUM'!#REF!</definedName>
    <definedName name="ajud">'[61]padrão salarial'!$N$29</definedName>
    <definedName name="alcool" localSheetId="3">#REF!</definedName>
    <definedName name="alcool">#REF!</definedName>
    <definedName name="alex" localSheetId="3" hidden="1">{#N/A,#N/A,FALSE,"MO (2)"}</definedName>
    <definedName name="alex" localSheetId="2" hidden="1">{#N/A,#N/A,FALSE,"MO (2)"}</definedName>
    <definedName name="alex" hidden="1">{#N/A,#N/A,FALSE,"MO (2)"}</definedName>
    <definedName name="ALTA" localSheetId="3">'[40]PRO-08'!#REF!</definedName>
    <definedName name="ALTA">'[40]PRO-08'!#REF!</definedName>
    <definedName name="altaa" localSheetId="3">'[40]PRO-08'!#REF!</definedName>
    <definedName name="altaa">'[40]PRO-08'!#REF!</definedName>
    <definedName name="alteração" localSheetId="3">#REF!</definedName>
    <definedName name="alteração">#REF!</definedName>
    <definedName name="am" localSheetId="3" hidden="1">{#N/A,#N/A,FALSE,"MO (2)"}</definedName>
    <definedName name="am" localSheetId="2" hidden="1">{#N/A,#N/A,FALSE,"MO (2)"}</definedName>
    <definedName name="am" hidden="1">{#N/A,#N/A,FALSE,"MO (2)"}</definedName>
    <definedName name="amarela" localSheetId="3">#REF!</definedName>
    <definedName name="amarela">#REF!</definedName>
    <definedName name="AMELI" localSheetId="3" hidden="1">{#N/A,#N/A,FALSE,"MO (2)"}</definedName>
    <definedName name="AMELI" hidden="1">{#N/A,#N/A,FALSE,"MO (2)"}</definedName>
    <definedName name="AnalisarAterro" localSheetId="3">[62]Plan1!#REF!</definedName>
    <definedName name="AnalisarAterro">[62]Plan1!#REF!</definedName>
    <definedName name="AnalisarCorte" localSheetId="3">[62]Plan1!#REF!</definedName>
    <definedName name="AnalisarCorte">[62]Plan1!#REF!</definedName>
    <definedName name="AND" localSheetId="3">#REF!</definedName>
    <definedName name="AND" localSheetId="2">#REF!</definedName>
    <definedName name="AND" localSheetId="0">#REF!</definedName>
    <definedName name="AND">#REF!</definedName>
    <definedName name="anscount" hidden="1">3</definedName>
    <definedName name="ant" localSheetId="3" hidden="1">{#N/A,#N/A,FALSE,"MO (2)"}</definedName>
    <definedName name="ant" localSheetId="2" hidden="1">{#N/A,#N/A,FALSE,"MO (2)"}</definedName>
    <definedName name="ant" hidden="1">{#N/A,#N/A,FALSE,"MO (2)"}</definedName>
    <definedName name="aoppp" localSheetId="3">#REF!</definedName>
    <definedName name="aopp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EA" localSheetId="3">[63]QQP!$AB$17:$AD$19</definedName>
    <definedName name="AREA">"$#REF!.$Q$44"</definedName>
    <definedName name="area_base" localSheetId="3">[64]Base!$U$40</definedName>
    <definedName name="area_base" localSheetId="2">#REF!</definedName>
    <definedName name="area_base" localSheetId="0">#REF!</definedName>
    <definedName name="area_base">#REF!</definedName>
    <definedName name="area_base_4">"$#REF!.$#REF!$#REF!"</definedName>
    <definedName name="_xlnm.Extract" localSheetId="3">#REF!</definedName>
    <definedName name="_xlnm.Extract">#REF!</definedName>
    <definedName name="_xlnm.Print_Area" localSheetId="3">BDI!$B$2:$Q$55</definedName>
    <definedName name="_xlnm.Print_Area" localSheetId="2">CRONO!$A$1:$P$36</definedName>
    <definedName name="_xlnm.Print_Area" localSheetId="1">Orçamento!$C$1:$K$94</definedName>
    <definedName name="_xlnm.Print_Area" localSheetId="0">RESUMO!$B$2:$E$21</definedName>
    <definedName name="_xlnm.Print_Area">#REF!</definedName>
    <definedName name="Área_impressão_IM" localSheetId="3">#N/A</definedName>
    <definedName name="Área_impressão_IM" localSheetId="2">#REF!</definedName>
    <definedName name="Área_impressão_IM">#REF!</definedName>
    <definedName name="AREA_IMPRI" localSheetId="3">#REF!</definedName>
    <definedName name="AREA_IMPRI" localSheetId="2">#REF!</definedName>
    <definedName name="AREA_IMPRI">#REF!</definedName>
    <definedName name="ÁREA_PROCV_BAIRROS">[65]Códigos!$E$5:$O$38</definedName>
    <definedName name="ÁREA_PROCV_SUB_EMPREITEIRAS">[65]Códigos!$B$5:$C$38</definedName>
    <definedName name="area_sub_base" localSheetId="3">#REF!</definedName>
    <definedName name="area_sub_base" localSheetId="2">#REF!</definedName>
    <definedName name="area_sub_base">#REF!</definedName>
    <definedName name="areabase">'[66]Sub-base'!$U$21</definedName>
    <definedName name="AREAL" localSheetId="3">#REF!</definedName>
    <definedName name="AREAL">#REF!</definedName>
    <definedName name="areal.pista" localSheetId="3">#REF!</definedName>
    <definedName name="areal.pista">#REF!</definedName>
    <definedName name="AREAL.USINA">[67]Diagrama!$E$47</definedName>
    <definedName name="ÁreaTotal">'[68]Quadro Geral'!$A$1:$H$65536</definedName>
    <definedName name="AREC">[29]DADOS!$C$15</definedName>
    <definedName name="AREIA" localSheetId="3">#REF!</definedName>
    <definedName name="Areia">#REF!</definedName>
    <definedName name="AREIACS">[29]DADOS!$C$11</definedName>
    <definedName name="AREIANP" localSheetId="3">#REF!</definedName>
    <definedName name="AREIANP">#REF!</definedName>
    <definedName name="AREIAPAV" localSheetId="3">#REF!</definedName>
    <definedName name="AREIAPAV">#REF!</definedName>
    <definedName name="AREIAPAVUSINA" localSheetId="3">#REF!</definedName>
    <definedName name="AREIAPAVUSINA">#REF!</definedName>
    <definedName name="ARGAMASSA">"$#REF!.$I$27"</definedName>
    <definedName name="ARL1C" localSheetId="3">#REF!</definedName>
    <definedName name="ARL1C">#REF!</definedName>
    <definedName name="ARL1CMA" localSheetId="3">'[58]folha de medição'!#REF!</definedName>
    <definedName name="ARL1CMA">'[58]folha de medição'!#REF!</definedName>
    <definedName name="ARL1CTA" localSheetId="3">#REF!</definedName>
    <definedName name="ARL1CTA">#REF!</definedName>
    <definedName name="arm" localSheetId="3">'[60]QTT  BETUM'!#REF!</definedName>
    <definedName name="arm">'[61]padrão salarial'!$N$23</definedName>
    <definedName name="Arq_Nome">[69]Principal!$D$22</definedName>
    <definedName name="arquivo" localSheetId="3">#REF!</definedName>
    <definedName name="arquivo">#REF!</definedName>
    <definedName name="arquivo_1" localSheetId="3">#REF!</definedName>
    <definedName name="arquivo_1">#REF!</definedName>
    <definedName name="arquivo_2" localSheetId="3">#REF!</definedName>
    <definedName name="arquivo_2">#REF!</definedName>
    <definedName name="arquivo_3" localSheetId="3">#REF!</definedName>
    <definedName name="arquivo_3">#REF!</definedName>
    <definedName name="ARR1CFRESA" localSheetId="3">#REF!</definedName>
    <definedName name="ARR1CFRESA">#REF!</definedName>
    <definedName name="ARR1CPA" localSheetId="3">#REF!</definedName>
    <definedName name="ARR1CPA">#REF!</definedName>
    <definedName name="ARR1CPAMA" localSheetId="3">'[58]folha de medição'!#REF!</definedName>
    <definedName name="ARR1CPAMA">'[58]folha de medição'!#REF!</definedName>
    <definedName name="ARR1CPATA" localSheetId="3">#REF!</definedName>
    <definedName name="ARR1CPATA">#REF!</definedName>
    <definedName name="ARR1CRS" localSheetId="3">#REF!</definedName>
    <definedName name="ARR1CRS">#REF!</definedName>
    <definedName name="ARR1CRSMA" localSheetId="3">'[58]folha de medição'!#REF!</definedName>
    <definedName name="ARR1CRSMA">'[58]folha de medição'!#REF!</definedName>
    <definedName name="ARR1CRSTA" localSheetId="3">#REF!</definedName>
    <definedName name="ARR1CRSTA">#REF!</definedName>
    <definedName name="asasa" localSheetId="3" hidden="1">{#N/A,#N/A,FALSE,"MO (2)"}</definedName>
    <definedName name="asasa" localSheetId="2" hidden="1">{#N/A,#N/A,FALSE,"MO (2)"}</definedName>
    <definedName name="asasa" hidden="1">{#N/A,#N/A,FALSE,"MO (2)"}</definedName>
    <definedName name="ASD" localSheetId="3">#REF!</definedName>
    <definedName name="ASD">#REF!</definedName>
    <definedName name="ASDASD" localSheetId="3">'[58]folha de medição'!#REF!</definedName>
    <definedName name="ASDASD">'[58]folha de medição'!#REF!</definedName>
    <definedName name="asde" localSheetId="3">#REF!</definedName>
    <definedName name="asde">#REF!</definedName>
    <definedName name="asdf" localSheetId="3">#REF!</definedName>
    <definedName name="asdf">#REF!</definedName>
    <definedName name="asdfghqefha" localSheetId="3" hidden="1">{#N/A,#N/A,FALSE,"MO (2)"}</definedName>
    <definedName name="asdfghqefha" localSheetId="2" hidden="1">{#N/A,#N/A,FALSE,"MO (2)"}</definedName>
    <definedName name="asdfghqefha" hidden="1">{#N/A,#N/A,FALSE,"MO (2)"}</definedName>
    <definedName name="ASDGF" localSheetId="3">#REF!</definedName>
    <definedName name="ASDGF">#REF!</definedName>
    <definedName name="ASFALTO" localSheetId="3">"$#REF!.$E$#REF!"</definedName>
    <definedName name="ASFALTO" localSheetId="2">#REF!</definedName>
    <definedName name="ASFALTO">#REF!</definedName>
    <definedName name="ASPEP" localSheetId="3">#REF!</definedName>
    <definedName name="ASPEP">#REF!</definedName>
    <definedName name="Assent." localSheetId="3">[1]PLMUSEU!#REF!</definedName>
    <definedName name="Assent.">[1]PLMUSEU!#REF!</definedName>
    <definedName name="assinatura">[70]DADOS!$B$12</definedName>
    <definedName name="aterro" localSheetId="3">#REF!</definedName>
    <definedName name="aterro">#REF!</definedName>
    <definedName name="Aterros" localSheetId="3">#REF!</definedName>
    <definedName name="Aterros">#REF!</definedName>
    <definedName name="ATRA" localSheetId="3">#REF!</definedName>
    <definedName name="ATRA">#REF!</definedName>
    <definedName name="ATUAL">"$#REF!.$F$29"</definedName>
    <definedName name="Aut_original" localSheetId="3">[72]PROJETO!#REF!</definedName>
    <definedName name="Aut_original" localSheetId="2">[71]PROJETO!#REF!</definedName>
    <definedName name="Aut_original">[71]PROJETO!#REF!</definedName>
    <definedName name="Aut_original_4" localSheetId="3">[73]PROJETO!#REF!</definedName>
    <definedName name="Aut_original_4">[73]PROJETO!#REF!</definedName>
    <definedName name="Aut_original2" localSheetId="3">[74]PROJETO!#REF!</definedName>
    <definedName name="Aut_original2" localSheetId="2">[74]PROJETO!#REF!</definedName>
    <definedName name="Aut_original2">[74]PROJETO!#REF!</definedName>
    <definedName name="Aut_resumo" localSheetId="3">[76]RESUMO_AUT1!#REF!</definedName>
    <definedName name="Aut_resumo" localSheetId="2">[75]RESUMO_AUT1!#REF!</definedName>
    <definedName name="Aut_resumo">[75]RESUMO_AUT1!#REF!</definedName>
    <definedName name="Aut_resumo_4" localSheetId="3">[77]RESUMO_AUT1!#REF!</definedName>
    <definedName name="Aut_resumo_4">[77]RESUMO_AUT1!#REF!</definedName>
    <definedName name="AUTO" localSheetId="3">"$#REF!.$D$12"</definedName>
    <definedName name="AUTO" localSheetId="2">[78]plan!#REF!</definedName>
    <definedName name="AUTO">[78]plan!#REF!</definedName>
    <definedName name="aux" localSheetId="3">#REF!</definedName>
    <definedName name="aux">#REF!</definedName>
    <definedName name="auxiliar" localSheetId="3">#REF!</definedName>
    <definedName name="auxiliar">#REF!</definedName>
    <definedName name="AUXILIARES" localSheetId="3">#REF!</definedName>
    <definedName name="AUXILIARES">#REF!</definedName>
    <definedName name="AvFisZero" localSheetId="3">BDI!AvFisZero</definedName>
    <definedName name="AvFisZero" localSheetId="2">CRONO!AvFisZero</definedName>
    <definedName name="AvFisZero">[0]!AvFisZero</definedName>
    <definedName name="AVV" localSheetId="3">#REF!</definedName>
    <definedName name="AVV">#REF!</definedName>
    <definedName name="azul" localSheetId="3">#REF!</definedName>
    <definedName name="azul">#REF!</definedName>
    <definedName name="AZULSINAL" localSheetId="3">#REF!</definedName>
    <definedName name="AZULSINAL">#REF!</definedName>
    <definedName name="b" localSheetId="3">BDI!Plan1</definedName>
    <definedName name="b">'[79]RESUMO-DVOP_JBS'!$H$45</definedName>
    <definedName name="bacural" localSheetId="3">#REF!</definedName>
    <definedName name="bacural">#REF!</definedName>
    <definedName name="BAIXA" localSheetId="3">'[40]PRO-08'!#REF!</definedName>
    <definedName name="BAIXA">'[40]PRO-08'!#REF!</definedName>
    <definedName name="BANCO">[80]BANCO!$A$1:$D$188</definedName>
    <definedName name="_xlnm.Database" localSheetId="3">#REF!</definedName>
    <definedName name="_xlnm.Database">#REF!</definedName>
    <definedName name="banco0">[81]BANCO!$A$1:$D$188</definedName>
    <definedName name="banco2" localSheetId="3">#REF!</definedName>
    <definedName name="banco2">#REF!</definedName>
    <definedName name="banco2_19" localSheetId="3">#REF!</definedName>
    <definedName name="banco2_19">#REF!</definedName>
    <definedName name="BANCODADOS1">'[82]CUSTO EQUIP'!$A$3:$T$57</definedName>
    <definedName name="BAS" localSheetId="3">#REF!</definedName>
    <definedName name="BAS" localSheetId="2">#REF!</definedName>
    <definedName name="BAS">#REF!</definedName>
    <definedName name="base" localSheetId="3">#REF!</definedName>
    <definedName name="BASE" localSheetId="2">'[83]Sub Base'!#REF!</definedName>
    <definedName name="BASE">'[83]Sub Base'!#REF!</definedName>
    <definedName name="BASEMA" localSheetId="3">'[58]folha de medição'!#REF!</definedName>
    <definedName name="BASEMA">'[58]folha de medição'!#REF!</definedName>
    <definedName name="BASETA" localSheetId="3">#REF!</definedName>
    <definedName name="BASETA">#REF!</definedName>
    <definedName name="BB" localSheetId="3">[84]!BB</definedName>
    <definedName name="bb">[85]!bb</definedName>
    <definedName name="bbbb" localSheetId="3" hidden="1">{#N/A,#N/A,FALSE,"MO (2)"}</definedName>
    <definedName name="bbbb" localSheetId="2" hidden="1">{#N/A,#N/A,FALSE,"MO (2)"}</definedName>
    <definedName name="bbbb" hidden="1">{#N/A,#N/A,FALSE,"MO (2)"}</definedName>
    <definedName name="bbbbbbb" localSheetId="3" hidden="1">{#N/A,#N/A,FALSE,"MO (2)"}</definedName>
    <definedName name="bbbbbbb" localSheetId="2" hidden="1">{#N/A,#N/A,FALSE,"MO (2)"}</definedName>
    <definedName name="bbbbbbb" hidden="1">{#N/A,#N/A,FALSE,"MO (2)"}</definedName>
    <definedName name="bc" localSheetId="3">#REF!</definedName>
    <definedName name="bc">#REF!</definedName>
    <definedName name="BD_SERVICOS">'[86]BD SERVIÇOS'!$B$4:$H$110</definedName>
    <definedName name="BDI" localSheetId="3">#REF!</definedName>
    <definedName name="BDI">[14]RELATÓRIO!$N$3</definedName>
    <definedName name="bdi_1" localSheetId="3">#REF!</definedName>
    <definedName name="bdi_1">#REF!</definedName>
    <definedName name="BDI_11">'[87]CUSTO HORÁRIO'!$N$3</definedName>
    <definedName name="bdi_2" localSheetId="3">#REF!</definedName>
    <definedName name="bdi_2">#REF!</definedName>
    <definedName name="bdi_3" localSheetId="3">#REF!</definedName>
    <definedName name="bdi_3">#REF!</definedName>
    <definedName name="BDI_DIF_COM" localSheetId="3">#REF!</definedName>
    <definedName name="BDI_DIF_COM">#REF!</definedName>
    <definedName name="BDI_DIF_SEM" localSheetId="3">#REF!</definedName>
    <definedName name="BDI_DIF_SEM">#REF!</definedName>
    <definedName name="BDI_DIFERENCIADO" localSheetId="3">[88]SETUP!$C$6</definedName>
    <definedName name="BDI_DIFERENCIADO">[89]SETUP!$C$6</definedName>
    <definedName name="BDI_NOR_COM" localSheetId="3">#REF!</definedName>
    <definedName name="BDI_NOR_COM">#REF!</definedName>
    <definedName name="BDI_NOR_SEM" localSheetId="3">#REF!</definedName>
    <definedName name="BDI_NOR_SEM">#REF!</definedName>
    <definedName name="BDI_NORMAL" localSheetId="3">[88]SETUP!$C$5</definedName>
    <definedName name="BDI_NORMAL">[89]SETUP!$C$5</definedName>
    <definedName name="BDIBET">'[82]Comp P Unit '!$N$48</definedName>
    <definedName name="BDU" localSheetId="3">#REF!</definedName>
    <definedName name="BDU">#REF!</definedName>
    <definedName name="BenCust">'[90]VPL-FCA'!$F$23</definedName>
    <definedName name="bento" localSheetId="3">#REF!</definedName>
    <definedName name="bento">#REF!</definedName>
    <definedName name="BETUMINBETIM" localSheetId="3">#REF!</definedName>
    <definedName name="BETUMINBETIM">#REF!</definedName>
    <definedName name="BETUMINCBA" localSheetId="3">#REF!</definedName>
    <definedName name="BETUMINCBA">#REF!</definedName>
    <definedName name="BETUMINOSO" localSheetId="3">#REF!</definedName>
    <definedName name="BETUMINOSO">#REF!</definedName>
    <definedName name="BG" localSheetId="3">#REF!</definedName>
    <definedName name="BG">#REF!</definedName>
    <definedName name="BGU" localSheetId="3">#REF!</definedName>
    <definedName name="BGU">#REF!</definedName>
    <definedName name="BI">[91]Teor!$A$3:$G$7</definedName>
    <definedName name="BII">'[3]Página 16'!$A$3:$G$7</definedName>
    <definedName name="Bloco" localSheetId="3" hidden="1">#REF!</definedName>
    <definedName name="Bloco" hidden="1">#REF!</definedName>
    <definedName name="Bloco2" localSheetId="3" hidden="1">#REF!</definedName>
    <definedName name="Bloco2" hidden="1">#REF!</definedName>
    <definedName name="BLOCOS" localSheetId="3" hidden="1">{#N/A,#N/A,FALSE,"Plan1"}</definedName>
    <definedName name="BLOCOS" localSheetId="2" hidden="1">{#N/A,#N/A,FALSE,"Plan1"}</definedName>
    <definedName name="BLOCOS" hidden="1">{#N/A,#N/A,FALSE,"Plan1"}</definedName>
    <definedName name="BR">[92]Croqui!$B$3</definedName>
    <definedName name="BR_10" localSheetId="3">[93]ORÇAMENTO!$B$4</definedName>
    <definedName name="BR_10">[93]ORÇAMENTO!$B$4</definedName>
    <definedName name="BR_10_13" localSheetId="3">[93]ORÇAMENTO!$B$4</definedName>
    <definedName name="BR_10_13">[93]ORÇAMENTO!$B$4</definedName>
    <definedName name="BR_10_39" localSheetId="3">[93]ORÇAMENTO!$B$4</definedName>
    <definedName name="BR_10_39">[93]ORÇAMENTO!$B$4</definedName>
    <definedName name="BR_10_6" localSheetId="3">[93]ORÇAMENTO!$B$4</definedName>
    <definedName name="BR_10_6">[93]ORÇAMENTO!$B$4</definedName>
    <definedName name="BR_11" localSheetId="3">[93]ORÇAMENTO!$B$4</definedName>
    <definedName name="BR_11">[93]ORÇAMENTO!$B$4</definedName>
    <definedName name="BR_11_13" localSheetId="3">[93]ORÇAMENTO!$B$4</definedName>
    <definedName name="BR_11_13">[93]ORÇAMENTO!$B$4</definedName>
    <definedName name="BR_11_39" localSheetId="3">[93]ORÇAMENTO!$B$4</definedName>
    <definedName name="BR_11_39">[93]ORÇAMENTO!$B$4</definedName>
    <definedName name="BR_11_6" localSheetId="3">[93]ORÇAMENTO!$B$4</definedName>
    <definedName name="BR_11_6">[93]ORÇAMENTO!$B$4</definedName>
    <definedName name="BR_12" localSheetId="3">[93]ORÇAMENTO!$B$4</definedName>
    <definedName name="BR_12">[93]ORÇAMENTO!$B$4</definedName>
    <definedName name="BR_12_13" localSheetId="3">[93]ORÇAMENTO!$B$4</definedName>
    <definedName name="BR_12_13">[93]ORÇAMENTO!$B$4</definedName>
    <definedName name="BR_12_39" localSheetId="3">[93]ORÇAMENTO!$B$4</definedName>
    <definedName name="BR_12_39">[93]ORÇAMENTO!$B$4</definedName>
    <definedName name="BR_12_6" localSheetId="3">[93]ORÇAMENTO!$B$4</definedName>
    <definedName name="BR_12_6">[93]ORÇAMENTO!$B$4</definedName>
    <definedName name="BR_13" localSheetId="3">[93]ORÇAMENTO!$B$4</definedName>
    <definedName name="BR_13">[93]ORÇAMENTO!$B$4</definedName>
    <definedName name="BR_13_13" localSheetId="3">[93]ORÇAMENTO!$B$4</definedName>
    <definedName name="BR_13_13">[93]ORÇAMENTO!$B$4</definedName>
    <definedName name="BR_13_39" localSheetId="3">[93]ORÇAMENTO!$B$4</definedName>
    <definedName name="BR_13_39">[93]ORÇAMENTO!$B$4</definedName>
    <definedName name="BR_13_6" localSheetId="3">[93]ORÇAMENTO!$B$4</definedName>
    <definedName name="BR_13_6">[93]ORÇAMENTO!$B$4</definedName>
    <definedName name="BR_14" localSheetId="3">[93]ORÇAMENTO!$B$4</definedName>
    <definedName name="BR_14">[93]ORÇAMENTO!$B$4</definedName>
    <definedName name="BR_14_13" localSheetId="3">[93]ORÇAMENTO!$B$4</definedName>
    <definedName name="BR_14_13">[93]ORÇAMENTO!$B$4</definedName>
    <definedName name="BR_14_39" localSheetId="3">[93]ORÇAMENTO!$B$4</definedName>
    <definedName name="BR_14_39">[93]ORÇAMENTO!$B$4</definedName>
    <definedName name="BR_14_6" localSheetId="3">[93]ORÇAMENTO!$B$4</definedName>
    <definedName name="BR_14_6">[93]ORÇAMENTO!$B$4</definedName>
    <definedName name="BR_15" localSheetId="3">[93]ORÇAMENTO!$B$4</definedName>
    <definedName name="BR_15">[93]ORÇAMENTO!$B$4</definedName>
    <definedName name="BR_15_13" localSheetId="3">[93]ORÇAMENTO!$B$4</definedName>
    <definedName name="BR_15_13">[93]ORÇAMENTO!$B$4</definedName>
    <definedName name="BR_15_39" localSheetId="3">[93]ORÇAMENTO!$B$4</definedName>
    <definedName name="BR_15_39">[93]ORÇAMENTO!$B$4</definedName>
    <definedName name="BR_15_6" localSheetId="3">[93]ORÇAMENTO!$B$4</definedName>
    <definedName name="BR_15_6">[93]ORÇAMENTO!$B$4</definedName>
    <definedName name="BR_16" localSheetId="3">[93]ORÇAMENTO!$B$4</definedName>
    <definedName name="BR_16">[93]ORÇAMENTO!$B$4</definedName>
    <definedName name="BR_16_13" localSheetId="3">[93]ORÇAMENTO!$B$4</definedName>
    <definedName name="BR_16_13">[93]ORÇAMENTO!$B$4</definedName>
    <definedName name="BR_16_39" localSheetId="3">[93]ORÇAMENTO!$B$4</definedName>
    <definedName name="BR_16_39">[93]ORÇAMENTO!$B$4</definedName>
    <definedName name="BR_16_6" localSheetId="3">[93]ORÇAMENTO!$B$4</definedName>
    <definedName name="BR_16_6">[93]ORÇAMENTO!$B$4</definedName>
    <definedName name="BR_17" localSheetId="3">[93]ORÇAMENTO!$B$4</definedName>
    <definedName name="BR_17">[93]ORÇAMENTO!$B$4</definedName>
    <definedName name="BR_17_13" localSheetId="3">[93]ORÇAMENTO!$B$4</definedName>
    <definedName name="BR_17_13">[93]ORÇAMENTO!$B$4</definedName>
    <definedName name="BR_17_39" localSheetId="3">[93]ORÇAMENTO!$B$4</definedName>
    <definedName name="BR_17_39">[93]ORÇAMENTO!$B$4</definedName>
    <definedName name="BR_17_6" localSheetId="3">[93]ORÇAMENTO!$B$4</definedName>
    <definedName name="BR_17_6">[93]ORÇAMENTO!$B$4</definedName>
    <definedName name="BR_18" localSheetId="3">[93]ORÇAMENTO!$B$4</definedName>
    <definedName name="BR_18">[93]ORÇAMENTO!$B$4</definedName>
    <definedName name="BR_18_13" localSheetId="3">[93]ORÇAMENTO!$B$4</definedName>
    <definedName name="BR_18_13">[93]ORÇAMENTO!$B$4</definedName>
    <definedName name="BR_18_39" localSheetId="3">[93]ORÇAMENTO!$B$4</definedName>
    <definedName name="BR_18_39">[93]ORÇAMENTO!$B$4</definedName>
    <definedName name="BR_18_6" localSheetId="3">[93]ORÇAMENTO!$B$4</definedName>
    <definedName name="BR_18_6">[93]ORÇAMENTO!$B$4</definedName>
    <definedName name="BR_19" localSheetId="3">[93]ORÇAMENTO!$B$4</definedName>
    <definedName name="BR_19">[93]ORÇAMENTO!$B$4</definedName>
    <definedName name="BR_19_13" localSheetId="3">[93]ORÇAMENTO!$B$4</definedName>
    <definedName name="BR_19_13">[93]ORÇAMENTO!$B$4</definedName>
    <definedName name="BR_19_39" localSheetId="3">[93]ORÇAMENTO!$B$4</definedName>
    <definedName name="BR_19_39">[93]ORÇAMENTO!$B$4</definedName>
    <definedName name="BR_19_6" localSheetId="3">[93]ORÇAMENTO!$B$4</definedName>
    <definedName name="BR_19_6">[93]ORÇAMENTO!$B$4</definedName>
    <definedName name="BR_2" localSheetId="3">[93]ORÇAMENTO!$B$4</definedName>
    <definedName name="BR_2">[93]ORÇAMENTO!$B$4</definedName>
    <definedName name="BR_2_13" localSheetId="3">[93]ORÇAMENTO!$B$4</definedName>
    <definedName name="BR_2_13">[93]ORÇAMENTO!$B$4</definedName>
    <definedName name="BR_2_39" localSheetId="3">[93]ORÇAMENTO!$B$4</definedName>
    <definedName name="BR_2_39">[93]ORÇAMENTO!$B$4</definedName>
    <definedName name="BR_2_6" localSheetId="3">[93]ORÇAMENTO!$B$4</definedName>
    <definedName name="BR_2_6">[93]ORÇAMENTO!$B$4</definedName>
    <definedName name="BR_20" localSheetId="3">[93]ORÇAMENTO!$B$4</definedName>
    <definedName name="BR_20">[93]ORÇAMENTO!$B$4</definedName>
    <definedName name="BR_20_13" localSheetId="3">[93]ORÇAMENTO!$B$4</definedName>
    <definedName name="BR_20_13">[93]ORÇAMENTO!$B$4</definedName>
    <definedName name="BR_20_39" localSheetId="3">[93]ORÇAMENTO!$B$4</definedName>
    <definedName name="BR_20_39">[93]ORÇAMENTO!$B$4</definedName>
    <definedName name="BR_20_6" localSheetId="3">[93]ORÇAMENTO!$B$4</definedName>
    <definedName name="BR_20_6">[93]ORÇAMENTO!$B$4</definedName>
    <definedName name="BR_21" localSheetId="3">[93]ORÇAMENTO!$B$4</definedName>
    <definedName name="BR_21">[93]ORÇAMENTO!$B$4</definedName>
    <definedName name="BR_21_13" localSheetId="3">[93]ORÇAMENTO!$B$4</definedName>
    <definedName name="BR_21_13">[93]ORÇAMENTO!$B$4</definedName>
    <definedName name="BR_21_39" localSheetId="3">[93]ORÇAMENTO!$B$4</definedName>
    <definedName name="BR_21_39">[93]ORÇAMENTO!$B$4</definedName>
    <definedName name="BR_21_6" localSheetId="3">[93]ORÇAMENTO!$B$4</definedName>
    <definedName name="BR_21_6">[93]ORÇAMENTO!$B$4</definedName>
    <definedName name="BR_22" localSheetId="3">[93]ORÇAMENTO!$B$4</definedName>
    <definedName name="BR_22">[93]ORÇAMENTO!$B$4</definedName>
    <definedName name="BR_22_13" localSheetId="3">[93]ORÇAMENTO!$B$4</definedName>
    <definedName name="BR_22_13">[93]ORÇAMENTO!$B$4</definedName>
    <definedName name="BR_22_39" localSheetId="3">[93]ORÇAMENTO!$B$4</definedName>
    <definedName name="BR_22_39">[93]ORÇAMENTO!$B$4</definedName>
    <definedName name="BR_22_6" localSheetId="3">[93]ORÇAMENTO!$B$4</definedName>
    <definedName name="BR_22_6">[93]ORÇAMENTO!$B$4</definedName>
    <definedName name="BR_23" localSheetId="3">[93]ORÇAMENTO!$B$4</definedName>
    <definedName name="BR_23">[93]ORÇAMENTO!$B$4</definedName>
    <definedName name="BR_23_13" localSheetId="3">[93]ORÇAMENTO!$B$4</definedName>
    <definedName name="BR_23_13">[93]ORÇAMENTO!$B$4</definedName>
    <definedName name="BR_23_39" localSheetId="3">[93]ORÇAMENTO!$B$4</definedName>
    <definedName name="BR_23_39">[93]ORÇAMENTO!$B$4</definedName>
    <definedName name="BR_23_6" localSheetId="3">[93]ORÇAMENTO!$B$4</definedName>
    <definedName name="BR_23_6">[93]ORÇAMENTO!$B$4</definedName>
    <definedName name="BR_24" localSheetId="3">[93]ORÇAMENTO!$B$4</definedName>
    <definedName name="BR_24">[93]ORÇAMENTO!$B$4</definedName>
    <definedName name="BR_24_13" localSheetId="3">[93]ORÇAMENTO!$B$4</definedName>
    <definedName name="BR_24_13">[93]ORÇAMENTO!$B$4</definedName>
    <definedName name="BR_24_39" localSheetId="3">[93]ORÇAMENTO!$B$4</definedName>
    <definedName name="BR_24_39">[93]ORÇAMENTO!$B$4</definedName>
    <definedName name="BR_24_6" localSheetId="3">[93]ORÇAMENTO!$B$4</definedName>
    <definedName name="BR_24_6">[93]ORÇAMENTO!$B$4</definedName>
    <definedName name="BR_25" localSheetId="3">[93]ORÇAMENTO!$B$4</definedName>
    <definedName name="BR_25">[93]ORÇAMENTO!$B$4</definedName>
    <definedName name="BR_25_13" localSheetId="3">[93]ORÇAMENTO!$B$4</definedName>
    <definedName name="BR_25_13">[93]ORÇAMENTO!$B$4</definedName>
    <definedName name="BR_25_39" localSheetId="3">[93]ORÇAMENTO!$B$4</definedName>
    <definedName name="BR_25_39">[93]ORÇAMENTO!$B$4</definedName>
    <definedName name="BR_25_6" localSheetId="3">[93]ORÇAMENTO!$B$4</definedName>
    <definedName name="BR_25_6">[93]ORÇAMENTO!$B$4</definedName>
    <definedName name="BR_26" localSheetId="3">[93]ORÇAMENTO!$B$4</definedName>
    <definedName name="BR_26">[93]ORÇAMENTO!$B$4</definedName>
    <definedName name="BR_26_13" localSheetId="3">[93]ORÇAMENTO!$B$4</definedName>
    <definedName name="BR_26_13">[93]ORÇAMENTO!$B$4</definedName>
    <definedName name="BR_26_39" localSheetId="3">[93]ORÇAMENTO!$B$4</definedName>
    <definedName name="BR_26_39">[93]ORÇAMENTO!$B$4</definedName>
    <definedName name="BR_26_6" localSheetId="3">[93]ORÇAMENTO!$B$4</definedName>
    <definedName name="BR_26_6">[93]ORÇAMENTO!$B$4</definedName>
    <definedName name="BR_27" localSheetId="3">[93]ORÇAMENTO!$B$4</definedName>
    <definedName name="BR_27">[93]ORÇAMENTO!$B$4</definedName>
    <definedName name="BR_27_13" localSheetId="3">[93]ORÇAMENTO!$B$4</definedName>
    <definedName name="BR_27_13">[93]ORÇAMENTO!$B$4</definedName>
    <definedName name="BR_27_39" localSheetId="3">[93]ORÇAMENTO!$B$4</definedName>
    <definedName name="BR_27_39">[93]ORÇAMENTO!$B$4</definedName>
    <definedName name="BR_27_6" localSheetId="3">[93]ORÇAMENTO!$B$4</definedName>
    <definedName name="BR_27_6">[93]ORÇAMENTO!$B$4</definedName>
    <definedName name="BR_28" localSheetId="3">[93]ORÇAMENTO!$B$4</definedName>
    <definedName name="BR_28">[93]ORÇAMENTO!$B$4</definedName>
    <definedName name="BR_28_13" localSheetId="3">[93]ORÇAMENTO!$B$4</definedName>
    <definedName name="BR_28_13">[93]ORÇAMENTO!$B$4</definedName>
    <definedName name="BR_28_39" localSheetId="3">[93]ORÇAMENTO!$B$4</definedName>
    <definedName name="BR_28_39">[93]ORÇAMENTO!$B$4</definedName>
    <definedName name="BR_28_6" localSheetId="3">[93]ORÇAMENTO!$B$4</definedName>
    <definedName name="BR_28_6">[93]ORÇAMENTO!$B$4</definedName>
    <definedName name="BR_29" localSheetId="3">[93]ORÇAMENTO!$B$4</definedName>
    <definedName name="BR_29">[93]ORÇAMENTO!$B$4</definedName>
    <definedName name="BR_29_13" localSheetId="3">[93]ORÇAMENTO!$B$4</definedName>
    <definedName name="BR_29_13">[93]ORÇAMENTO!$B$4</definedName>
    <definedName name="BR_29_39" localSheetId="3">[93]ORÇAMENTO!$B$4</definedName>
    <definedName name="BR_29_39">[93]ORÇAMENTO!$B$4</definedName>
    <definedName name="BR_29_6" localSheetId="3">[93]ORÇAMENTO!$B$4</definedName>
    <definedName name="BR_29_6">[93]ORÇAMENTO!$B$4</definedName>
    <definedName name="BR_30" localSheetId="3">[93]ORÇAMENTO!$B$4</definedName>
    <definedName name="BR_30">[93]ORÇAMENTO!$B$4</definedName>
    <definedName name="BR_30_13" localSheetId="3">[93]ORÇAMENTO!$B$4</definedName>
    <definedName name="BR_30_13">[93]ORÇAMENTO!$B$4</definedName>
    <definedName name="BR_30_39" localSheetId="3">[93]ORÇAMENTO!$B$4</definedName>
    <definedName name="BR_30_39">[93]ORÇAMENTO!$B$4</definedName>
    <definedName name="BR_30_6" localSheetId="3">[93]ORÇAMENTO!$B$4</definedName>
    <definedName name="BR_30_6">[93]ORÇAMENTO!$B$4</definedName>
    <definedName name="BR_31">[93]ORÇAMENTO!$B$4</definedName>
    <definedName name="BR_32" localSheetId="3">[93]ORÇAMENTO!$B$4</definedName>
    <definedName name="BR_32">[93]ORÇAMENTO!$B$4</definedName>
    <definedName name="BR_32_13" localSheetId="3">[93]ORÇAMENTO!$B$4</definedName>
    <definedName name="BR_32_13">[93]ORÇAMENTO!$B$4</definedName>
    <definedName name="BR_32_39" localSheetId="3">[93]ORÇAMENTO!$B$4</definedName>
    <definedName name="BR_32_39">[93]ORÇAMENTO!$B$4</definedName>
    <definedName name="BR_32_6" localSheetId="3">[93]ORÇAMENTO!$B$4</definedName>
    <definedName name="BR_32_6">[93]ORÇAMENTO!$B$4</definedName>
    <definedName name="BR_33" localSheetId="3">[93]ORÇAMENTO!$B$4</definedName>
    <definedName name="BR_33">[93]ORÇAMENTO!$B$4</definedName>
    <definedName name="BR_33_13" localSheetId="3">[93]ORÇAMENTO!$B$4</definedName>
    <definedName name="BR_33_13">[93]ORÇAMENTO!$B$4</definedName>
    <definedName name="BR_33_39" localSheetId="3">[93]ORÇAMENTO!$B$4</definedName>
    <definedName name="BR_33_39">[93]ORÇAMENTO!$B$4</definedName>
    <definedName name="BR_33_6" localSheetId="3">[93]ORÇAMENTO!$B$4</definedName>
    <definedName name="BR_33_6">[93]ORÇAMENTO!$B$4</definedName>
    <definedName name="BR_34" localSheetId="3">[93]ORÇAMENTO!$B$4</definedName>
    <definedName name="BR_34">[93]ORÇAMENTO!$B$4</definedName>
    <definedName name="BR_34_13" localSheetId="3">[93]ORÇAMENTO!$B$4</definedName>
    <definedName name="BR_34_13">[93]ORÇAMENTO!$B$4</definedName>
    <definedName name="BR_34_39" localSheetId="3">[93]ORÇAMENTO!$B$4</definedName>
    <definedName name="BR_34_39">[93]ORÇAMENTO!$B$4</definedName>
    <definedName name="BR_34_6" localSheetId="3">[93]ORÇAMENTO!$B$4</definedName>
    <definedName name="BR_34_6">[93]ORÇAMENTO!$B$4</definedName>
    <definedName name="BR_36">[93]ORÇAMENTO!$B$4</definedName>
    <definedName name="BR_40" localSheetId="3">[93]ORÇAMENTO!$B$4</definedName>
    <definedName name="BR_40">[93]ORÇAMENTO!$B$4</definedName>
    <definedName name="BR_40_13" localSheetId="3">[93]ORÇAMENTO!$B$4</definedName>
    <definedName name="BR_40_13">[93]ORÇAMENTO!$B$4</definedName>
    <definedName name="BR_40_39" localSheetId="3">[93]ORÇAMENTO!$B$4</definedName>
    <definedName name="BR_40_39">[93]ORÇAMENTO!$B$4</definedName>
    <definedName name="BR_40_6" localSheetId="3">[93]ORÇAMENTO!$B$4</definedName>
    <definedName name="BR_40_6">[93]ORÇAMENTO!$B$4</definedName>
    <definedName name="BR_41" localSheetId="3">[93]ORÇAMENTO!$B$4</definedName>
    <definedName name="BR_41">[93]ORÇAMENTO!$B$4</definedName>
    <definedName name="BR_41_13" localSheetId="3">[93]ORÇAMENTO!$B$4</definedName>
    <definedName name="BR_41_13">[93]ORÇAMENTO!$B$4</definedName>
    <definedName name="BR_41_39" localSheetId="3">[93]ORÇAMENTO!$B$4</definedName>
    <definedName name="BR_41_39">[93]ORÇAMENTO!$B$4</definedName>
    <definedName name="BR_41_6" localSheetId="3">[93]ORÇAMENTO!$B$4</definedName>
    <definedName name="BR_41_6">[93]ORÇAMENTO!$B$4</definedName>
    <definedName name="BR_43" localSheetId="3">[93]ORÇAMENTO!$B$4</definedName>
    <definedName name="BR_43">[93]ORÇAMENTO!$B$4</definedName>
    <definedName name="BR_43_13" localSheetId="3">[93]ORÇAMENTO!$B$4</definedName>
    <definedName name="BR_43_13">[93]ORÇAMENTO!$B$4</definedName>
    <definedName name="BR_43_39" localSheetId="3">[93]ORÇAMENTO!$B$4</definedName>
    <definedName name="BR_43_39">[93]ORÇAMENTO!$B$4</definedName>
    <definedName name="BR_43_6" localSheetId="3">[93]ORÇAMENTO!$B$4</definedName>
    <definedName name="BR_43_6">[93]ORÇAMENTO!$B$4</definedName>
    <definedName name="BR_44" localSheetId="3">[93]ORÇAMENTO!$B$4</definedName>
    <definedName name="BR_44">[93]ORÇAMENTO!$B$4</definedName>
    <definedName name="BR_44_13" localSheetId="3">[93]ORÇAMENTO!$B$4</definedName>
    <definedName name="BR_44_13">[93]ORÇAMENTO!$B$4</definedName>
    <definedName name="BR_44_39" localSheetId="3">[93]ORÇAMENTO!$B$4</definedName>
    <definedName name="BR_44_39">[93]ORÇAMENTO!$B$4</definedName>
    <definedName name="BR_44_6" localSheetId="3">[93]ORÇAMENTO!$B$4</definedName>
    <definedName name="BR_44_6">[93]ORÇAMENTO!$B$4</definedName>
    <definedName name="BR_45" localSheetId="3">[93]ORÇAMENTO!$B$4</definedName>
    <definedName name="BR_45">[93]ORÇAMENTO!$B$4</definedName>
    <definedName name="BR_45_13" localSheetId="3">[93]ORÇAMENTO!$B$4</definedName>
    <definedName name="BR_45_13">[93]ORÇAMENTO!$B$4</definedName>
    <definedName name="BR_45_39" localSheetId="3">[93]ORÇAMENTO!$B$4</definedName>
    <definedName name="BR_45_39">[93]ORÇAMENTO!$B$4</definedName>
    <definedName name="BR_45_6" localSheetId="3">[93]ORÇAMENTO!$B$4</definedName>
    <definedName name="BR_45_6">[93]ORÇAMENTO!$B$4</definedName>
    <definedName name="BR_46" localSheetId="3">[93]ORÇAMENTO!$B$4</definedName>
    <definedName name="BR_46">[93]ORÇAMENTO!$B$4</definedName>
    <definedName name="BR_46_13" localSheetId="3">[93]ORÇAMENTO!$B$4</definedName>
    <definedName name="BR_46_13">[93]ORÇAMENTO!$B$4</definedName>
    <definedName name="BR_46_39" localSheetId="3">[93]ORÇAMENTO!$B$4</definedName>
    <definedName name="BR_46_39">[93]ORÇAMENTO!$B$4</definedName>
    <definedName name="BR_46_6" localSheetId="3">[93]ORÇAMENTO!$B$4</definedName>
    <definedName name="BR_46_6">[93]ORÇAMENTO!$B$4</definedName>
    <definedName name="BR_47" localSheetId="3">[93]ORÇAMENTO!$B$4</definedName>
    <definedName name="BR_47">[93]ORÇAMENTO!$B$4</definedName>
    <definedName name="BR_47_13" localSheetId="3">[93]ORÇAMENTO!$B$4</definedName>
    <definedName name="BR_47_13">[93]ORÇAMENTO!$B$4</definedName>
    <definedName name="BR_47_39" localSheetId="3">[93]ORÇAMENTO!$B$4</definedName>
    <definedName name="BR_47_39">[93]ORÇAMENTO!$B$4</definedName>
    <definedName name="BR_47_6" localSheetId="3">[93]ORÇAMENTO!$B$4</definedName>
    <definedName name="BR_47_6">[93]ORÇAMENTO!$B$4</definedName>
    <definedName name="BR_48" localSheetId="3">[93]ORÇAMENTO!$B$4</definedName>
    <definedName name="BR_48">[93]ORÇAMENTO!$B$4</definedName>
    <definedName name="BR_48_13" localSheetId="3">[93]ORÇAMENTO!$B$4</definedName>
    <definedName name="BR_48_13">[93]ORÇAMENTO!$B$4</definedName>
    <definedName name="BR_48_39" localSheetId="3">[93]ORÇAMENTO!$B$4</definedName>
    <definedName name="BR_48_39">[93]ORÇAMENTO!$B$4</definedName>
    <definedName name="BR_48_6" localSheetId="3">[93]ORÇAMENTO!$B$4</definedName>
    <definedName name="BR_48_6">[93]ORÇAMENTO!$B$4</definedName>
    <definedName name="BR_49" localSheetId="3">[93]ORÇAMENTO!$B$4</definedName>
    <definedName name="BR_49">[93]ORÇAMENTO!$B$4</definedName>
    <definedName name="BR_49_13" localSheetId="3">[93]ORÇAMENTO!$B$4</definedName>
    <definedName name="BR_49_13">[93]ORÇAMENTO!$B$4</definedName>
    <definedName name="BR_49_39" localSheetId="3">[93]ORÇAMENTO!$B$4</definedName>
    <definedName name="BR_49_39">[93]ORÇAMENTO!$B$4</definedName>
    <definedName name="BR_49_6" localSheetId="3">[93]ORÇAMENTO!$B$4</definedName>
    <definedName name="BR_49_6">[93]ORÇAMENTO!$B$4</definedName>
    <definedName name="BR_50" localSheetId="3">[93]ORÇAMENTO!$B$4</definedName>
    <definedName name="BR_50">[93]ORÇAMENTO!$B$4</definedName>
    <definedName name="BR_50_13" localSheetId="3">[93]ORÇAMENTO!$B$4</definedName>
    <definedName name="BR_50_13">[93]ORÇAMENTO!$B$4</definedName>
    <definedName name="BR_50_39" localSheetId="3">[93]ORÇAMENTO!$B$4</definedName>
    <definedName name="BR_50_39">[93]ORÇAMENTO!$B$4</definedName>
    <definedName name="BR_50_6" localSheetId="3">[93]ORÇAMENTO!$B$4</definedName>
    <definedName name="BR_50_6">[93]ORÇAMENTO!$B$4</definedName>
    <definedName name="BR_51" localSheetId="3">[93]ORÇAMENTO!$B$4</definedName>
    <definedName name="BR_51">[93]ORÇAMENTO!$B$4</definedName>
    <definedName name="BR_51_13" localSheetId="3">[93]ORÇAMENTO!$B$4</definedName>
    <definedName name="BR_51_13">[93]ORÇAMENTO!$B$4</definedName>
    <definedName name="BR_51_39" localSheetId="3">[93]ORÇAMENTO!$B$4</definedName>
    <definedName name="BR_51_39">[93]ORÇAMENTO!$B$4</definedName>
    <definedName name="BR_51_6" localSheetId="3">[93]ORÇAMENTO!$B$4</definedName>
    <definedName name="BR_51_6">[93]ORÇAMENTO!$B$4</definedName>
    <definedName name="BR_52" localSheetId="3">[93]ORÇAMENTO!$B$4</definedName>
    <definedName name="BR_52">[93]ORÇAMENTO!$B$4</definedName>
    <definedName name="BR_52_13" localSheetId="3">[93]ORÇAMENTO!$B$4</definedName>
    <definedName name="BR_52_13">[93]ORÇAMENTO!$B$4</definedName>
    <definedName name="BR_52_39" localSheetId="3">[93]ORÇAMENTO!$B$4</definedName>
    <definedName name="BR_52_39">[93]ORÇAMENTO!$B$4</definedName>
    <definedName name="BR_52_6" localSheetId="3">[93]ORÇAMENTO!$B$4</definedName>
    <definedName name="BR_52_6">[93]ORÇAMENTO!$B$4</definedName>
    <definedName name="BR_6" localSheetId="3">[93]ORÇAMENTO!$B$4</definedName>
    <definedName name="BR_6">[93]ORÇAMENTO!$B$4</definedName>
    <definedName name="BR_6_13" localSheetId="3">[93]ORÇAMENTO!$B$4</definedName>
    <definedName name="BR_6_13">[93]ORÇAMENTO!$B$4</definedName>
    <definedName name="BR_6_39" localSheetId="3">[93]ORÇAMENTO!$B$4</definedName>
    <definedName name="BR_6_39">[93]ORÇAMENTO!$B$4</definedName>
    <definedName name="BR_6_6" localSheetId="3">[93]ORÇAMENTO!$B$4</definedName>
    <definedName name="BR_6_6">[93]ORÇAMENTO!$B$4</definedName>
    <definedName name="BR_7" localSheetId="3">[93]ORÇAMENTO!$B$4</definedName>
    <definedName name="BR_7">[93]ORÇAMENTO!$B$4</definedName>
    <definedName name="BR_7_13" localSheetId="3">[93]ORÇAMENTO!$B$4</definedName>
    <definedName name="BR_7_13">[93]ORÇAMENTO!$B$4</definedName>
    <definedName name="BR_7_39" localSheetId="3">[93]ORÇAMENTO!$B$4</definedName>
    <definedName name="BR_7_39">[93]ORÇAMENTO!$B$4</definedName>
    <definedName name="BR_7_6" localSheetId="3">[93]ORÇAMENTO!$B$4</definedName>
    <definedName name="BR_7_6">[93]ORÇAMENTO!$B$4</definedName>
    <definedName name="BR_8" localSheetId="3">[93]ORÇAMENTO!$B$4</definedName>
    <definedName name="BR_8">[93]ORÇAMENTO!$B$4</definedName>
    <definedName name="BR_8_13" localSheetId="3">[93]ORÇAMENTO!$B$4</definedName>
    <definedName name="BR_8_13">[93]ORÇAMENTO!$B$4</definedName>
    <definedName name="BR_8_39" localSheetId="3">[93]ORÇAMENTO!$B$4</definedName>
    <definedName name="BR_8_39">[93]ORÇAMENTO!$B$4</definedName>
    <definedName name="BR_8_6" localSheetId="3">[93]ORÇAMENTO!$B$4</definedName>
    <definedName name="BR_8_6">[93]ORÇAMENTO!$B$4</definedName>
    <definedName name="BR_9" localSheetId="3">[93]ORÇAMENTO!$B$4</definedName>
    <definedName name="BR_9">[93]ORÇAMENTO!$B$4</definedName>
    <definedName name="BR_9_13" localSheetId="3">[93]ORÇAMENTO!$B$4</definedName>
    <definedName name="BR_9_13">[93]ORÇAMENTO!$B$4</definedName>
    <definedName name="BR_9_39" localSheetId="3">[93]ORÇAMENTO!$B$4</definedName>
    <definedName name="BR_9_39">[93]ORÇAMENTO!$B$4</definedName>
    <definedName name="BR_9_6" localSheetId="3">[93]ORÇAMENTO!$B$4</definedName>
    <definedName name="BR_9_6">[93]ORÇAMENTO!$B$4</definedName>
    <definedName name="BRITA" localSheetId="3">#REF!</definedName>
    <definedName name="Brita">#REF!</definedName>
    <definedName name="BRITA_DRENO" localSheetId="3" hidden="1">{#N/A,#N/A,TRUE,"Plan1"}</definedName>
    <definedName name="BRITA_DRENO" hidden="1">{#N/A,#N/A,TRUE,"Plan1"}</definedName>
    <definedName name="Brita_TSD" localSheetId="3" hidden="1">{#N/A,#N/A,TRUE,"Plan1"}</definedName>
    <definedName name="Brita_TSD" hidden="1">{#N/A,#N/A,TRUE,"Plan1"}</definedName>
    <definedName name="Brita_TSD_2" localSheetId="3" hidden="1">{#N/A,#N/A,TRUE,"Plan1"}</definedName>
    <definedName name="Brita_TSD_2" hidden="1">{#N/A,#N/A,TRUE,"Plan1"}</definedName>
    <definedName name="BRITAP1" localSheetId="3">#REF!</definedName>
    <definedName name="BRITAP1">#REF!</definedName>
    <definedName name="BRITAP2" localSheetId="3">#REF!</definedName>
    <definedName name="BRITAP2">#REF!</definedName>
    <definedName name="BRITAT" localSheetId="3">[94]DADOS!$B$4</definedName>
    <definedName name="BRITAT">[95]DADOS!$B$4</definedName>
    <definedName name="BRZ" localSheetId="3">[93]ORÇAMENTO!$B$4</definedName>
    <definedName name="BRZ">[93]ORÇAMENTO!$B$4</definedName>
    <definedName name="BRZ_13" localSheetId="3">[93]ORÇAMENTO!$B$4</definedName>
    <definedName name="BRZ_13">[93]ORÇAMENTO!$B$4</definedName>
    <definedName name="BRZ_39" localSheetId="3">[93]ORÇAMENTO!$B$4</definedName>
    <definedName name="BRZ_39">[93]ORÇAMENTO!$B$4</definedName>
    <definedName name="BRZ_6" localSheetId="3">[93]ORÇAMENTO!$B$4</definedName>
    <definedName name="BRZ_6">[93]ORÇAMENTO!$B$4</definedName>
    <definedName name="BS" localSheetId="3">#REF!</definedName>
    <definedName name="BS">#REF!</definedName>
    <definedName name="BUEIRO" localSheetId="3">#REF!</definedName>
    <definedName name="BUEIRO">#REF!</definedName>
    <definedName name="BUEIROMA" localSheetId="3">'[58]folha de medição'!#REF!</definedName>
    <definedName name="BUEIROMA">'[58]folha de medição'!#REF!</definedName>
    <definedName name="BUEIROTA" localSheetId="3">#REF!</definedName>
    <definedName name="BUEIROTA">#REF!</definedName>
    <definedName name="BuiltIn_Print_Titles" localSheetId="3">#REF!</definedName>
    <definedName name="BuiltIn_Print_Titles">#REF!</definedName>
    <definedName name="BVBZ" localSheetId="3" hidden="1">{#N/A,#N/A,FALSE,"MO (2)"}</definedName>
    <definedName name="BVBZ" hidden="1">{#N/A,#N/A,FALSE,"MO (2)"}</definedName>
    <definedName name="BVO" localSheetId="3">#REF!</definedName>
    <definedName name="BVO">#REF!</definedName>
    <definedName name="BVR" localSheetId="3">#REF!</definedName>
    <definedName name="BVR">#REF!</definedName>
    <definedName name="Ç" localSheetId="3" hidden="1">{#N/A,#N/A,FALSE,"MO (2)"}</definedName>
    <definedName name="Ç" localSheetId="2" hidden="1">{#N/A,#N/A,FALSE,"MO (2)"}</definedName>
    <definedName name="Ç" hidden="1">{#N/A,#N/A,FALSE,"MO (2)"}</definedName>
    <definedName name="c.drena" localSheetId="3">#REF!</definedName>
    <definedName name="c.drena" localSheetId="2">#REF!</definedName>
    <definedName name="c.drena" localSheetId="0">#REF!</definedName>
    <definedName name="c.drena">#REF!</definedName>
    <definedName name="c_" localSheetId="3">[96]Foglio1!#REF!</definedName>
    <definedName name="c_">[96]Foglio1!#REF!</definedName>
    <definedName name="CA" localSheetId="3">#REF!</definedName>
    <definedName name="CA">#REF!</definedName>
    <definedName name="cab" localSheetId="3">#REF!</definedName>
    <definedName name="cab" localSheetId="2">#REF!</definedName>
    <definedName name="cab">#REF!</definedName>
    <definedName name="CAB_ATERRO" localSheetId="3">#REF!</definedName>
    <definedName name="CAB_ATERRO" localSheetId="2">#REF!</definedName>
    <definedName name="CAB_ATERRO">#REF!</definedName>
    <definedName name="cab_cortes" localSheetId="3">#REF!</definedName>
    <definedName name="cab_cortes" localSheetId="2">#REF!</definedName>
    <definedName name="cab_cortes">#REF!</definedName>
    <definedName name="cab_cortes_4">"$#REF!.$A$1:$J$13"</definedName>
    <definedName name="cab_dmt" localSheetId="3">#REF!</definedName>
    <definedName name="cab_dmt" localSheetId="2">#REF!</definedName>
    <definedName name="cab_dmt" localSheetId="0">#REF!</definedName>
    <definedName name="cab_dmt">#REF!</definedName>
    <definedName name="cab_dmt_4">"$#REF!.$B$2:$W$13"</definedName>
    <definedName name="cab_limpeza" localSheetId="3">#REF!</definedName>
    <definedName name="cab_limpeza" localSheetId="2">#REF!</definedName>
    <definedName name="cab_limpeza">#REF!</definedName>
    <definedName name="CAB_PLANO" localSheetId="3">#REF!</definedName>
    <definedName name="CAB_PLANO" localSheetId="2">#REF!</definedName>
    <definedName name="CAB_PLANO">#REF!</definedName>
    <definedName name="cab_pmf" localSheetId="3">#REF!</definedName>
    <definedName name="cab_pmf" localSheetId="2">#REF!</definedName>
    <definedName name="cab_pmf" localSheetId="0">#REF!</definedName>
    <definedName name="cab_pmf">#REF!</definedName>
    <definedName name="CABE">[97]MARSHALL!$B$2:$K$5</definedName>
    <definedName name="CABEC" localSheetId="3">#REF!</definedName>
    <definedName name="CABEC">#REF!</definedName>
    <definedName name="cabeca" localSheetId="3">#REF!</definedName>
    <definedName name="cabeca" localSheetId="2">#REF!</definedName>
    <definedName name="cabeca">#REF!</definedName>
    <definedName name="CABEÇA" localSheetId="3">#REF!</definedName>
    <definedName name="CABEÇA" localSheetId="2">#REF!</definedName>
    <definedName name="CABEÇA">#REF!</definedName>
    <definedName name="cabeca1" localSheetId="3">#REF!</definedName>
    <definedName name="cabeca1" localSheetId="2">#REF!</definedName>
    <definedName name="cabeca1">#REF!</definedName>
    <definedName name="Cabeçalho" localSheetId="3">#REF!</definedName>
    <definedName name="cabeçalho" localSheetId="2">#REF!</definedName>
    <definedName name="cabeçalho">#REF!</definedName>
    <definedName name="cabeçalho1" localSheetId="3">#REF!</definedName>
    <definedName name="cabeçalho1" localSheetId="2">#REF!</definedName>
    <definedName name="cabeçalho1">#REF!</definedName>
    <definedName name="cabmeio" localSheetId="3">#REF!</definedName>
    <definedName name="cabmeio" localSheetId="2">#REF!</definedName>
    <definedName name="cabmeio" localSheetId="0">#REF!</definedName>
    <definedName name="cabmeio">#REF!</definedName>
    <definedName name="CAC" localSheetId="3">#REF!</definedName>
    <definedName name="CAC">#REF!</definedName>
    <definedName name="CAC_1" localSheetId="3">#REF!</definedName>
    <definedName name="CAC_1">#REF!</definedName>
    <definedName name="CAC_2" localSheetId="3">#REF!</definedName>
    <definedName name="CAC_2">#REF!</definedName>
    <definedName name="CAC_3" localSheetId="3">#REF!</definedName>
    <definedName name="CAC_3">#REF!</definedName>
    <definedName name="CadIns" localSheetId="3" hidden="1">#REF!</definedName>
    <definedName name="CadIns" hidden="1">#REF!</definedName>
    <definedName name="CadSrv" localSheetId="3" hidden="1">#REF!</definedName>
    <definedName name="CadSrv" hidden="1">#REF!</definedName>
    <definedName name="CAI">'[50]SERVIÇOS digitado'!$G$27</definedName>
    <definedName name="CAIA">"'file:///D:/Meus documentos/ANASTÁCIO/SERCEL/BR262990800.xls'#$SERVIÇOS.$#REF!$#REF!"</definedName>
    <definedName name="caiacao">'[98]61M-CBMI'!$S$1:$U$52</definedName>
    <definedName name="CAIB">[29]DADOS!$C$19</definedName>
    <definedName name="caixa">'[14]RESUMO-DVOP'!$C$36</definedName>
    <definedName name="Caixas" localSheetId="3">[99]Cubação!#REF!</definedName>
    <definedName name="Caixas">[99]Cubação!#REF!</definedName>
    <definedName name="CAL">[29]DADOS!$C$24</definedName>
    <definedName name="Calcular" localSheetId="3">#REF!</definedName>
    <definedName name="Calcular">#REF!</definedName>
    <definedName name="CalcularAgora" localSheetId="3">#REF!</definedName>
    <definedName name="CalcularAgora">#REF!</definedName>
    <definedName name="CalcularAterro" localSheetId="3">#REF!</definedName>
    <definedName name="CalcularAterro">#REF!</definedName>
    <definedName name="CalcularCorte" localSheetId="3">#REF!</definedName>
    <definedName name="CalcularCorte">#REF!</definedName>
    <definedName name="CAMI">"$#REF!.$D$13"</definedName>
    <definedName name="CANALETA" localSheetId="3">#REF!</definedName>
    <definedName name="CANALETA">#REF!</definedName>
    <definedName name="CANCELAR" localSheetId="3">#REF!</definedName>
    <definedName name="CANCELAR">#REF!</definedName>
    <definedName name="cant.pista" localSheetId="3">#REF!</definedName>
    <definedName name="cant.pista">#REF!</definedName>
    <definedName name="CANTEIRO" localSheetId="3">#REF!</definedName>
    <definedName name="CANTEIRO">#REF!</definedName>
    <definedName name="CANTEIRO_P" localSheetId="3">#REF!</definedName>
    <definedName name="CANTEIRO_P">#REF!</definedName>
    <definedName name="cap" localSheetId="3">#REF!</definedName>
    <definedName name="cap">[14]RELATÓRIO!$U$31</definedName>
    <definedName name="cap_20" localSheetId="3">#REF!</definedName>
    <definedName name="cap_20" localSheetId="2">#REF!</definedName>
    <definedName name="cap_20" localSheetId="0">#REF!</definedName>
    <definedName name="cap_20">#REF!</definedName>
    <definedName name="CAP_20_20">"$'QUANT SERV MAN _5ª_'.$#REF!$#REF!"</definedName>
    <definedName name="CAP20ROO">'[82]CALCULOS AUXILIARES'!$E$18</definedName>
    <definedName name="CAP20W">"$#REF!.$J$14"</definedName>
    <definedName name="CAP20WA">"$#REF!.$J$13"</definedName>
    <definedName name="CAPA" localSheetId="3" hidden="1">{#N/A,#N/A,TRUE,"Serviços"}</definedName>
    <definedName name="CAPA" localSheetId="2" hidden="1">{#N/A,#N/A,TRUE,"Serviços"}</definedName>
    <definedName name="CAPA" hidden="1">{#N/A,#N/A,TRUE,"Serviços"}</definedName>
    <definedName name="capa1" localSheetId="3" hidden="1">{#N/A,#N/A,TRUE,"Serviços"}</definedName>
    <definedName name="capa1" localSheetId="2" hidden="1">{#N/A,#N/A,TRUE,"Serviços"}</definedName>
    <definedName name="capa1" hidden="1">{#N/A,#N/A,TRUE,"Serviços"}</definedName>
    <definedName name="capa2" localSheetId="3" hidden="1">{#N/A,#N/A,TRUE,"Serviços"}</definedName>
    <definedName name="capa2" localSheetId="2" hidden="1">{#N/A,#N/A,TRUE,"Serviços"}</definedName>
    <definedName name="capa2" hidden="1">{#N/A,#N/A,TRUE,"Serviços"}</definedName>
    <definedName name="CAPAMA" localSheetId="3">'[58]folha de medição'!#REF!</definedName>
    <definedName name="CAPAMA">'[58]folha de medição'!#REF!</definedName>
    <definedName name="CAPATA" localSheetId="3">#REF!</definedName>
    <definedName name="CAPATA">#REF!</definedName>
    <definedName name="capataz">'[100]mão de obra,leis e bdi'!$F$15</definedName>
    <definedName name="CAPCOR_20">'[101]CORR MBUQ MAN'!$P$43</definedName>
    <definedName name="CAPFRESA" localSheetId="3">#REF!</definedName>
    <definedName name="CAPFRESA">#REF!</definedName>
    <definedName name="CAPFRESAMA" localSheetId="3">'[58]folha de medição'!#REF!</definedName>
    <definedName name="CAPFRESAMA">'[58]folha de medição'!#REF!</definedName>
    <definedName name="CAPFRESATA" localSheetId="3">#REF!</definedName>
    <definedName name="CAPFRESATA">#REF!</definedName>
    <definedName name="CAPPPP">"$#REF!.$K$14"</definedName>
    <definedName name="CAPREC_20">'[101]RECOMP_ MAN MBUQ'!$N$26</definedName>
    <definedName name="CAPREM_20">'[101]REMENDO MBUQ MAN'!$R$46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 localSheetId="3">#REF!</definedName>
    <definedName name="CAPRS">#REF!</definedName>
    <definedName name="CAPRSMA" localSheetId="3">'[58]folha de medição'!#REF!</definedName>
    <definedName name="CAPRSMA">'[58]folha de medição'!#REF!</definedName>
    <definedName name="CAPRSTA" localSheetId="3">#REF!</definedName>
    <definedName name="CAPRSTA">#REF!</definedName>
    <definedName name="CAPSEL" localSheetId="3">[20]SERVIÇOS!$G$25</definedName>
    <definedName name="CAPSEL">[20]SERVIÇOS!$G$25</definedName>
    <definedName name="CAPSEL_13" localSheetId="3">[20]SERVIÇOS!$G$25</definedName>
    <definedName name="CAPSEL_13">[20]SERVIÇOS!$G$25</definedName>
    <definedName name="CAPSEL_39" localSheetId="3">[20]SERVIÇOS!$G$25</definedName>
    <definedName name="CAPSEL_39">[20]SERVIÇOS!$G$25</definedName>
    <definedName name="CAPSEL_6" localSheetId="3">[20]SERVIÇOS!$G$25</definedName>
    <definedName name="CAPSEL_6">[20]SERVIÇOS!$G$25</definedName>
    <definedName name="CAPTB_20">'[101]TAPA BUR MBUQ MAN'!$N$36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GOS_E_SALÁRIOS" localSheetId="3">#REF!</definedName>
    <definedName name="CARGOS_E_SALÁRIOS">#REF!</definedName>
    <definedName name="carp" localSheetId="3">'[60]QTT  BETUM'!#REF!</definedName>
    <definedName name="carp">'[61]padrão salarial'!$N$19</definedName>
    <definedName name="CARRO">'[92]CALCULOS AUXILIARES'!$E$12</definedName>
    <definedName name="CASA">[102]Plan1!$E$13</definedName>
    <definedName name="CBU" localSheetId="3">#REF!</definedName>
    <definedName name="CBU">#REF!</definedName>
    <definedName name="CBUII" localSheetId="3">#REF!</definedName>
    <definedName name="CBUII">#REF!</definedName>
    <definedName name="cbuq" localSheetId="3">#REF!</definedName>
    <definedName name="cbuq" localSheetId="2">#REF!</definedName>
    <definedName name="cbuq" localSheetId="0">#REF!</definedName>
    <definedName name="cbuq">#REF!</definedName>
    <definedName name="CBUQ_4">"$'memória de calculo_liquida'.$#REF!$#REF!"</definedName>
    <definedName name="CBUQ_C" localSheetId="3">#REF!</definedName>
    <definedName name="CBUQ_C">#REF!</definedName>
    <definedName name="CBUQB" localSheetId="3">#REF!</definedName>
    <definedName name="CBUQB">#REF!</definedName>
    <definedName name="CBUQc" localSheetId="3">#REF!</definedName>
    <definedName name="CBUQc">#REF!</definedName>
    <definedName name="çç" localSheetId="3">BDI!çç</definedName>
    <definedName name="çç">[85]!çç</definedName>
    <definedName name="CCC" localSheetId="3" hidden="1">{#N/A,#N/A,FALSE,"MO (2)"}</definedName>
    <definedName name="CCC" hidden="1">{#N/A,#N/A,FALSE,"MO (2)"}</definedName>
    <definedName name="CCCCCCCC" localSheetId="3" hidden="1">{#N/A,#N/A,FALSE,"Plan1"}</definedName>
    <definedName name="CCCCCCCC" localSheetId="2" hidden="1">{#N/A,#N/A,FALSE,"Plan1"}</definedName>
    <definedName name="CCCCCCCC" hidden="1">{#N/A,#N/A,FALSE,"Plan1"}</definedName>
    <definedName name="CCCCCCCCCCC" localSheetId="3">BDI!CCCCCCCCCCC</definedName>
    <definedName name="CCCCCCCCCCC" localSheetId="2">CRONO!CCCCCCCCCCC</definedName>
    <definedName name="CCCCCCCCCCC">[0]!CCCCCCCCCCC</definedName>
    <definedName name="CCCCCCCCCCC_25" localSheetId="3">BDI!CCCCCCCCCCC_25</definedName>
    <definedName name="CCCCCCCCCCC_25" localSheetId="2">CRONO!CCCCCCCCCCC_25</definedName>
    <definedName name="CCCCCCCCCCC_25">[0]!CCCCCCCCCCC_25</definedName>
    <definedName name="cccusto">[103]Sheet6!$F$54</definedName>
    <definedName name="cch" hidden="1">#N/A</definedName>
    <definedName name="CCM" localSheetId="3">#REF!</definedName>
    <definedName name="CCM">#REF!</definedName>
    <definedName name="CCP" localSheetId="3">[93]SERVIÇOS!$G$59</definedName>
    <definedName name="CCP">'[50]SERVIÇOS digitado'!$G$67</definedName>
    <definedName name="CCP_13" localSheetId="3">[93]SERVIÇOS!$G$59</definedName>
    <definedName name="CCP_13">[93]SERVIÇOS!$G$59</definedName>
    <definedName name="CCP_39" localSheetId="3">[93]SERVIÇOS!$G$59</definedName>
    <definedName name="CCP_39">[93]SERVIÇOS!$G$59</definedName>
    <definedName name="CCP_6" localSheetId="3">[93]SERVIÇOS!$G$59</definedName>
    <definedName name="CCP_6">[93]SERVIÇOS!$G$59</definedName>
    <definedName name="CCPW">"$#REF!.$E$34"</definedName>
    <definedName name="CCPWA">"$#REF!.$E$33"</definedName>
    <definedName name="ccusto">[103]Sheet6!$F$54</definedName>
    <definedName name="ccva" localSheetId="3">#REF!</definedName>
    <definedName name="ccva">#REF!</definedName>
    <definedName name="CD" localSheetId="3">[104]Alteração!$F$42</definedName>
    <definedName name="CD">'[50]SERVIÇOS digitado'!$G$15</definedName>
    <definedName name="CD_13" localSheetId="3">[93]SERVIÇOS!$G$13</definedName>
    <definedName name="CD_13">[93]SERVIÇOS!$G$13</definedName>
    <definedName name="CD_39" localSheetId="3">[93]SERVIÇOS!$G$13</definedName>
    <definedName name="CD_39">[93]SERVIÇOS!$G$13</definedName>
    <definedName name="CD_6" localSheetId="3">[93]SERVIÇOS!$G$13</definedName>
    <definedName name="CD_6">[93]SERVIÇOS!$G$13</definedName>
    <definedName name="CD110PI" localSheetId="3">#REF!</definedName>
    <definedName name="CD110PI">#REF!</definedName>
    <definedName name="CD110R" localSheetId="3">#REF!</definedName>
    <definedName name="CD110R">#REF!</definedName>
    <definedName name="CD316PI" localSheetId="3">#REF!</definedName>
    <definedName name="CD316PI">#REF!</definedName>
    <definedName name="CD316R" localSheetId="3">#REF!</definedName>
    <definedName name="CD316R">#REF!</definedName>
    <definedName name="CD97A">"$#REF!.$H$80"</definedName>
    <definedName name="CD97AW">"$#REF!.$H$82"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3">'[12]Relatório-1ª med.'!#REF!</definedName>
    <definedName name="CDSFSDA">'[12]Relatório-1ª med.'!#REF!</definedName>
    <definedName name="CDW">"$#REF!.$H$41"</definedName>
    <definedName name="CDWA">"$#REF!.$H$40"</definedName>
    <definedName name="CELSO" localSheetId="3">BDI!CELSO</definedName>
    <definedName name="CELSO" localSheetId="2">CRONO!CELSO</definedName>
    <definedName name="CELSO">[0]!CELSO</definedName>
    <definedName name="CELSO_25" localSheetId="3">BDI!CELSO_25</definedName>
    <definedName name="CELSO_25" localSheetId="2">CRONO!CELSO_25</definedName>
    <definedName name="CELSO_25">[0]!CELSO_25</definedName>
    <definedName name="cesar" localSheetId="3">#REF!</definedName>
    <definedName name="cesar" localSheetId="2">#REF!</definedName>
    <definedName name="cesar">#REF!</definedName>
    <definedName name="CF" localSheetId="3">#REF!</definedName>
    <definedName name="CF">#REF!</definedName>
    <definedName name="CFCG" localSheetId="3">#REF!</definedName>
    <definedName name="CFCG">#REF!</definedName>
    <definedName name="CFCG_1" localSheetId="3">#REF!</definedName>
    <definedName name="CFCG_1">#REF!</definedName>
    <definedName name="CFCG_2" localSheetId="3">#REF!</definedName>
    <definedName name="CFCG_2">#REF!</definedName>
    <definedName name="CFCG_3" localSheetId="3">#REF!</definedName>
    <definedName name="CFCG_3">#REF!</definedName>
    <definedName name="CFD" localSheetId="3">#REF!</definedName>
    <definedName name="CFD">#REF!</definedName>
    <definedName name="CFDMA" localSheetId="3">'[58]folha de medição'!#REF!</definedName>
    <definedName name="CFDMA">'[58]folha de medição'!#REF!</definedName>
    <definedName name="CFDTA" localSheetId="3">#REF!</definedName>
    <definedName name="CFDTA">#REF!</definedName>
    <definedName name="Chave" localSheetId="3" hidden="1">#REF!</definedName>
    <definedName name="Chave" hidden="1">#REF!</definedName>
    <definedName name="Chave1" localSheetId="3" hidden="1">#REF!</definedName>
    <definedName name="Chave1" hidden="1">#REF!</definedName>
    <definedName name="ci">'[105]Quadro Funcional'!$K$16</definedName>
    <definedName name="CIM">[29]DADOS!$C$14</definedName>
    <definedName name="CIMENTO" localSheetId="3">#REF!</definedName>
    <definedName name="Cimento">#REF!</definedName>
    <definedName name="CIMENTOBARRA" localSheetId="3">#REF!</definedName>
    <definedName name="CIMENTOBARRA">#REF!</definedName>
    <definedName name="çl" localSheetId="3">#REF!</definedName>
    <definedName name="çl" hidden="1">{#N/A,#N/A,FALSE,"MO (2)"}</definedName>
    <definedName name="Clas" localSheetId="3" hidden="1">MAX(LEN(#REF!))</definedName>
    <definedName name="Clas" hidden="1">MAX(LEN(#REF!))</definedName>
    <definedName name="Class_Equipamentos" localSheetId="3">#REF!</definedName>
    <definedName name="Class_Equipamentos">#REF!</definedName>
    <definedName name="Class_Equipamentos_1" localSheetId="3">#REF!</definedName>
    <definedName name="Class_Equipamentos_1">#REF!</definedName>
    <definedName name="Class_Equipamentos_2" localSheetId="3">#REF!</definedName>
    <definedName name="Class_Equipamentos_2">#REF!</definedName>
    <definedName name="Class_Equipamentos_3" localSheetId="3">#REF!</definedName>
    <definedName name="Class_Equipamentos_3">#REF!</definedName>
    <definedName name="Class_Mão_de_Obra" localSheetId="3">#REF!</definedName>
    <definedName name="Class_Mão_de_Obra">#REF!</definedName>
    <definedName name="Class_Mão_de_Obra_1" localSheetId="3">#REF!</definedName>
    <definedName name="Class_Mão_de_Obra_1">#REF!</definedName>
    <definedName name="Class_Mão_de_Obra_2" localSheetId="3">#REF!</definedName>
    <definedName name="Class_Mão_de_Obra_2">#REF!</definedName>
    <definedName name="Class_Mão_de_Obra_3" localSheetId="3">#REF!</definedName>
    <definedName name="Class_Mão_de_Obra_3">#REF!</definedName>
    <definedName name="Class_Materiais" localSheetId="3">#REF!</definedName>
    <definedName name="Class_Materiais">#REF!</definedName>
    <definedName name="Class_Materiais_1" localSheetId="3">#REF!</definedName>
    <definedName name="Class_Materiais_1">#REF!</definedName>
    <definedName name="Class_Materiais_2" localSheetId="3">#REF!</definedName>
    <definedName name="Class_Materiais_2">#REF!</definedName>
    <definedName name="Class_Materiais_3" localSheetId="3">#REF!</definedName>
    <definedName name="Class_Materiais_3">#REF!</definedName>
    <definedName name="Cliente" hidden="1">""</definedName>
    <definedName name="Cls" hidden="1">#N/A</definedName>
    <definedName name="CM">"$#REF!.$O$31"</definedName>
    <definedName name="cm.30.a">[106]Imprimação!$I$33</definedName>
    <definedName name="cm.30.t">[106]Imprimação!$K$33</definedName>
    <definedName name="CM_30" localSheetId="3">#REF!</definedName>
    <definedName name="CM_30" localSheetId="2">#REF!</definedName>
    <definedName name="CM_30">#REF!</definedName>
    <definedName name="CM_30_20">"$'QUANT SERV MAN _5ª_'.$#REF!$#REF!"</definedName>
    <definedName name="CM_30IRCGP">'[107]Memorial IV'!$H$70</definedName>
    <definedName name="CM_30RP">'[107]Memorial IV'!$H$64</definedName>
    <definedName name="CM30ROO">'[82]CALCULOS AUXILIARES'!$E$22</definedName>
    <definedName name="CM30W">"$#REF!.$I$14"</definedName>
    <definedName name="CM30WA">"$#REF!.$I$13"</definedName>
    <definedName name="CMREM_20">'[101]REMENDO MBUQ MAN'!$S$46</definedName>
    <definedName name="CMTB_20">'[101]TAPA BUR MBUQ MAN'!$O$36</definedName>
    <definedName name="CMTBFMAN_20">"$#REF!.$O$36"</definedName>
    <definedName name="CMTBFMAN_21">"$#REF!.$O$36"</definedName>
    <definedName name="CMTOTAL">"$#REF!.$I$12"</definedName>
    <definedName name="CMW">"$#REF!.$O$33"</definedName>
    <definedName name="CMWA">"$#REF!.$O$32"</definedName>
    <definedName name="coc">[108]RESUMO!$A$14:$N$20,[108]RESUMO!$A$23:$N$28,[108]RESUMO!$A$30:$N$38,[108]RESUMO!$A$40:$N$48</definedName>
    <definedName name="Cod" localSheetId="3" hidden="1">#REF!</definedName>
    <definedName name="Cod" hidden="1">#REF!</definedName>
    <definedName name="Cód." localSheetId="3">'[109]TPU-MARÇO_2002'!$B$2:$B$1965</definedName>
    <definedName name="Cód.">'[110]TPU-MARÇO_2002'!$B$2:$B$1965</definedName>
    <definedName name="cod.1" localSheetId="3">#REF!</definedName>
    <definedName name="cod.1">#REF!</definedName>
    <definedName name="cod.2" localSheetId="3">#REF!</definedName>
    <definedName name="cod.2">#REF!</definedName>
    <definedName name="Cód.3" localSheetId="3">#REF!</definedName>
    <definedName name="Cód.3">#REF!</definedName>
    <definedName name="Cód.4" localSheetId="3">'[109]TPU-MARÇO_2002'!$D$2:$D$1965</definedName>
    <definedName name="Cód.4">'[110]TPU-MARÇO_2002'!$D$2:$D$1965</definedName>
    <definedName name="Cód.Equip." localSheetId="3">#REF!</definedName>
    <definedName name="Cód.Equip.">#REF!</definedName>
    <definedName name="Cód.SER" localSheetId="3">'[109]TPU-MARÇO_2002'!$H$2:$H$20</definedName>
    <definedName name="Cód.SER">'[110]TPU-MARÇO_2002'!$H$2:$H$20</definedName>
    <definedName name="Cód.serv." localSheetId="3">#REF!</definedName>
    <definedName name="Cód.serv.">#REF!</definedName>
    <definedName name="COD_LOTE" localSheetId="3">[88]SETUP!$C$24</definedName>
    <definedName name="COD_LOTE">[89]SETUP!$C$24</definedName>
    <definedName name="COD_ROD" localSheetId="3">[88]SETUP!$C$19</definedName>
    <definedName name="COD_ROD">[89]SETUP!$C$19</definedName>
    <definedName name="COD_SEG" localSheetId="3">[88]SETUP!$C$22</definedName>
    <definedName name="COD_SEG">[89]SETUP!$C$22</definedName>
    <definedName name="COD_SUBTRECHO" localSheetId="3">[88]SETUP!$C$21</definedName>
    <definedName name="COD_SUBTRECHO">[89]SETUP!$C$21</definedName>
    <definedName name="COD_TRECHO" localSheetId="3">[88]SETUP!$C$20</definedName>
    <definedName name="COD_TRECHO">[89]SETUP!$C$20</definedName>
    <definedName name="CODIGO" localSheetId="3">"$#REF!.$A$5:$A$84"</definedName>
    <definedName name="CODIGO" localSheetId="2">#REF!</definedName>
    <definedName name="CODIGO">#REF!</definedName>
    <definedName name="Código" localSheetId="3">#REF!</definedName>
    <definedName name="Código">#REF!</definedName>
    <definedName name="CodItens">[111]PERGUNTAS!$D$3:$D$246</definedName>
    <definedName name="CODOR1">'[45]orcID nº1'!$A$14:$A$1025</definedName>
    <definedName name="CODOR15">'[45]orc ID nº 15'!$A$14:$A$1000</definedName>
    <definedName name="CODOR17">'[45]orc ID nº17'!$A$16:$A$1000</definedName>
    <definedName name="CODOR18">'[45]orc ID nº 18'!$A$14:$A$1000</definedName>
    <definedName name="CODOR19">'[45]orc ID nº19'!$A$14:$A$1000</definedName>
    <definedName name="CODOR2">'[45]orc ID nº2 '!$A$14:$A$1000</definedName>
    <definedName name="CODOR3">'[45]orc ID nº3'!$A$14:$A$1001</definedName>
    <definedName name="CODOR4">'[45]orcID nº4'!$A$14:$A$1002</definedName>
    <definedName name="CODOR5">'[45]orcID nº5'!$A$14:$A$1002</definedName>
    <definedName name="CODOR6">'[45]orcID nº6'!$A$14:$A$1002</definedName>
    <definedName name="CODOR7">'[45]orcID nº7'!$A$14:$A$1003</definedName>
    <definedName name="CODOR8">'[45]orc ID nº8'!$A$14:$A$1003</definedName>
    <definedName name="CODOR9">'[45]orc ID nº9'!$A$14:$A$1002</definedName>
    <definedName name="COEFCUSIND" localSheetId="3">#REF!</definedName>
    <definedName name="COEFCUSIND">#REF!</definedName>
    <definedName name="Colchão" localSheetId="3">#REF!</definedName>
    <definedName name="Colchão" localSheetId="2">#REF!</definedName>
    <definedName name="Colchão" localSheetId="0">#REF!</definedName>
    <definedName name="Colchão">#REF!</definedName>
    <definedName name="Colchão_4">"$#REF!.$#REF!$#REF!"</definedName>
    <definedName name="Coluna" localSheetId="3" hidden="1">#REF!</definedName>
    <definedName name="Coluna" hidden="1">#REF!</definedName>
    <definedName name="Com10np">'[112]quadro transp'!$R$84</definedName>
    <definedName name="COM10PAV">'[112]quadro transp'!$R$116</definedName>
    <definedName name="ComCarrNp">'[112]quadro transp'!$R$162</definedName>
    <definedName name="Comp" localSheetId="3" hidden="1">#REF!</definedName>
    <definedName name="Comp" localSheetId="2" hidden="1">#REF!</definedName>
    <definedName name="Comp" hidden="1">#REF!</definedName>
    <definedName name="Comp_Área_Vol." localSheetId="3">#REF!</definedName>
    <definedName name="Comp_Área_Vol.">#REF!</definedName>
    <definedName name="compeqp" localSheetId="3">#REF!</definedName>
    <definedName name="compeqp">#REF!</definedName>
    <definedName name="complementares" localSheetId="3">#REF!</definedName>
    <definedName name="complementares">#REF!</definedName>
    <definedName name="COMPLETO" localSheetId="3">[84]!COMPLETO</definedName>
    <definedName name="COMPLETO">[113]!COMPLETO</definedName>
    <definedName name="COMPOSICAO">[97]MARSHALL!$O$369:$AE$390</definedName>
    <definedName name="Composição_do_BDI" localSheetId="3">#REF!</definedName>
    <definedName name="Composição_do_BDI">#REF!</definedName>
    <definedName name="Composição_do_BDI_1" localSheetId="3">#REF!</definedName>
    <definedName name="Composição_do_BDI_1">#REF!</definedName>
    <definedName name="Composição_do_BDI_2" localSheetId="3">#REF!</definedName>
    <definedName name="Composição_do_BDI_2">#REF!</definedName>
    <definedName name="Composição_do_BDI_3" localSheetId="3">#REF!</definedName>
    <definedName name="Composição_do_BDI_3">#REF!</definedName>
    <definedName name="COMPR_FRESA">'[107]Memorial V recomp'!$H$46</definedName>
    <definedName name="Conser" localSheetId="3">#REF!</definedName>
    <definedName name="Conser" localSheetId="2">#REF!</definedName>
    <definedName name="Conser" localSheetId="0">#REF!</definedName>
    <definedName name="Conser">#REF!</definedName>
    <definedName name="conserva" localSheetId="3">#REF!</definedName>
    <definedName name="conserva" localSheetId="2">#REF!</definedName>
    <definedName name="conserva" localSheetId="1">#REF!</definedName>
    <definedName name="conserva" localSheetId="0">#REF!</definedName>
    <definedName name="conserva">#REF!</definedName>
    <definedName name="consumo.2" localSheetId="3">#REF!</definedName>
    <definedName name="consumo.2">#REF!</definedName>
    <definedName name="Consumodemateriais" localSheetId="3">BDI!Plan1</definedName>
    <definedName name="Consumodemateriais" localSheetId="2">CRONO!Plan1</definedName>
    <definedName name="Consumodemateriais">[0]!Plan1</definedName>
    <definedName name="CONTR" localSheetId="3">[93]SERVIÇOS!$I$5</definedName>
    <definedName name="CONTR">[93]SERVIÇOS!$I$5</definedName>
    <definedName name="CONTR_13" localSheetId="3">[93]SERVIÇOS!$I$5</definedName>
    <definedName name="CONTR_13">[93]SERVIÇOS!$I$5</definedName>
    <definedName name="CONTR_39" localSheetId="3">[93]SERVIÇOS!$I$5</definedName>
    <definedName name="CONTR_39">[93]SERVIÇOS!$I$5</definedName>
    <definedName name="CONTR_6" localSheetId="3">[93]SERVIÇOS!$I$5</definedName>
    <definedName name="CONTR_6">[93]SERVIÇOS!$I$5</definedName>
    <definedName name="contrato" localSheetId="3">#REF!</definedName>
    <definedName name="contrato">[70]DADOS!$B$7</definedName>
    <definedName name="CONTRATO_20">[101]F_MEDIÇÃO_pato_!$C$157</definedName>
    <definedName name="CONTRATO_21">[101]F_MEDIÇÃO_pato_!$C$157</definedName>
    <definedName name="controle" localSheetId="3" hidden="1">{"'Plan1 (2)'!$A$5:$F$63"}</definedName>
    <definedName name="controle" hidden="1">{"'Plan1 (2)'!$A$5:$F$63"}</definedName>
    <definedName name="CONTROLE_VS">[111]PERGUNTAS!$A$2</definedName>
    <definedName name="Coordenador_DER" localSheetId="3">#REF!</definedName>
    <definedName name="Coordenador_DER">#REF!</definedName>
    <definedName name="Coordenador_Empresa" localSheetId="3">#REF!</definedName>
    <definedName name="Coordenador_Empresa">#REF!</definedName>
    <definedName name="CORREÇÃOMBUFMAN">'[107]Memorial II (MAT BET)'!$F$32</definedName>
    <definedName name="CORREÇÃOMBUQMAN">'[107]Memorial II (MAT BET)'!$F$19</definedName>
    <definedName name="CORRMBUFMAN">'[101]CORR MBUF MAN'!$J$43</definedName>
    <definedName name="CORRMBUFMAN_23">'[114]CORR MBUF MAN'!$J$43</definedName>
    <definedName name="CORRMBUQMAN">'[101]CORR MBUQ MAN'!$J$43</definedName>
    <definedName name="CORRMBUQMAN_23">'[114]CORR MBUQ MAN'!$J$43</definedName>
    <definedName name="CORRMBUQREC">'[101]CORR MBUQ REC'!$J$43</definedName>
    <definedName name="CORRMBUQREC_23">'[114]CORR MBUQ REC'!$J$43</definedName>
    <definedName name="Cortes" localSheetId="3">#REF!</definedName>
    <definedName name="Cortes">#REF!</definedName>
    <definedName name="cost_of_debt" localSheetId="3">#REF!</definedName>
    <definedName name="cost_of_debt">#REF!</definedName>
    <definedName name="cOTROLE">[115]RELATÓRIO!$D$118</definedName>
    <definedName name="cp.100" localSheetId="3">#REF!</definedName>
    <definedName name="cp.100" localSheetId="2">#REF!</definedName>
    <definedName name="cp.100" localSheetId="0">#REF!</definedName>
    <definedName name="cp.100">#REF!</definedName>
    <definedName name="cp.95" localSheetId="3">#REF!</definedName>
    <definedName name="cp.95" localSheetId="2">#REF!</definedName>
    <definedName name="cp.95" localSheetId="0">#REF!</definedName>
    <definedName name="cp.95">#REF!</definedName>
    <definedName name="CpuAux" localSheetId="3" hidden="1">#REF!</definedName>
    <definedName name="CpuAux" hidden="1">#REF!</definedName>
    <definedName name="CPUBET" localSheetId="3">#REF!</definedName>
    <definedName name="CPUBET">#REF!</definedName>
    <definedName name="CPUOAC" localSheetId="3">#REF!</definedName>
    <definedName name="CPUOAC">#REF!</definedName>
    <definedName name="CPUOAE" localSheetId="3">#REF!</definedName>
    <definedName name="CPUOAE">#REF!</definedName>
    <definedName name="CPUPAV" localSheetId="3">#REF!</definedName>
    <definedName name="CPUPAV">#REF!</definedName>
    <definedName name="CPUs" localSheetId="3" hidden="1">#REF!</definedName>
    <definedName name="CPUs" hidden="1">#REF!</definedName>
    <definedName name="CPUSERCOMPL" localSheetId="3">#REF!</definedName>
    <definedName name="CPUSERCOMPL">#REF!</definedName>
    <definedName name="CPUSIN" localSheetId="3">#REF!</definedName>
    <definedName name="CPUSIN">#REF!</definedName>
    <definedName name="CPUTER" localSheetId="3">#REF!</definedName>
    <definedName name="CPUTER">#REF!</definedName>
    <definedName name="CPUVEIC" localSheetId="3">#REF!</definedName>
    <definedName name="CPUVEIC">#REF!</definedName>
    <definedName name="CRIT" localSheetId="3" hidden="1">#REF!</definedName>
    <definedName name="CRIT" hidden="1">#REF!</definedName>
    <definedName name="_xlnm.Criteria" localSheetId="3" hidden="1">#REF!</definedName>
    <definedName name="_xlnm.Criteria" hidden="1">#REF!</definedName>
    <definedName name="CRO" localSheetId="3" hidden="1">{#N/A,#N/A,FALSE,"MO (2)"}</definedName>
    <definedName name="CRO" hidden="1">{#N/A,#N/A,FALSE,"MO (2)"}</definedName>
    <definedName name="Cron" localSheetId="3" hidden="1">{#N/A,#N/A,FALSE,"MO (2)"}</definedName>
    <definedName name="Cron" localSheetId="2" hidden="1">{#N/A,#N/A,FALSE,"MO (2)"}</definedName>
    <definedName name="Cron" hidden="1">{#N/A,#N/A,FALSE,"MO (2)"}</definedName>
    <definedName name="CRONO">[116]Equipamentos!$B$3:$C$57</definedName>
    <definedName name="CRONOFÍSICO">'[117]RESUMO-SINFRA'!$F$57</definedName>
    <definedName name="cronograma" localSheetId="3" hidden="1">{#N/A,#N/A,TRUE,"Plan1"}</definedName>
    <definedName name="cronograma" localSheetId="2" hidden="1">{#N/A,#N/A,TRUE,"Plan1"}</definedName>
    <definedName name="cronograma" hidden="1">{#N/A,#N/A,TRUE,"Plan1"}</definedName>
    <definedName name="Croquiiii" localSheetId="3">BDI!Croquiiii</definedName>
    <definedName name="Croquiiii">[85]!Croquiiii</definedName>
    <definedName name="cs" localSheetId="3">'[56]Resumo Financeiro'!#REF!</definedName>
    <definedName name="cs">'[56]Resumo Financeiro'!#REF!</definedName>
    <definedName name="CS110PI" localSheetId="3">#REF!</definedName>
    <definedName name="CS110PI">#REF!</definedName>
    <definedName name="CS110R" localSheetId="3">#REF!</definedName>
    <definedName name="CS110R">#REF!</definedName>
    <definedName name="CS316PI" localSheetId="3">#REF!</definedName>
    <definedName name="CS316PI">#REF!</definedName>
    <definedName name="CS316R" localSheetId="3">#REF!</definedName>
    <definedName name="CS316R">#REF!</definedName>
    <definedName name="CS423PI" localSheetId="3">#REF!</definedName>
    <definedName name="CS423PI">#REF!</definedName>
    <definedName name="CS423R" localSheetId="3">#REF!</definedName>
    <definedName name="CS423R">#REF!</definedName>
    <definedName name="cu" localSheetId="3" hidden="1">{#N/A,#N/A,TRUE,"Serviços"}</definedName>
    <definedName name="cu" localSheetId="2" hidden="1">{#N/A,#N/A,TRUE,"Serviços"}</definedName>
    <definedName name="cu" hidden="1">{#N/A,#N/A,TRUE,"Serviços"}</definedName>
    <definedName name="CUN" localSheetId="3">#REF!</definedName>
    <definedName name="Cun" hidden="1">VLOOKUP(#REF!,[118]!REC,5,0)</definedName>
    <definedName name="CunEq" localSheetId="3" hidden="1">SUM(IF(#REF! =#REF!,(#REF!)*(#REF!="EQ")))</definedName>
    <definedName name="CunEq" localSheetId="2" hidden="1">SUM(IF(#REF! =#REF!,(#REF!)*(#REF!="EQ")))</definedName>
    <definedName name="CunEq" hidden="1">SUM(IF(#REF! =#REF!,(#REF!)*(#REF!="EQ")))</definedName>
    <definedName name="CunMo" localSheetId="3" hidden="1">SUM(IF(#REF! =#REF!,(#REF!)*(#REF!="MO")))</definedName>
    <definedName name="CunMo" localSheetId="2" hidden="1">SUM(IF(#REF! =#REF!,(#REF!)*(#REF!="MO")))</definedName>
    <definedName name="CunMo" hidden="1">SUM(IF(#REF! =#REF!,(#REF!)*(#REF!="MO")))</definedName>
    <definedName name="CunMp" localSheetId="3" hidden="1">SUM(IF(#REF! =#REF!,(#REF!)*(#REF!="MP")))</definedName>
    <definedName name="CunMp" localSheetId="2" hidden="1">SUM(IF(#REF! =#REF!,(#REF!)*(#REF!="MP")))</definedName>
    <definedName name="CunMp" hidden="1">SUM(IF(#REF! =#REF!,(#REF!)*(#REF!="MP")))</definedName>
    <definedName name="CURTO" localSheetId="3">[84]!CURTO</definedName>
    <definedName name="CURTO">[113]!CURTO</definedName>
    <definedName name="Curva_ABC" localSheetId="3">#N/A</definedName>
    <definedName name="Curva_ABC" localSheetId="2">#N/A</definedName>
    <definedName name="Curva_ABC">[0]!Curva_ABC</definedName>
    <definedName name="curvaex" localSheetId="3">'[40]PRO-08'!#REF!</definedName>
    <definedName name="curvaex">'[40]PRO-08'!#REF!</definedName>
    <definedName name="CUSRED" localSheetId="3">[119]Acionamento!#REF!</definedName>
    <definedName name="CUSRED">[119]Acionamento!#REF!</definedName>
    <definedName name="CUSTO" localSheetId="3">#REF!</definedName>
    <definedName name="CUSTO">[120]Sheet6!$F$54</definedName>
    <definedName name="CUSTO_10" localSheetId="3">#REF!</definedName>
    <definedName name="CUSTO_10">#REF!</definedName>
    <definedName name="CUSTO_10_19" localSheetId="3">#REF!</definedName>
    <definedName name="CUSTO_10_19">#REF!</definedName>
    <definedName name="CUSTO_17" localSheetId="3">#REF!</definedName>
    <definedName name="CUSTO_17">#REF!</definedName>
    <definedName name="CUSTO_17_19" localSheetId="3">#REF!</definedName>
    <definedName name="CUSTO_17_19">#REF!</definedName>
    <definedName name="CUSTO_19" localSheetId="3">#REF!</definedName>
    <definedName name="CUSTO_19">#REF!</definedName>
    <definedName name="CUSTO_6" localSheetId="3">#REF!</definedName>
    <definedName name="CUSTO_6">#REF!</definedName>
    <definedName name="CUSTO_6_19" localSheetId="3">#REF!</definedName>
    <definedName name="CUSTO_6_19">#REF!</definedName>
    <definedName name="CUSTO_7" localSheetId="3">#REF!</definedName>
    <definedName name="CUSTO_7">#REF!</definedName>
    <definedName name="CUSTO_7_19" localSheetId="3">#REF!</definedName>
    <definedName name="CUSTO_7_19">#REF!</definedName>
    <definedName name="CUSTO_8" localSheetId="3">#REF!</definedName>
    <definedName name="CUSTO_8">#REF!</definedName>
    <definedName name="CUSTO_8_19" localSheetId="3">#REF!</definedName>
    <definedName name="CUSTO_8_19">#REF!</definedName>
    <definedName name="CUSTO_9" localSheetId="3">#REF!</definedName>
    <definedName name="CUSTO_9">#REF!</definedName>
    <definedName name="CUSTO_9_19" localSheetId="3">#REF!</definedName>
    <definedName name="CUSTO_9_19">#REF!</definedName>
    <definedName name="Custo_parcial" localSheetId="3">#REF!</definedName>
    <definedName name="Custo_parcial">#REF!</definedName>
    <definedName name="custoA" localSheetId="3">#REF!</definedName>
    <definedName name="custoA">#REF!</definedName>
    <definedName name="custoB" localSheetId="3">#REF!</definedName>
    <definedName name="custoB">#REF!</definedName>
    <definedName name="custoSUB" localSheetId="3">#REF!</definedName>
    <definedName name="custoSUB">#REF!</definedName>
    <definedName name="CV" localSheetId="3">#REF!</definedName>
    <definedName name="CV">#REF!</definedName>
    <definedName name="cvc" localSheetId="3">#REF!</definedName>
    <definedName name="cvc">#REF!</definedName>
    <definedName name="cx.01" localSheetId="3">[106]Aterro!#REF!</definedName>
    <definedName name="cx.01" localSheetId="2">[106]Aterro!#REF!</definedName>
    <definedName name="cx.01" localSheetId="1">[106]Aterro!#REF!</definedName>
    <definedName name="cx.01" localSheetId="0">[106]Aterro!#REF!</definedName>
    <definedName name="cx.01">[106]Aterro!#REF!</definedName>
    <definedName name="cx_coletora" localSheetId="3">#REF!</definedName>
    <definedName name="cx_coletora" localSheetId="2">#REF!</definedName>
    <definedName name="cx_coletora" localSheetId="0">#REF!</definedName>
    <definedName name="cx_coletora">#REF!</definedName>
    <definedName name="d" localSheetId="3">#REF!</definedName>
    <definedName name="d" localSheetId="2">#REF!</definedName>
    <definedName name="d">#REF!</definedName>
    <definedName name="d.1000">[106]DMT!$AN$147</definedName>
    <definedName name="d.10000" localSheetId="3">#REF!</definedName>
    <definedName name="d.10000" localSheetId="2">#REF!</definedName>
    <definedName name="d.10000">#REF!</definedName>
    <definedName name="d.1200">[106]DMT!$AO$147</definedName>
    <definedName name="d.12011" localSheetId="3">#REF!</definedName>
    <definedName name="d.12011">#REF!</definedName>
    <definedName name="d.200">[106]DMT!$AJ$147</definedName>
    <definedName name="d.400">[106]DMT!$AK$147</definedName>
    <definedName name="d.50">[106]DMT!$AI$147</definedName>
    <definedName name="d.50a">[121]TERRAPLENAGEM!$AI$147</definedName>
    <definedName name="d.600">[106]DMT!$AL$147</definedName>
    <definedName name="d.600a">[121]TERRAPLENAGEM!$AL$147</definedName>
    <definedName name="d.800">[106]DMT!$AM$147</definedName>
    <definedName name="DADA" localSheetId="3">#REF!</definedName>
    <definedName name="DADA" localSheetId="2">#REF!</definedName>
    <definedName name="DADA">#REF!</definedName>
    <definedName name="dadinho" localSheetId="3">#REF!</definedName>
    <definedName name="dadinho">#REF!</definedName>
    <definedName name="dadinho_11" localSheetId="3">#REF!</definedName>
    <definedName name="dadinho_11">#REF!</definedName>
    <definedName name="dadinho_11_19" localSheetId="3">#REF!</definedName>
    <definedName name="dadinho_11_19">#REF!</definedName>
    <definedName name="dadinho_13" localSheetId="3">#REF!</definedName>
    <definedName name="dadinho_13">#REF!</definedName>
    <definedName name="dadinho_13_1" localSheetId="3">#REF!</definedName>
    <definedName name="dadinho_13_1">#REF!</definedName>
    <definedName name="dadinho_13_19" localSheetId="3">#REF!</definedName>
    <definedName name="dadinho_13_19">#REF!</definedName>
    <definedName name="dadinho_19" localSheetId="3">#REF!</definedName>
    <definedName name="dadinho_19">#REF!</definedName>
    <definedName name="dadinho_21" localSheetId="3">#REF!</definedName>
    <definedName name="dadinho_21">#REF!</definedName>
    <definedName name="dadinho_21_19" localSheetId="3">#REF!</definedName>
    <definedName name="dadinho_21_19">#REF!</definedName>
    <definedName name="dadinho_7" localSheetId="3">#REF!</definedName>
    <definedName name="dadinho_7">#REF!</definedName>
    <definedName name="dadinho_8" localSheetId="3">#REF!</definedName>
    <definedName name="dadinho_8">#REF!</definedName>
    <definedName name="dadinho_9" localSheetId="3">#REF!</definedName>
    <definedName name="dadinho_9">#REF!</definedName>
    <definedName name="DADOS" localSheetId="3">#REF!</definedName>
    <definedName name="DADOS" localSheetId="2">#REF!</definedName>
    <definedName name="DADOS">#REF!</definedName>
    <definedName name="DADOS_11" localSheetId="3">#REF!</definedName>
    <definedName name="DADOS_11">#REF!</definedName>
    <definedName name="DADOS_11_19" localSheetId="3">#REF!</definedName>
    <definedName name="DADOS_11_19">#REF!</definedName>
    <definedName name="DADOS_13" localSheetId="3">#REF!</definedName>
    <definedName name="DADOS_13">#REF!</definedName>
    <definedName name="DADOS_13_1" localSheetId="3">#REF!</definedName>
    <definedName name="DADOS_13_1">#REF!</definedName>
    <definedName name="DADOS_13_19" localSheetId="3">#REF!</definedName>
    <definedName name="DADOS_13_19">#REF!</definedName>
    <definedName name="DADOS_14" localSheetId="3">#REF!</definedName>
    <definedName name="DADOS_14">#REF!</definedName>
    <definedName name="DADOS_14_19" localSheetId="3">#REF!</definedName>
    <definedName name="DADOS_14_19">#REF!</definedName>
    <definedName name="DADOS_15" localSheetId="3">#REF!</definedName>
    <definedName name="DADOS_15">#REF!</definedName>
    <definedName name="DADOS_15_19" localSheetId="3">#REF!</definedName>
    <definedName name="DADOS_15_19">#REF!</definedName>
    <definedName name="DADOS_16" localSheetId="3">#REF!</definedName>
    <definedName name="DADOS_16">#REF!</definedName>
    <definedName name="DADOS_16_19" localSheetId="3">#REF!</definedName>
    <definedName name="DADOS_16_19">#REF!</definedName>
    <definedName name="DADOS_19" localSheetId="3">#REF!</definedName>
    <definedName name="DADOS_19">#REF!</definedName>
    <definedName name="DADOS_19_1" localSheetId="3">#REF!</definedName>
    <definedName name="DADOS_19_1">#REF!</definedName>
    <definedName name="DADOS_2">[122]Orçamentária!$AG$5:$AH$40</definedName>
    <definedName name="DADOS_21" localSheetId="3">#REF!</definedName>
    <definedName name="DADOS_21">#REF!</definedName>
    <definedName name="DADOS_21_19" localSheetId="3">#REF!</definedName>
    <definedName name="DADOS_21_19">#REF!</definedName>
    <definedName name="DADOS_3">[122]Orçamentária!$AG$5:$AH$40</definedName>
    <definedName name="DADOS_4">[122]Orçamentária!$AG$5:$AH$40</definedName>
    <definedName name="DADOS_7" localSheetId="3">#REF!</definedName>
    <definedName name="DADOS_7">#REF!</definedName>
    <definedName name="DADOS_8" localSheetId="3">#REF!</definedName>
    <definedName name="DADOS_8">#REF!</definedName>
    <definedName name="DADOS_9" localSheetId="3">#REF!</definedName>
    <definedName name="DADOS_9">#REF!</definedName>
    <definedName name="Dados_Primário">[123]PROD.PRIM.!$A$8:$J$38</definedName>
    <definedName name="dadosed">'[124]POR EXTENSO'!$AG$5:$AH$40</definedName>
    <definedName name="DAER1" localSheetId="3" hidden="1">{#N/A,#N/A,TRUE,"Serviços"}</definedName>
    <definedName name="DAER1" localSheetId="2" hidden="1">{#N/A,#N/A,TRUE,"Serviços"}</definedName>
    <definedName name="DAER1" hidden="1">{#N/A,#N/A,TRUE,"Serviços"}</definedName>
    <definedName name="Daniel" localSheetId="3" hidden="1">{#N/A,#N/A,FALSE,"MO (2)"}</definedName>
    <definedName name="Daniel" hidden="1">{#N/A,#N/A,FALSE,"MO (2)"}</definedName>
    <definedName name="dasd" localSheetId="3">#REF!</definedName>
    <definedName name="dasd">#REF!</definedName>
    <definedName name="Data" localSheetId="3">#REF!</definedName>
    <definedName name="data">[106]Cabeçalho!$C$23</definedName>
    <definedName name="DATA_BASE" localSheetId="3">[88]SETUP!$C$2</definedName>
    <definedName name="data_base">[125]DADOS!$C$10</definedName>
    <definedName name="Data_Final" localSheetId="3">#REF!</definedName>
    <definedName name="Data_Final">#REF!</definedName>
    <definedName name="Data_Início" localSheetId="3">#REF!</definedName>
    <definedName name="Data_Início">#REF!</definedName>
    <definedName name="data_med">[70]DADOS!$B$13</definedName>
    <definedName name="data_pato">[125]DADOS!$C$11</definedName>
    <definedName name="DATA1">[126]RESUMO!$F$79</definedName>
    <definedName name="data2" localSheetId="3">#REF!</definedName>
    <definedName name="data2">#REF!</definedName>
    <definedName name="database">[127]Resumo!$A$4</definedName>
    <definedName name="DATAFIM" localSheetId="3">#REF!</definedName>
    <definedName name="DATAFIM">#REF!</definedName>
    <definedName name="DATAINI" localSheetId="3">#REF!</definedName>
    <definedName name="DATAINI">#REF!</definedName>
    <definedName name="DATMODELE" localSheetId="3">#REF!</definedName>
    <definedName name="DATMODELE">#REF!</definedName>
    <definedName name="DATMODMEC" localSheetId="3">#REF!</definedName>
    <definedName name="DATMODMEC">#REF!</definedName>
    <definedName name="DATTML" localSheetId="3">#REF!</definedName>
    <definedName name="DATTML">#REF!</definedName>
    <definedName name="DB" localSheetId="3">#REF!</definedName>
    <definedName name="DB">#REF!</definedName>
    <definedName name="DCA" localSheetId="3">"$#REF!.$E$31"</definedName>
    <definedName name="DCA">'[50]SERVIÇOS digitado'!$G$68</definedName>
    <definedName name="DCAW">"$#REF!.$E$33"</definedName>
    <definedName name="dd">[128]RESUMO!$F$47</definedName>
    <definedName name="DDD" localSheetId="3">#REF!</definedName>
    <definedName name="DDD" localSheetId="2">#REF!</definedName>
    <definedName name="DDD">#REF!</definedName>
    <definedName name="DDDD" localSheetId="3">[129]COMPOS1!#REF!</definedName>
    <definedName name="DDDD">[129]COMPOS1!#REF!</definedName>
    <definedName name="DDDDDDD" localSheetId="3">#REF!</definedName>
    <definedName name="DDDDDDD">#REF!</definedName>
    <definedName name="dddddddddddddddddddddddddddddddddddddddd" localSheetId="3">#REF!</definedName>
    <definedName name="dddddddddddddddddddddddddddddddddddddddd">#REF!</definedName>
    <definedName name="ddere" localSheetId="3" hidden="1">{#N/A,#N/A,FALSE,"MO (2)"}</definedName>
    <definedName name="ddere" localSheetId="2" hidden="1">{#N/A,#N/A,FALSE,"MO (2)"}</definedName>
    <definedName name="ddere" hidden="1">{#N/A,#N/A,FALSE,"MO (2)"}</definedName>
    <definedName name="ddlc" localSheetId="3">#REF!</definedName>
    <definedName name="ddlc" localSheetId="2">#REF!</definedName>
    <definedName name="ddlc" localSheetId="0">#REF!</definedName>
    <definedName name="ddlc">#REF!</definedName>
    <definedName name="deb" localSheetId="3" hidden="1">#REF!</definedName>
    <definedName name="deb" hidden="1">#REF!</definedName>
    <definedName name="defensas" localSheetId="3">#REF!</definedName>
    <definedName name="defensas" localSheetId="2">#REF!</definedName>
    <definedName name="defensas" localSheetId="0">#REF!</definedName>
    <definedName name="defensas">#REF!</definedName>
    <definedName name="Demonstrativo" localSheetId="3">#REF!</definedName>
    <definedName name="Demonstrativo">#REF!</definedName>
    <definedName name="Demonstrativo_1" localSheetId="3">#REF!</definedName>
    <definedName name="Demonstrativo_1">#REF!</definedName>
    <definedName name="Demonstrativo_2" localSheetId="3">#REF!</definedName>
    <definedName name="Demonstrativo_2">#REF!</definedName>
    <definedName name="Demonstrativo_3" localSheetId="3">#REF!</definedName>
    <definedName name="Demonstrativo_3">#REF!</definedName>
    <definedName name="Denominação" localSheetId="3">#REF!</definedName>
    <definedName name="Denominação">#REF!</definedName>
    <definedName name="dens">'[130]Resumo de Medição'!$B$117</definedName>
    <definedName name="densidade">[131]Plan1!$C$43</definedName>
    <definedName name="densidade_20">[132]Plan1!$C$43</definedName>
    <definedName name="densidade_21">[132]Plan1!$C$43</definedName>
    <definedName name="densidade_23">[133]Plan1!$C$43</definedName>
    <definedName name="densidade_cap" localSheetId="3">#REF!</definedName>
    <definedName name="densidade_cap" localSheetId="2">#REF!</definedName>
    <definedName name="densidade_cap" localSheetId="0">#REF!</definedName>
    <definedName name="densidade_cap">#REF!</definedName>
    <definedName name="Densidades" localSheetId="3">#REF!</definedName>
    <definedName name="Densidades">#REF!</definedName>
    <definedName name="DER" localSheetId="3">'[109]TPU-MARÇO_2002'!$E$2:$E$1965</definedName>
    <definedName name="der">'[134]Sub Base sim'!$U$18</definedName>
    <definedName name="DES" localSheetId="3">#REF!</definedName>
    <definedName name="DES">#REF!</definedName>
    <definedName name="desc" localSheetId="3">#REF!</definedName>
    <definedName name="desc">#REF!</definedName>
    <definedName name="DescAux" hidden="1">#N/A</definedName>
    <definedName name="descida1" localSheetId="3">#REF!</definedName>
    <definedName name="descida1" localSheetId="2">#REF!</definedName>
    <definedName name="descida1" localSheetId="0">#REF!</definedName>
    <definedName name="descida1">#REF!</definedName>
    <definedName name="descida2" localSheetId="3">#REF!</definedName>
    <definedName name="descida2" localSheetId="2">#REF!</definedName>
    <definedName name="descida2" localSheetId="0">#REF!</definedName>
    <definedName name="descida2">#REF!</definedName>
    <definedName name="desconsiderar" localSheetId="3">#REF!</definedName>
    <definedName name="desconsiderar">#REF!</definedName>
    <definedName name="desconto" localSheetId="3">#REF!</definedName>
    <definedName name="desconto">#REF!</definedName>
    <definedName name="desconto2" localSheetId="3">#REF!</definedName>
    <definedName name="desconto2">#REF!</definedName>
    <definedName name="descricao" localSheetId="3">#REF!</definedName>
    <definedName name="descricao">#REF!</definedName>
    <definedName name="DESCRITIVO1" localSheetId="3">#REF!</definedName>
    <definedName name="DESCRITIVO1">#REF!</definedName>
    <definedName name="DESM">[29]DADOS!$C$22</definedName>
    <definedName name="DESOBSTRBUEIRO">"$#REF!.$I$29"</definedName>
    <definedName name="DESONERACAO" localSheetId="3">[88]SETUP!$C$3</definedName>
    <definedName name="DESONERACAO">[89]SETUP!$C$3</definedName>
    <definedName name="DESP.INDIRETAS" localSheetId="3">BDI!Plan1</definedName>
    <definedName name="DESP.INDIRETAS">#N/A</definedName>
    <definedName name="Detalhe" localSheetId="3" hidden="1">{"'Resumo'!$A$4:$N$60"}</definedName>
    <definedName name="Detalhe" hidden="1">{"'Resumo'!$A$4:$N$60"}</definedName>
    <definedName name="devers2">[135]MêsBase!$A$2:$Q$64</definedName>
    <definedName name="dfdfdfd" localSheetId="3" hidden="1">{#N/A,#N/A,FALSE,"MO (2)"}</definedName>
    <definedName name="dfdfdfd" localSheetId="2" hidden="1">{#N/A,#N/A,FALSE,"MO (2)"}</definedName>
    <definedName name="dfdfdfd" hidden="1">{#N/A,#N/A,FALSE,"MO (2)"}</definedName>
    <definedName name="DFGG" localSheetId="3">#REF!</definedName>
    <definedName name="DFGG">#REF!</definedName>
    <definedName name="DGA" localSheetId="3">'[40]PRO-08'!#REF!</definedName>
    <definedName name="DGA">'[40]PRO-08'!#REF!</definedName>
    <definedName name="DGF" localSheetId="3" hidden="1">{#N/A,#N/A,FALSE,"MO (2)"}</definedName>
    <definedName name="DGF" localSheetId="2" hidden="1">{#N/A,#N/A,FALSE,"MO (2)"}</definedName>
    <definedName name="DGF" hidden="1">{#N/A,#N/A,FALSE,"MO (2)"}</definedName>
    <definedName name="DGU" localSheetId="3">'[40]PRO-08'!#REF!</definedName>
    <definedName name="DGU">'[40]PRO-08'!#REF!</definedName>
    <definedName name="DIA" localSheetId="3">"$#REF!.$H$4"</definedName>
    <definedName name="DIA">'[50]DADOS GERAIS'!$C$15</definedName>
    <definedName name="diesel" localSheetId="3">#REF!</definedName>
    <definedName name="DIESEL">#REF!</definedName>
    <definedName name="diesel100">[23]INVENTÁRIO!$D$5</definedName>
    <definedName name="DIESEL2">[24]INVENTÁRIO!$D$5</definedName>
    <definedName name="DIGITAL" localSheetId="3">BDI!DIGITAL</definedName>
    <definedName name="DIGITAL" localSheetId="2">CRONO!DIGITAL</definedName>
    <definedName name="DIGITAL">[0]!DIGITAL</definedName>
    <definedName name="DIGITAL_25" localSheetId="3">BDI!DIGITAL_25</definedName>
    <definedName name="DIGITAL_25" localSheetId="2">CRONO!DIGITAL_25</definedName>
    <definedName name="DIGITAL_25">[0]!DIGITAL_25</definedName>
    <definedName name="dince" localSheetId="3">#REF!</definedName>
    <definedName name="dince" localSheetId="2">#REF!</definedName>
    <definedName name="dince">#REF!</definedName>
    <definedName name="DINHEIRO" localSheetId="3">#REF!</definedName>
    <definedName name="DINHEIRO">#REF!</definedName>
    <definedName name="DINHEIRO_1" localSheetId="3">#REF!</definedName>
    <definedName name="DINHEIRO_1">#REF!</definedName>
    <definedName name="DINHEIRO_12" localSheetId="3">#REF!</definedName>
    <definedName name="DINHEIRO_12">#REF!</definedName>
    <definedName name="DINHEIRO_13" localSheetId="3">#REF!</definedName>
    <definedName name="DINHEIRO_13">#REF!</definedName>
    <definedName name="DispTelGASAG" localSheetId="3" hidden="1">{"'teste'!$B$2:$R$49"}</definedName>
    <definedName name="DispTelGASAG" hidden="1">{"'teste'!$B$2:$R$49"}</definedName>
    <definedName name="Divers">[136]MêsBase!$A$2:$Q$64</definedName>
    <definedName name="DJ" localSheetId="3">#REF!</definedName>
    <definedName name="DJ">#REF!</definedName>
    <definedName name="DMT" localSheetId="3">"$#REF!.$E$#REF!"</definedName>
    <definedName name="DMT" localSheetId="2">#REF!</definedName>
    <definedName name="DMT">#REF!</definedName>
    <definedName name="DMT.BET.CBA" localSheetId="3">#REF!</definedName>
    <definedName name="DMT.BET.CBA">#REF!</definedName>
    <definedName name="DMT.BETUMINCBA" localSheetId="3">#REF!</definedName>
    <definedName name="DMT.BETUMINCBA">#REF!</definedName>
    <definedName name="DMT.CIMENTO" localSheetId="3">#REF!</definedName>
    <definedName name="DMT.CIMENTO">#REF!</definedName>
    <definedName name="DMT_0_50" localSheetId="3">#REF!</definedName>
    <definedName name="DMT_0_50" localSheetId="2">#REF!</definedName>
    <definedName name="DMT_0_50" localSheetId="0">#REF!</definedName>
    <definedName name="DMT_0_50">#REF!</definedName>
    <definedName name="DMT_0_50_4">"$#REF!.$#REF!$#REF!"</definedName>
    <definedName name="DMT_1000" localSheetId="3">#REF!</definedName>
    <definedName name="dmt_1000" localSheetId="2">#REF!</definedName>
    <definedName name="dmt_1000" localSheetId="0">#REF!</definedName>
    <definedName name="dmt_1000">#REF!</definedName>
    <definedName name="dmt_1200" localSheetId="3">#REF!</definedName>
    <definedName name="dmt_1200" localSheetId="2">#REF!</definedName>
    <definedName name="dmt_1200" localSheetId="0">#REF!</definedName>
    <definedName name="dmt_1200">#REF!</definedName>
    <definedName name="dmt_1400" localSheetId="3">#REF!</definedName>
    <definedName name="dmt_1400" localSheetId="2">#REF!</definedName>
    <definedName name="dmt_1400" localSheetId="0">#REF!</definedName>
    <definedName name="dmt_1400">#REF!</definedName>
    <definedName name="DMT_200" localSheetId="3">#REF!</definedName>
    <definedName name="dmt_200" localSheetId="2">#REF!</definedName>
    <definedName name="dmt_200" localSheetId="0">#REF!</definedName>
    <definedName name="dmt_200">#REF!</definedName>
    <definedName name="DMT_200_400" localSheetId="3">#REF!</definedName>
    <definedName name="DMT_200_400" localSheetId="2">#REF!</definedName>
    <definedName name="DMT_200_400" localSheetId="0">#REF!</definedName>
    <definedName name="DMT_200_400">#REF!</definedName>
    <definedName name="DMT_200_400_4">"$#REF!.$#REF!$#REF!"</definedName>
    <definedName name="DMT_400" localSheetId="3">#REF!</definedName>
    <definedName name="dmt_400" localSheetId="2">#REF!</definedName>
    <definedName name="dmt_400" localSheetId="0">#REF!</definedName>
    <definedName name="dmt_400">#REF!</definedName>
    <definedName name="DMT_400_600" localSheetId="3">#REF!</definedName>
    <definedName name="DMT_400_600" localSheetId="2">#REF!</definedName>
    <definedName name="DMT_400_600" localSheetId="0">#REF!</definedName>
    <definedName name="DMT_400_600">#REF!</definedName>
    <definedName name="DMT_400_600_4">"$#REF!.$V$#REF!"</definedName>
    <definedName name="DMT_50" localSheetId="3">#REF!</definedName>
    <definedName name="dmt_50" localSheetId="2">#REF!</definedName>
    <definedName name="dmt_50" localSheetId="0">#REF!</definedName>
    <definedName name="dmt_50">#REF!</definedName>
    <definedName name="DMT_50_200" localSheetId="3">#REF!</definedName>
    <definedName name="DMT_50_200" localSheetId="2">#REF!</definedName>
    <definedName name="DMT_50_200" localSheetId="0">#REF!</definedName>
    <definedName name="DMT_50_200">#REF!</definedName>
    <definedName name="DMT_50_200_4">"$#REF!.$#REF!$#REF!"</definedName>
    <definedName name="DMT_600" localSheetId="3">#REF!</definedName>
    <definedName name="dmt_600" localSheetId="2">#REF!</definedName>
    <definedName name="dmt_600" localSheetId="0">#REF!</definedName>
    <definedName name="dmt_600">#REF!</definedName>
    <definedName name="DMT_800" localSheetId="3">#REF!</definedName>
    <definedName name="dmt_800" localSheetId="2">#REF!</definedName>
    <definedName name="dmt_800" localSheetId="0">#REF!</definedName>
    <definedName name="dmt_800">#REF!</definedName>
    <definedName name="DMT_BRITA_MICRORREVESTIMENTO__P">" "</definedName>
    <definedName name="DMT_BRITA_PMF__P">" "</definedName>
    <definedName name="DMTCIMENTO" localSheetId="3">#REF!</definedName>
    <definedName name="DMTCIMENTO">#REF!</definedName>
    <definedName name="DMTMICRO1.5">'[137]MICRO 1.5'!$H$28</definedName>
    <definedName name="d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'[82]Comp P Unit '!$O$37</definedName>
    <definedName name="DNIT1">[92]Pato!$A$1</definedName>
    <definedName name="DO" localSheetId="3">#REF!</definedName>
    <definedName name="DO">#REF!</definedName>
    <definedName name="DOLAR" localSheetId="3">#REF!</definedName>
    <definedName name="DOLAR">#REF!</definedName>
    <definedName name="Dólar" localSheetId="3">#REF!</definedName>
    <definedName name="Dólar">#REF!</definedName>
    <definedName name="DOLAR_1" localSheetId="3">#REF!</definedName>
    <definedName name="DOLAR_1">#REF!</definedName>
    <definedName name="DOLAR_2" localSheetId="3">#REF!</definedName>
    <definedName name="DOLAR_2">#REF!</definedName>
    <definedName name="DOLAR_3" localSheetId="3">#REF!</definedName>
    <definedName name="DOLAR_3">#REF!</definedName>
    <definedName name="DOR">'[138]ORÇAMENTO BR-070 LOTE2'!$E$37</definedName>
    <definedName name="DPD">'[137]CROQUI '!$F$34</definedName>
    <definedName name="drafad" localSheetId="3">#REF!</definedName>
    <definedName name="drafad">#REF!</definedName>
    <definedName name="DRE" localSheetId="3">#REF!</definedName>
    <definedName name="DRE">#REF!</definedName>
    <definedName name="dren" localSheetId="3">#REF!</definedName>
    <definedName name="dren" localSheetId="2">#REF!</definedName>
    <definedName name="dren" localSheetId="1">#REF!</definedName>
    <definedName name="dren" localSheetId="0">#REF!</definedName>
    <definedName name="dren">#REF!</definedName>
    <definedName name="drena" localSheetId="3">#REF!</definedName>
    <definedName name="drena" localSheetId="2">#REF!</definedName>
    <definedName name="drena" localSheetId="0">#REF!</definedName>
    <definedName name="drena">#REF!</definedName>
    <definedName name="drena_4">"$#REF!.$H$80"</definedName>
    <definedName name="Drena2" localSheetId="3">#REF!</definedName>
    <definedName name="Drena2" localSheetId="2">#REF!</definedName>
    <definedName name="Drena2">#REF!</definedName>
    <definedName name="drenagem" localSheetId="3">#REF!</definedName>
    <definedName name="drenagem">#REF!</definedName>
    <definedName name="dreno" localSheetId="3">'[139]Corte DMT 50 a 200'!#REF!</definedName>
    <definedName name="dreno" localSheetId="2">'[139]Corte DMT 50 a 200'!#REF!</definedName>
    <definedName name="dreno">'[139]Corte DMT 50 a 200'!#REF!</definedName>
    <definedName name="DRI" localSheetId="3">#REF!</definedName>
    <definedName name="DRI">#REF!</definedName>
    <definedName name="dsad" localSheetId="3">#REF!</definedName>
    <definedName name="dsad">#REF!</definedName>
    <definedName name="Dsc">#N/A</definedName>
    <definedName name="dsr4g" localSheetId="3">[0]!Plan1</definedName>
    <definedName name="dsr4g" localSheetId="2">CRONO!Plan1</definedName>
    <definedName name="dsr4g">[0]!Plan1</definedName>
    <definedName name="dt" localSheetId="3">#REF!</definedName>
    <definedName name="dt" localSheetId="2">#REF!</definedName>
    <definedName name="dt">#REF!</definedName>
    <definedName name="DT_ASS">[140]Dados_Gerais!$C$12</definedName>
    <definedName name="DT_med">[140]Dados_Gerais!$C$23</definedName>
    <definedName name="Dt_med_texto">[140]Dados_Gerais!$C$24</definedName>
    <definedName name="DTMED">"$#REF!.$C$8"</definedName>
    <definedName name="DUCOL" localSheetId="3" hidden="1">{"'Plan1 (2)'!$A$5:$F$63"}</definedName>
    <definedName name="DUCOL" hidden="1">{"'Plan1 (2)'!$A$5:$F$63"}</definedName>
    <definedName name="e" localSheetId="3">BDI!Plan1</definedName>
    <definedName name="E">#N/A</definedName>
    <definedName name="EA" localSheetId="3">[93]SERVIÇOS!$G$32</definedName>
    <definedName name="EA">'[50]SERVIÇOS digitado'!$G$45</definedName>
    <definedName name="EA_13" localSheetId="3">[93]SERVIÇOS!$G$32</definedName>
    <definedName name="EA_13">[93]SERVIÇOS!$G$32</definedName>
    <definedName name="EA_39" localSheetId="3">[93]SERVIÇOS!$G$32</definedName>
    <definedName name="EA_39">[93]SERVIÇOS!$G$32</definedName>
    <definedName name="EA_6" localSheetId="3">[93]SERVIÇOS!$G$32</definedName>
    <definedName name="EA_6">[93]SERVIÇOS!$G$32</definedName>
    <definedName name="ECJ" localSheetId="3">#REF!</definedName>
    <definedName name="ECJ">#REF!</definedName>
    <definedName name="ECVCFELE" localSheetId="3">#REF!</definedName>
    <definedName name="ECVCFELE">#REF!</definedName>
    <definedName name="ECVCFMEC" localSheetId="3">#REF!</definedName>
    <definedName name="ECVCFMEC">#REF!</definedName>
    <definedName name="Edit" localSheetId="3">#REF!</definedName>
    <definedName name="Edit">#REF!</definedName>
    <definedName name="edital" localSheetId="3">#REF!</definedName>
    <definedName name="edital">#REF!</definedName>
    <definedName name="EDUARDO">[102]Plan1!$E$13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3">[141]reg_mec_fx_dm_!#REF!</definedName>
    <definedName name="ee_26">[141]reg_mec_fx_dm_!#REF!</definedName>
    <definedName name="ee_27" localSheetId="3">[141]reg_mec_fx_dm_!#REF!</definedName>
    <definedName name="ee_27">[141]reg_mec_fx_dm_!#REF!</definedName>
    <definedName name="ee_28" localSheetId="3">[141]reg_mec_fx_dm_!#REF!</definedName>
    <definedName name="ee_28">[141]reg_mec_fx_dm_!#REF!</definedName>
    <definedName name="ee_29" localSheetId="3">[141]reg_mec_fx_dm_!#REF!</definedName>
    <definedName name="ee_29">[141]reg_mec_fx_dm_!#REF!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3">[141]reg_mec_fx_dm_!#REF!</definedName>
    <definedName name="ee_5">[141]reg_mec_fx_dm_!#REF!</definedName>
    <definedName name="ee_6" localSheetId="3">[141]reg_mec_fx_dm_!#REF!</definedName>
    <definedName name="ee_6">[141]reg_mec_fx_dm_!#REF!</definedName>
    <definedName name="eeeee" localSheetId="3" hidden="1">{#N/A,#N/A,FALSE,"MO (2)"}</definedName>
    <definedName name="eeeee" localSheetId="2" hidden="1">{#N/A,#N/A,FALSE,"MO (2)"}</definedName>
    <definedName name="eeeee" hidden="1">{#N/A,#N/A,FALSE,"MO (2)"}</definedName>
    <definedName name="eixos" localSheetId="3">[38]Acionamento!#REF!</definedName>
    <definedName name="eixos">[38]Acionamento!#REF!</definedName>
    <definedName name="EJ" localSheetId="3">#REF!</definedName>
    <definedName name="EJ">#REF!</definedName>
    <definedName name="ELAINE">[102]Plan1!$E$13</definedName>
    <definedName name="ELIAS" localSheetId="3">#REF!</definedName>
    <definedName name="ELIAS" localSheetId="2">#REF!</definedName>
    <definedName name="ELIAS" localSheetId="0">#REF!</definedName>
    <definedName name="ELIAS">#REF!</definedName>
    <definedName name="EM">"$#REF!.$E$30"</definedName>
    <definedName name="em_algarismo_e_por_extenso" localSheetId="3">#REF!</definedName>
    <definedName name="em_algarismo_e_por_extenso">#REF!</definedName>
    <definedName name="emoe" localSheetId="3">#REF!</definedName>
    <definedName name="emoe" localSheetId="2">#REF!</definedName>
    <definedName name="emoe">#REF!</definedName>
    <definedName name="EMP" localSheetId="3">[93]SERVIÇOS!$I$6</definedName>
    <definedName name="EMP">[93]SERVIÇOS!$I$6</definedName>
    <definedName name="EMP_13" localSheetId="3">[93]SERVIÇOS!$I$6</definedName>
    <definedName name="EMP_13">[93]SERVIÇOS!$I$6</definedName>
    <definedName name="EMP_39" localSheetId="3">[93]SERVIÇOS!$I$6</definedName>
    <definedName name="EMP_39">[93]SERVIÇOS!$I$6</definedName>
    <definedName name="EMP_6" localSheetId="3">[93]SERVIÇOS!$I$6</definedName>
    <definedName name="EMP_6">[93]SERVIÇOS!$I$6</definedName>
    <definedName name="emp2_10">'[142]DMT modelo'!$AA$13</definedName>
    <definedName name="emp2_6">'[142]DMT modelo'!$AA$13</definedName>
    <definedName name="EmpAux" hidden="1">""</definedName>
    <definedName name="EMPENHO" localSheetId="3">#REF!</definedName>
    <definedName name="EMPENHO">#REF!</definedName>
    <definedName name="Empo" localSheetId="3">#REF!</definedName>
    <definedName name="Empo" localSheetId="2">#REF!</definedName>
    <definedName name="Empo" localSheetId="0">#REF!</definedName>
    <definedName name="Empo">#REF!</definedName>
    <definedName name="empo2" localSheetId="3">#REF!</definedName>
    <definedName name="empo2" localSheetId="2">#REF!</definedName>
    <definedName name="empo2" localSheetId="0">#REF!</definedName>
    <definedName name="empo2">#REF!</definedName>
    <definedName name="empo3" localSheetId="3">#REF!</definedName>
    <definedName name="empo3" localSheetId="2">#REF!</definedName>
    <definedName name="empo3">#REF!</definedName>
    <definedName name="Empola2" localSheetId="3">#REF!</definedName>
    <definedName name="Empola2" localSheetId="2">#REF!</definedName>
    <definedName name="Empola2" localSheetId="0">#REF!</definedName>
    <definedName name="Empola2">#REF!</definedName>
    <definedName name="Empolamento" localSheetId="3">#REF!</definedName>
    <definedName name="Empolamento" localSheetId="2">#REF!</definedName>
    <definedName name="Empolamento" localSheetId="0">#REF!</definedName>
    <definedName name="Empolamento">#REF!</definedName>
    <definedName name="Empolo2" localSheetId="3">#REF!</definedName>
    <definedName name="Empolo2" localSheetId="2">#REF!</definedName>
    <definedName name="Empolo2" localSheetId="0">#REF!</definedName>
    <definedName name="Empolo2">#REF!</definedName>
    <definedName name="empolo3" localSheetId="3">#REF!</definedName>
    <definedName name="empolo3" localSheetId="2">#REF!</definedName>
    <definedName name="empolo3" localSheetId="0">#REF!</definedName>
    <definedName name="empolo3">#REF!</definedName>
    <definedName name="Empr" localSheetId="3">#REF!</definedName>
    <definedName name="Empr" hidden="1">[143]Dados!$B$6</definedName>
    <definedName name="empresa">[70]DADOS!$B$9</definedName>
    <definedName name="EMPRESA_20">[101]F_MEDIÇÃO_pato_!$C$155</definedName>
    <definedName name="EMPRESA_21">[101]F_MEDIÇÃO_pato_!$C$155</definedName>
    <definedName name="emprestimo" localSheetId="3">'[144]Vínculo (2)'!$Y$13</definedName>
    <definedName name="emprestimo">'[145]Vínculo (2)'!$Y$13</definedName>
    <definedName name="EMUL_ASF" localSheetId="3">#REF!</definedName>
    <definedName name="EMUL_ASF">#REF!</definedName>
    <definedName name="EMUL_ASF_MA" localSheetId="3">'[58]folha de medição'!#REF!</definedName>
    <definedName name="EMUL_ASF_MA">'[58]folha de medição'!#REF!</definedName>
    <definedName name="EMUL_ASF_TA" localSheetId="3">#REF!</definedName>
    <definedName name="EMUL_ASF_TA">#REF!</definedName>
    <definedName name="EMULPOL">'[82]CUSTO MATERIAL'!$F$28</definedName>
    <definedName name="EMULPOLROO">'[82]CALCULOS AUXILIARES'!$E$42</definedName>
    <definedName name="EMW">"$#REF!.$E$32"</definedName>
    <definedName name="EMWA">"$#REF!.$E$31"</definedName>
    <definedName name="ENC" localSheetId="3">#REF!</definedName>
    <definedName name="ENC">#REF!</definedName>
    <definedName name="ENCARGOS_H" localSheetId="3">[88]SETUP!$C$7</definedName>
    <definedName name="ENCARGOS_H">[89]SETUP!$C$7</definedName>
    <definedName name="ENCARGOS_H_COM" localSheetId="3">[88]ENCARGOS!$H$41</definedName>
    <definedName name="ENCARGOS_H_COM">[89]ENCARGOS!$H$41</definedName>
    <definedName name="ENCARGOS_H_SEM" localSheetId="3">[88]ENCARGOS!$F$41</definedName>
    <definedName name="ENCARGOS_H_SEM">[89]ENCARGOS!$F$41</definedName>
    <definedName name="ENCARGOS_M_COM" localSheetId="3">[88]ENCARGOS!$I$41</definedName>
    <definedName name="ENCARGOS_M_COM">[89]ENCARGOS!$I$41</definedName>
    <definedName name="ENCARGOS_M_SEM" localSheetId="3">[88]ENCARGOS!$G$41</definedName>
    <definedName name="ENCARGOS_M_SEM">[89]ENCARGOS!$G$41</definedName>
    <definedName name="encp" localSheetId="3">'[60]QTT  BETUM'!#REF!</definedName>
    <definedName name="encp">'[60]QTT  BETUM'!#REF!</definedName>
    <definedName name="enct" localSheetId="3">'[60]QTT  BETUM'!#REF!</definedName>
    <definedName name="enct">'[61]padrão salarial'!$N$13</definedName>
    <definedName name="eng" localSheetId="3">#REF!</definedName>
    <definedName name="eng" localSheetId="2">#REF!</definedName>
    <definedName name="eng" localSheetId="0">#REF!</definedName>
    <definedName name="eng">#REF!</definedName>
    <definedName name="eng." localSheetId="3" hidden="1">{#N/A,#N/A,FALSE,"MO (2)"}</definedName>
    <definedName name="eng." localSheetId="2" hidden="1">{#N/A,#N/A,FALSE,"MO (2)"}</definedName>
    <definedName name="eng." hidden="1">{#N/A,#N/A,FALSE,"MO (2)"}</definedName>
    <definedName name="eng_10">'[146]Mat Asf'!$C$36</definedName>
    <definedName name="eng_6">'[146]Mat Asf'!$C$36</definedName>
    <definedName name="ENGENHARIA" localSheetId="3" hidden="1">{#N/A,#N/A,FALSE,"MO (2)"}</definedName>
    <definedName name="ENGENHARIA" localSheetId="2" hidden="1">{#N/A,#N/A,FALSE,"MO (2)"}</definedName>
    <definedName name="ENGENHARIA" hidden="1">{#N/A,#N/A,FALSE,"MO (2)"}</definedName>
    <definedName name="ENGENHEIRO">[107]DADOS!$C$3</definedName>
    <definedName name="ENLEIV" localSheetId="3">#REF!</definedName>
    <definedName name="ENLEIV">#REF!</definedName>
    <definedName name="Enrocamento" localSheetId="3" hidden="1">{#N/A,#N/A,TRUE,"Plan1"}</definedName>
    <definedName name="Enrocamento" localSheetId="2" hidden="1">{#N/A,#N/A,TRUE,"Plan1"}</definedName>
    <definedName name="Enrocamento" hidden="1">{#N/A,#N/A,TRUE,"Plan1"}</definedName>
    <definedName name="Enrocamentos" localSheetId="3" hidden="1">{#N/A,#N/A,TRUE,"Plan1"}</definedName>
    <definedName name="Enrocamentos" localSheetId="2" hidden="1">{#N/A,#N/A,TRUE,"Plan1"}</definedName>
    <definedName name="Enrocamentos" hidden="1">{#N/A,#N/A,TRUE,"Plan1"}</definedName>
    <definedName name="ENROCPJOG">"$#REF!.$I$27"</definedName>
    <definedName name="ENT" localSheetId="3">#REF!</definedName>
    <definedName name="ENT">#REF!</definedName>
    <definedName name="entrada1" localSheetId="3">#REF!</definedName>
    <definedName name="entrada1" localSheetId="2">#REF!</definedName>
    <definedName name="entrada1" localSheetId="0">#REF!</definedName>
    <definedName name="entrada1">#REF!</definedName>
    <definedName name="entrada2" localSheetId="3">#REF!</definedName>
    <definedName name="entrada2" localSheetId="2">#REF!</definedName>
    <definedName name="entrada2" localSheetId="0">#REF!</definedName>
    <definedName name="entrada2">#REF!</definedName>
    <definedName name="Entradas" localSheetId="3">[99]Cubação!#REF!</definedName>
    <definedName name="Entradas">[99]Cubação!#REF!</definedName>
    <definedName name="ep">'[147]Mão de Obra'!$E$15</definedName>
    <definedName name="EPOLIMERO">'[107]Memorial IV'!$H$76</definedName>
    <definedName name="EQ" localSheetId="3" hidden="1">#REF!</definedName>
    <definedName name="EQ" localSheetId="2" hidden="1">#REF!</definedName>
    <definedName name="EQ" hidden="1">#REF!</definedName>
    <definedName name="Equip" localSheetId="3">#REF!</definedName>
    <definedName name="Equip">#REF!</definedName>
    <definedName name="equipamento" localSheetId="3">#REF!</definedName>
    <definedName name="equipamento">#REF!</definedName>
    <definedName name="EQUIPAMENTOS" localSheetId="3">[148]eq!$A$2:$D$42</definedName>
    <definedName name="EQUIPAMENTOS">[149]eq!$A$2:$D$42</definedName>
    <definedName name="ere">[150]!telaC</definedName>
    <definedName name="ereerer" localSheetId="3" hidden="1">{#N/A,#N/A,FALSE,"MO (2)"}</definedName>
    <definedName name="ereerer" localSheetId="2" hidden="1">{#N/A,#N/A,FALSE,"MO (2)"}</definedName>
    <definedName name="ereerer" hidden="1">{#N/A,#N/A,FALSE,"MO (2)"}</definedName>
    <definedName name="ERT" localSheetId="3">#REF!</definedName>
    <definedName name="ERT">#REF!</definedName>
    <definedName name="ES" localSheetId="3">#REF!</definedName>
    <definedName name="ES">#REF!</definedName>
    <definedName name="escavmec" localSheetId="3">#REF!</definedName>
    <definedName name="escavmec" localSheetId="2">#REF!</definedName>
    <definedName name="escavmec" localSheetId="0">#REF!</definedName>
    <definedName name="escavmec">#REF!</definedName>
    <definedName name="ESocial" localSheetId="3">#REF!</definedName>
    <definedName name="ESocial">#REF!</definedName>
    <definedName name="Estabilidade" localSheetId="3">#REF!</definedName>
    <definedName name="Estabilidade">#REF!</definedName>
    <definedName name="EstacaFinal" localSheetId="3">#REF!</definedName>
    <definedName name="EstacaFinal">#REF!</definedName>
    <definedName name="EstacaInicial" localSheetId="3">#REF!</definedName>
    <definedName name="EstacaInicial">#REF!</definedName>
    <definedName name="ESTELE" localSheetId="3">#REF!</definedName>
    <definedName name="ESTELE">#REF!</definedName>
    <definedName name="ESTMEC" localSheetId="3">#REF!</definedName>
    <definedName name="ESTMEC">#REF!</definedName>
    <definedName name="et">'[147]Mão de Obra'!$E$14</definedName>
    <definedName name="etfrgdfgdfgdfbg" localSheetId="3">#REF!</definedName>
    <definedName name="etfrgdfgdfgdfbg">#REF!</definedName>
    <definedName name="EU" localSheetId="3" hidden="1">{#N/A,#N/A,FALSE,"MO (2)"}</definedName>
    <definedName name="EU" localSheetId="2" hidden="1">{#N/A,#N/A,FALSE,"MO (2)"}</definedName>
    <definedName name="EU" hidden="1">{#N/A,#N/A,FALSE,"MO (2)"}</definedName>
    <definedName name="ewew" localSheetId="3">#REF!</definedName>
    <definedName name="ewew">#REF!</definedName>
    <definedName name="EXA" localSheetId="3">'[40]PRO-08'!#REF!</definedName>
    <definedName name="EXA">'[40]PRO-08'!#REF!</definedName>
    <definedName name="Excel_BuiltIn__FilterDatabase_1" localSheetId="3">#REF!</definedName>
    <definedName name="Excel_BuiltIn__FilterDatabase_1">#REF!</definedName>
    <definedName name="Excel_BuiltIn__FilterDatabase_10" localSheetId="3">#REF!</definedName>
    <definedName name="Excel_BuiltIn__FilterDatabase_10">#REF!</definedName>
    <definedName name="Excel_BuiltIn__FilterDatabase_11" localSheetId="3">#REF!</definedName>
    <definedName name="Excel_BuiltIn__FilterDatabase_11">#REF!</definedName>
    <definedName name="Excel_BuiltIn__FilterDatabase_12" localSheetId="3">#REF!</definedName>
    <definedName name="Excel_BuiltIn__FilterDatabase_12">#REF!</definedName>
    <definedName name="Excel_BuiltIn__FilterDatabase_13" localSheetId="3">#REF!</definedName>
    <definedName name="Excel_BuiltIn__FilterDatabase_13">#REF!</definedName>
    <definedName name="Excel_BuiltIn__FilterDatabase_14" localSheetId="3">#REF!</definedName>
    <definedName name="Excel_BuiltIn__FilterDatabase_14">#REF!</definedName>
    <definedName name="Excel_BuiltIn__FilterDatabase_15" localSheetId="3">#REF!</definedName>
    <definedName name="Excel_BuiltIn__FilterDatabase_15">#REF!</definedName>
    <definedName name="Excel_BuiltIn__FilterDatabase_16" localSheetId="3">#REF!</definedName>
    <definedName name="Excel_BuiltIn__FilterDatabase_16">#REF!</definedName>
    <definedName name="Excel_BuiltIn__FilterDatabase_17" localSheetId="3">#REF!</definedName>
    <definedName name="Excel_BuiltIn__FilterDatabase_17">#REF!</definedName>
    <definedName name="Excel_BuiltIn__FilterDatabase_18" localSheetId="3">#REF!</definedName>
    <definedName name="Excel_BuiltIn__FilterDatabase_18">#REF!</definedName>
    <definedName name="Excel_BuiltIn__FilterDatabase_19" localSheetId="3">#REF!</definedName>
    <definedName name="Excel_BuiltIn__FilterDatabase_19">#REF!</definedName>
    <definedName name="Excel_BuiltIn__FilterDatabase_2" localSheetId="3">#REF!</definedName>
    <definedName name="Excel_BuiltIn__FilterDatabase_2">#REF!</definedName>
    <definedName name="Excel_BuiltIn__FilterDatabase_3" localSheetId="3">#REF!</definedName>
    <definedName name="Excel_BuiltIn__FilterDatabase_3">#REF!</definedName>
    <definedName name="Excel_BuiltIn__FilterDatabase_4" localSheetId="3">#REF!</definedName>
    <definedName name="Excel_BuiltIn__FilterDatabase_4">#REF!</definedName>
    <definedName name="Excel_BuiltIn__FilterDatabase_5" localSheetId="3">#REF!</definedName>
    <definedName name="Excel_BuiltIn__FilterDatabase_5">#REF!</definedName>
    <definedName name="Excel_BuiltIn__FilterDatabase_6" localSheetId="3">#REF!</definedName>
    <definedName name="Excel_BuiltIn__FilterDatabase_6">#REF!</definedName>
    <definedName name="Excel_BuiltIn__FilterDatabase_7" localSheetId="3">#REF!</definedName>
    <definedName name="Excel_BuiltIn__FilterDatabase_7">#REF!</definedName>
    <definedName name="Excel_BuiltIn__FilterDatabase_8" localSheetId="3">#REF!</definedName>
    <definedName name="Excel_BuiltIn__FilterDatabase_8">#REF!</definedName>
    <definedName name="Excel_BuiltIn__FilterDatabase_9" localSheetId="3">#REF!</definedName>
    <definedName name="Excel_BuiltIn__FilterDatabase_9">#REF!</definedName>
    <definedName name="Excel_BuiltIn_Criteria" localSheetId="3">#REF!</definedName>
    <definedName name="Excel_BuiltIn_Criteria">#REF!</definedName>
    <definedName name="Excel_BuiltIn_Database" localSheetId="3">#REF!</definedName>
    <definedName name="Excel_BuiltIn_Database">#REF!</definedName>
    <definedName name="Excel_BuiltIn_Database_0" localSheetId="3">#REF!</definedName>
    <definedName name="Excel_BuiltIn_Database_0">#REF!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>#REF!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3" localSheetId="3">#REF!</definedName>
    <definedName name="Excel_BuiltIn_Print_Area_13">#REF!</definedName>
    <definedName name="Excel_BuiltIn_Print_Area_14" localSheetId="3">#REF!</definedName>
    <definedName name="Excel_BuiltIn_Print_Area_14">#REF!</definedName>
    <definedName name="Excel_BuiltIn_Print_Area_15" localSheetId="3">"$#REF!.$A$1:$F$126"</definedName>
    <definedName name="Excel_BuiltIn_Print_Area_15">#REF!</definedName>
    <definedName name="Excel_BuiltIn_Print_Area_15_1" localSheetId="3">#REF!</definedName>
    <definedName name="Excel_BuiltIn_Print_Area_15_1">#REF!</definedName>
    <definedName name="Excel_BuiltIn_Print_Area_16" localSheetId="3">#REF!</definedName>
    <definedName name="Excel_BuiltIn_Print_Area_16">#REF!</definedName>
    <definedName name="Excel_BuiltIn_Print_Area_17" localSheetId="3">#REF!</definedName>
    <definedName name="Excel_BuiltIn_Print_Area_17">#REF!</definedName>
    <definedName name="Excel_BuiltIn_Print_Area_2" localSheetId="3">#REF!</definedName>
    <definedName name="Excel_BuiltIn_Print_Area_2">"$Quad_Quant_.$#REF!$#REF!:$#REF!$#REF!"</definedName>
    <definedName name="Excel_BuiltIn_Print_Area_2_1">"$Quad_Quant_.$#REF!$#REF!:$#REF!$#REF!"</definedName>
    <definedName name="Excel_BuiltIn_Print_Area_21_1" localSheetId="3">#REF!</definedName>
    <definedName name="Excel_BuiltIn_Print_Area_21_1">#REF!</definedName>
    <definedName name="Excel_BuiltIn_Print_Area_26" localSheetId="3">#REF!</definedName>
    <definedName name="Excel_BuiltIn_Print_Area_26">#REF!</definedName>
    <definedName name="Excel_BuiltIn_Print_Area_26_1" localSheetId="3">#REF!</definedName>
    <definedName name="Excel_BuiltIn_Print_Area_26_1">#REF!</definedName>
    <definedName name="Excel_BuiltIn_Print_Area_27_1" localSheetId="3">#REF!</definedName>
    <definedName name="Excel_BuiltIn_Print_Area_27_1">#REF!</definedName>
    <definedName name="Excel_BuiltIn_Print_Area_29_1" localSheetId="3">#REF!</definedName>
    <definedName name="Excel_BuiltIn_Print_Area_29_1">#REF!</definedName>
    <definedName name="Excel_BuiltIn_Print_Area_3">"$#REF!.$A$5:$P$91"</definedName>
    <definedName name="Excel_BuiltIn_Print_Area_3_1" localSheetId="3">"$#REF!.$A$1:$J$15"</definedName>
    <definedName name="Excel_BuiltIn_Print_Area_3_1">#REF!</definedName>
    <definedName name="Excel_BuiltIn_Print_Area_30_1" localSheetId="3">#REF!</definedName>
    <definedName name="Excel_BuiltIn_Print_Area_30_1">#REF!</definedName>
    <definedName name="Excel_BuiltIn_Print_Area_31_1" localSheetId="3">#REF!</definedName>
    <definedName name="Excel_BuiltIn_Print_Area_31_1">#REF!</definedName>
    <definedName name="Excel_BuiltIn_Print_Area_4">"$#REF!.$A$4:$O$17"</definedName>
    <definedName name="Excel_BuiltIn_Print_Area_4_1" localSheetId="3">#REF!</definedName>
    <definedName name="Excel_BuiltIn_Print_Area_4_1">#REF!</definedName>
    <definedName name="Excel_BuiltIn_Print_Area_4_1_1" localSheetId="3">#REF!</definedName>
    <definedName name="Excel_BuiltIn_Print_Area_4_1_1">#REF!</definedName>
    <definedName name="Excel_BuiltIn_Print_Area_48">"$#REF!.$A$1:$O$35"</definedName>
    <definedName name="Excel_BuiltIn_Print_Area_49" localSheetId="3">#REF!</definedName>
    <definedName name="Excel_BuiltIn_Print_Area_49">#REF!</definedName>
    <definedName name="Excel_BuiltIn_Print_Area_5" localSheetId="3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 localSheetId="3">#REF!</definedName>
    <definedName name="Excel_BuiltIn_Print_Area_6">#REF!</definedName>
    <definedName name="Excel_BuiltIn_Print_Area_6_1" localSheetId="3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6_1_1_1" localSheetId="3">#REF!</definedName>
    <definedName name="Excel_BuiltIn_Print_Area_6_1_1_1">#REF!</definedName>
    <definedName name="Excel_BuiltIn_Print_Area_7" localSheetId="3">#REF!</definedName>
    <definedName name="Excel_BuiltIn_Print_Area_7">#REF!</definedName>
    <definedName name="Excel_BuiltIn_Print_Area_7_1" localSheetId="3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_1">"$#REF!.$A$1:$G$82"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3">[151]reg_mec_fx_dm_!#REF!</definedName>
    <definedName name="Excel_BuiltIn_Print_Area_7_14">[151]reg_mec_fx_dm_!#REF!</definedName>
    <definedName name="Excel_BuiltIn_Print_Area_7_15" localSheetId="3">[141]reg_mec_fx_dm_!#REF!</definedName>
    <definedName name="Excel_BuiltIn_Print_Area_7_15">[141]reg_mec_fx_dm_!#REF!</definedName>
    <definedName name="Excel_BuiltIn_Print_Area_7_19" localSheetId="3">[141]reg_mec_fx_dm_!#REF!</definedName>
    <definedName name="Excel_BuiltIn_Print_Area_7_19">[141]reg_mec_fx_dm_!#REF!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3">[151]reg_mec_fx_dm_!#REF!</definedName>
    <definedName name="Excel_BuiltIn_Print_Area_7_25">[151]reg_mec_fx_dm_!#REF!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3">[151]reg_mec_fx_dm_!#REF!</definedName>
    <definedName name="Excel_BuiltIn_Print_Area_7_27">[151]reg_mec_fx_dm_!#REF!</definedName>
    <definedName name="Excel_BuiltIn_Print_Area_7_28" localSheetId="3">[151]reg_mec_fx_dm_!#REF!</definedName>
    <definedName name="Excel_BuiltIn_Print_Area_7_28">[151]reg_mec_fx_dm_!#REF!</definedName>
    <definedName name="Excel_BuiltIn_Print_Area_7_29" localSheetId="3">[151]reg_mec_fx_dm_!#REF!</definedName>
    <definedName name="Excel_BuiltIn_Print_Area_7_29">[151]reg_mec_fx_dm_!#REF!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3">[151]reg_mec_fx_dm_!#REF!</definedName>
    <definedName name="Excel_BuiltIn_Print_Area_7_31">[151]reg_mec_fx_dm_!#REF!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3">[141]reg_mec_fx_dm_!#REF!</definedName>
    <definedName name="Excel_BuiltIn_Print_Area_7_5">[141]reg_mec_fx_dm_!#REF!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3">#REF!</definedName>
    <definedName name="Excel_BuiltIn_Print_Area_8">#REF!</definedName>
    <definedName name="Excel_BuiltIn_Print_Area_8_1" localSheetId="3">#REF!</definedName>
    <definedName name="Excel_BuiltIn_Print_Area_8_1">#REF!</definedName>
    <definedName name="Excel_BuiltIn_Print_Area_8_1_10" localSheetId="3">#REF!</definedName>
    <definedName name="Excel_BuiltIn_Print_Area_8_1_10">#REF!</definedName>
    <definedName name="Excel_BuiltIn_Print_Area_9" localSheetId="3">"$#REF!.$A$1:$P$139"</definedName>
    <definedName name="Excel_BuiltIn_Print_Area_9">"$#REF!.$A$1:$P$139"</definedName>
    <definedName name="Excel_BuiltIn_Print_Area_9_1" localSheetId="3">#REF!</definedName>
    <definedName name="Excel_BuiltIn_Print_Area_9_1">#REF!</definedName>
    <definedName name="Excel_BuiltIn_Print_Titles_1" localSheetId="3">'[152]Carimbo de Nota'!#REF!</definedName>
    <definedName name="Excel_BuiltIn_Print_Titles_1">'[152]Carimbo de Nota'!#REF!</definedName>
    <definedName name="Excel_BuiltIn_Print_Titles_1_1" localSheetId="3">#REF!</definedName>
    <definedName name="Excel_BuiltIn_Print_Titles_1_1">#REF!</definedName>
    <definedName name="Excel_BuiltIn_Print_Titles_1_1_1">"$#REF!.$A$10:$IV$11"</definedName>
    <definedName name="Excel_BuiltIn_Print_Titles_10" localSheetId="3">#REF!</definedName>
    <definedName name="Excel_BuiltIn_Print_Titles_10">#REF!</definedName>
    <definedName name="Excel_BuiltIn_Print_Titles_11" localSheetId="3">#REF!</definedName>
    <definedName name="Excel_BuiltIn_Print_Titles_11">#REF!</definedName>
    <definedName name="Excel_BuiltIn_Print_Titles_12" localSheetId="3">#REF!</definedName>
    <definedName name="Excel_BuiltIn_Print_Titles_12">#REF!</definedName>
    <definedName name="Excel_BuiltIn_Print_Titles_12_1" localSheetId="3">#REF!</definedName>
    <definedName name="Excel_BuiltIn_Print_Titles_12_1">#REF!</definedName>
    <definedName name="Excel_BuiltIn_Print_Titles_13" localSheetId="3">#REF!</definedName>
    <definedName name="Excel_BuiltIn_Print_Titles_13">#REF!</definedName>
    <definedName name="Excel_BuiltIn_Print_Titles_13_1" localSheetId="3">#REF!</definedName>
    <definedName name="Excel_BuiltIn_Print_Titles_13_1">#REF!</definedName>
    <definedName name="Excel_BuiltIn_Print_Titles_14" localSheetId="3">#REF!</definedName>
    <definedName name="Excel_BuiltIn_Print_Titles_14">#REF!</definedName>
    <definedName name="Excel_BuiltIn_Print_Titles_15" localSheetId="3">#REF!</definedName>
    <definedName name="Excel_BuiltIn_Print_Titles_15">#REF!</definedName>
    <definedName name="Excel_BuiltIn_Print_Titles_16" localSheetId="3">#REF!</definedName>
    <definedName name="Excel_BuiltIn_Print_Titles_16">#REF!</definedName>
    <definedName name="Excel_BuiltIn_Print_Titles_17" localSheetId="3">#REF!</definedName>
    <definedName name="Excel_BuiltIn_Print_Titles_17">#REF!</definedName>
    <definedName name="Excel_BuiltIn_Print_Titles_2" localSheetId="3">#REF!</definedName>
    <definedName name="Excel_BuiltIn_Print_Titles_2">#REF!</definedName>
    <definedName name="Excel_BuiltIn_Print_Titles_22" localSheetId="3">('[153]Capa Resumo'!$A$1:$F$65536,'[153]Capa Resumo'!#REF!)</definedName>
    <definedName name="Excel_BuiltIn_Print_Titles_22" localSheetId="2">('[153]Capa Resumo'!$A:$F,'[153]Capa Resumo'!#REF!)</definedName>
    <definedName name="Excel_BuiltIn_Print_Titles_22">('[153]Capa Resumo'!$A:$F,'[153]Capa Resumo'!#REF!)</definedName>
    <definedName name="Excel_BuiltIn_Print_Titles_3">"$#REF!.$A$5:$IV$10"</definedName>
    <definedName name="Excel_BuiltIn_Print_Titles_3_1" localSheetId="3">"$#REF!.$A$1:$IV$9"</definedName>
    <definedName name="Excel_BuiltIn_Print_Titles_3_1">#REF!</definedName>
    <definedName name="Excel_BuiltIn_Print_Titles_30" localSheetId="3">('[153]Capa Documentação'!$A$1:$F$65536,'[153]Capa Documentação'!#REF!)</definedName>
    <definedName name="Excel_BuiltIn_Print_Titles_30" localSheetId="2">('[153]Capa Documentação'!$A:$F,'[153]Capa Documentação'!#REF!)</definedName>
    <definedName name="Excel_BuiltIn_Print_Titles_30">('[153]Capa Documentação'!$A:$F,'[153]Capa Documentação'!#REF!)</definedName>
    <definedName name="Excel_BuiltIn_Print_Titles_31" localSheetId="3">('[153]Capa Anexo I'!$A$1:$F$65536,'[153]Capa Anexo I'!#REF!)</definedName>
    <definedName name="Excel_BuiltIn_Print_Titles_31" localSheetId="2">('[153]Capa Anexo I'!$A:$F,'[153]Capa Anexo I'!#REF!)</definedName>
    <definedName name="Excel_BuiltIn_Print_Titles_31">('[153]Capa Anexo I'!$A:$F,'[153]Capa Anexo I'!#REF!)</definedName>
    <definedName name="Excel_BuiltIn_Print_Titles_32" localSheetId="3">('[154]Capa Documentação'!$A$1:$F$65536,'[154]Capa Documentação'!#REF!)</definedName>
    <definedName name="Excel_BuiltIn_Print_Titles_32" localSheetId="2">('[154]Capa Documentação'!$A:$F,'[154]Capa Documentação'!#REF!)</definedName>
    <definedName name="Excel_BuiltIn_Print_Titles_32">('[154]Capa Documentação'!$A:$F,'[154]Capa Documentação'!#REF!)</definedName>
    <definedName name="Excel_BuiltIn_Print_Titles_33" localSheetId="3">('[153]Capa Anexo II'!$A$1:$F$65536,'[153]Capa Anexo II'!#REF!)</definedName>
    <definedName name="Excel_BuiltIn_Print_Titles_33" localSheetId="2">('[153]Capa Anexo II'!$A:$F,'[153]Capa Anexo II'!#REF!)</definedName>
    <definedName name="Excel_BuiltIn_Print_Titles_33">('[153]Capa Anexo II'!$A:$F,'[153]Capa Anexo II'!#REF!)</definedName>
    <definedName name="Excel_BuiltIn_Print_Titles_34" localSheetId="3">('[153]Capa Anexo III'!$A$1:$F$65536,'[153]Capa Anexo III'!#REF!)</definedName>
    <definedName name="Excel_BuiltIn_Print_Titles_34" localSheetId="2">('[153]Capa Anexo III'!$A:$F,'[153]Capa Anexo III'!#REF!)</definedName>
    <definedName name="Excel_BuiltIn_Print_Titles_34">('[153]Capa Anexo III'!$A:$F,'[153]Capa Anexo III'!#REF!)</definedName>
    <definedName name="Excel_BuiltIn_Print_Titles_35" localSheetId="3">('[153]Capa Anexo IV'!$A$1:$F$65536,'[153]Capa Anexo IV'!#REF!)</definedName>
    <definedName name="Excel_BuiltIn_Print_Titles_35" localSheetId="2">('[153]Capa Anexo IV'!$A:$F,'[153]Capa Anexo IV'!#REF!)</definedName>
    <definedName name="Excel_BuiltIn_Print_Titles_35">('[153]Capa Anexo IV'!$A:$F,'[153]Capa Anexo IV'!#REF!)</definedName>
    <definedName name="Excel_BuiltIn_Print_Titles_36" localSheetId="3">('[154]Capa Anexo III'!$A$1:$F$65536,'[154]Capa Anexo III'!#REF!)</definedName>
    <definedName name="Excel_BuiltIn_Print_Titles_36" localSheetId="2">('[154]Capa Anexo III'!$A:$F,'[154]Capa Anexo III'!#REF!)</definedName>
    <definedName name="Excel_BuiltIn_Print_Titles_36">('[154]Capa Anexo III'!$A:$F,'[154]Capa Anexo III'!#REF!)</definedName>
    <definedName name="Excel_BuiltIn_Print_Titles_37" localSheetId="3">('[154]Capa Anexo IV'!$A$1:$F$65536,'[154]Capa Anexo IV'!#REF!)</definedName>
    <definedName name="Excel_BuiltIn_Print_Titles_37" localSheetId="2">('[154]Capa Anexo IV'!$A:$F,'[154]Capa Anexo IV'!#REF!)</definedName>
    <definedName name="Excel_BuiltIn_Print_Titles_37">('[154]Capa Anexo IV'!$A:$F,'[154]Capa Anexo IV'!#REF!)</definedName>
    <definedName name="Excel_BuiltIn_Print_Titles_4">"$#REF!.$A$4:$IU$13"</definedName>
    <definedName name="Excel_BuiltIn_Print_Titles_5" localSheetId="3">#REF!</definedName>
    <definedName name="Excel_BuiltIn_Print_Titles_5">#REF!</definedName>
    <definedName name="Excel_BuiltIn_Print_Titles_5_1">([155]CRONFISFIN_!$A$1:$D$65536,[155]CRONFISFIN_!$A$1:$IV$5)</definedName>
    <definedName name="Excel_BuiltIn_Print_Titles_6" localSheetId="3">#REF!</definedName>
    <definedName name="Excel_BuiltIn_Print_Titles_6">#REF!</definedName>
    <definedName name="Excel_BuiltIn_Print_Titles_6_1" localSheetId="3">#REF!</definedName>
    <definedName name="Excel_BuiltIn_Print_Titles_6_1">#REF!</definedName>
    <definedName name="Excel_BuiltIn_Print_Titles_6_1_1" localSheetId="3">#REF!</definedName>
    <definedName name="Excel_BuiltIn_Print_Titles_6_1_1">#REF!</definedName>
    <definedName name="Excel_BuiltIn_Print_Titles_6_1_1_1_1" localSheetId="3">#REF!</definedName>
    <definedName name="Excel_BuiltIn_Print_Titles_6_1_1_1_1">#REF!</definedName>
    <definedName name="Excel_BuiltIn_Print_Titles_64" localSheetId="3">#REF!</definedName>
    <definedName name="Excel_BuiltIn_Print_Titles_64">#REF!</definedName>
    <definedName name="Excel_BuiltIn_Print_Titles_7" localSheetId="3">#REF!</definedName>
    <definedName name="Excel_BuiltIn_Print_Titles_7">#REF!</definedName>
    <definedName name="Excel_BuiltIn_Print_Titles_7_1" localSheetId="3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 localSheetId="3">"$#REF!.$A$1:$IV$11"</definedName>
    <definedName name="Excel_BuiltIn_Print_Titles_8">"$#REF!.$A$1:$IV$11"</definedName>
    <definedName name="Excel_BuiltIn_Print_Titles_8_1" localSheetId="3">#REF!</definedName>
    <definedName name="Excel_BuiltIn_Print_Titles_8_1">#REF!</definedName>
    <definedName name="Excel_BuiltIn_Print_Titles_9" localSheetId="3">"$#REF!.$A$1:$IV$7"</definedName>
    <definedName name="Excel_BuiltIn_Print_Titles_9">"$#REF!.$A$1:$IV$7"</definedName>
    <definedName name="Excel_BuiltIn_Print_Titles_9_1" localSheetId="3">#REF!</definedName>
    <definedName name="Excel_BuiltIn_Print_Titles_9_1">#REF!</definedName>
    <definedName name="EXPU" localSheetId="3">#REF!</definedName>
    <definedName name="EXPU" localSheetId="2">#REF!</definedName>
    <definedName name="EXPU">#REF!</definedName>
    <definedName name="EXT" localSheetId="3">"$#REF!.$D$3"</definedName>
    <definedName name="EXT" localSheetId="2">#REF!</definedName>
    <definedName name="EXT">#REF!</definedName>
    <definedName name="EXT.TOTAL" localSheetId="3">#REF!</definedName>
    <definedName name="EXT.TOTAL">#REF!</definedName>
    <definedName name="EXT_10" localSheetId="3">[93]ORÇAMENTO!$C$5</definedName>
    <definedName name="EXT_10">[93]ORÇAMENTO!$C$5</definedName>
    <definedName name="EXT_10_13" localSheetId="3">[93]ORÇAMENTO!$C$5</definedName>
    <definedName name="EXT_10_13">[93]ORÇAMENTO!$C$5</definedName>
    <definedName name="EXT_10_39" localSheetId="3">[93]ORÇAMENTO!$C$5</definedName>
    <definedName name="EXT_10_39">[93]ORÇAMENTO!$C$5</definedName>
    <definedName name="EXT_10_6" localSheetId="3">[93]ORÇAMENTO!$C$5</definedName>
    <definedName name="EXT_10_6">[93]ORÇAMENTO!$C$5</definedName>
    <definedName name="EXT_11" localSheetId="3">[93]ORÇAMENTO!$C$5</definedName>
    <definedName name="EXT_11">[93]ORÇAMENTO!$C$5</definedName>
    <definedName name="EXT_11_13" localSheetId="3">[93]ORÇAMENTO!$C$5</definedName>
    <definedName name="EXT_11_13">[93]ORÇAMENTO!$C$5</definedName>
    <definedName name="EXT_11_39" localSheetId="3">[93]ORÇAMENTO!$C$5</definedName>
    <definedName name="EXT_11_39">[93]ORÇAMENTO!$C$5</definedName>
    <definedName name="EXT_11_6" localSheetId="3">[93]ORÇAMENTO!$C$5</definedName>
    <definedName name="EXT_11_6">[93]ORÇAMENTO!$C$5</definedName>
    <definedName name="EXT_12" localSheetId="3">[93]ORÇAMENTO!$C$5</definedName>
    <definedName name="EXT_12">[93]ORÇAMENTO!$C$5</definedName>
    <definedName name="EXT_12_13" localSheetId="3">[93]ORÇAMENTO!$C$5</definedName>
    <definedName name="EXT_12_13">[93]ORÇAMENTO!$C$5</definedName>
    <definedName name="EXT_12_39" localSheetId="3">[93]ORÇAMENTO!$C$5</definedName>
    <definedName name="EXT_12_39">[93]ORÇAMENTO!$C$5</definedName>
    <definedName name="EXT_12_6" localSheetId="3">[93]ORÇAMENTO!$C$5</definedName>
    <definedName name="EXT_12_6">[93]ORÇAMENTO!$C$5</definedName>
    <definedName name="EXT_13" localSheetId="3">[93]ORÇAMENTO!$C$5</definedName>
    <definedName name="EXT_13">[93]ORÇAMENTO!$C$5</definedName>
    <definedName name="EXT_13_13" localSheetId="3">[93]ORÇAMENTO!$C$5</definedName>
    <definedName name="EXT_13_13">[93]ORÇAMENTO!$C$5</definedName>
    <definedName name="EXT_13_39" localSheetId="3">[93]ORÇAMENTO!$C$5</definedName>
    <definedName name="EXT_13_39">[93]ORÇAMENTO!$C$5</definedName>
    <definedName name="EXT_13_6" localSheetId="3">[93]ORÇAMENTO!$C$5</definedName>
    <definedName name="EXT_13_6">[93]ORÇAMENTO!$C$5</definedName>
    <definedName name="EXT_14" localSheetId="3">[93]ORÇAMENTO!$C$5</definedName>
    <definedName name="EXT_14">[93]ORÇAMENTO!$C$5</definedName>
    <definedName name="EXT_14_13" localSheetId="3">[93]ORÇAMENTO!$C$5</definedName>
    <definedName name="EXT_14_13">[93]ORÇAMENTO!$C$5</definedName>
    <definedName name="EXT_14_39" localSheetId="3">[93]ORÇAMENTO!$C$5</definedName>
    <definedName name="EXT_14_39">[93]ORÇAMENTO!$C$5</definedName>
    <definedName name="EXT_14_6" localSheetId="3">[93]ORÇAMENTO!$C$5</definedName>
    <definedName name="EXT_14_6">[93]ORÇAMENTO!$C$5</definedName>
    <definedName name="EXT_15" localSheetId="3">[93]ORÇAMENTO!$C$5</definedName>
    <definedName name="EXT_15">[93]ORÇAMENTO!$C$5</definedName>
    <definedName name="EXT_15_13" localSheetId="3">[93]ORÇAMENTO!$C$5</definedName>
    <definedName name="EXT_15_13">[93]ORÇAMENTO!$C$5</definedName>
    <definedName name="EXT_15_39" localSheetId="3">[93]ORÇAMENTO!$C$5</definedName>
    <definedName name="EXT_15_39">[93]ORÇAMENTO!$C$5</definedName>
    <definedName name="EXT_15_6" localSheetId="3">[93]ORÇAMENTO!$C$5</definedName>
    <definedName name="EXT_15_6">[93]ORÇAMENTO!$C$5</definedName>
    <definedName name="EXT_16" localSheetId="3">[93]ORÇAMENTO!$C$5</definedName>
    <definedName name="EXT_16">[93]ORÇAMENTO!$C$5</definedName>
    <definedName name="EXT_16_13" localSheetId="3">[93]ORÇAMENTO!$C$5</definedName>
    <definedName name="EXT_16_13">[93]ORÇAMENTO!$C$5</definedName>
    <definedName name="EXT_16_39" localSheetId="3">[93]ORÇAMENTO!$C$5</definedName>
    <definedName name="EXT_16_39">[93]ORÇAMENTO!$C$5</definedName>
    <definedName name="EXT_16_6" localSheetId="3">[93]ORÇAMENTO!$C$5</definedName>
    <definedName name="EXT_16_6">[93]ORÇAMENTO!$C$5</definedName>
    <definedName name="EXT_17" localSheetId="3">[93]ORÇAMENTO!$C$5</definedName>
    <definedName name="EXT_17">[93]ORÇAMENTO!$C$5</definedName>
    <definedName name="EXT_17_13" localSheetId="3">[93]ORÇAMENTO!$C$5</definedName>
    <definedName name="EXT_17_13">[93]ORÇAMENTO!$C$5</definedName>
    <definedName name="EXT_17_39" localSheetId="3">[93]ORÇAMENTO!$C$5</definedName>
    <definedName name="EXT_17_39">[93]ORÇAMENTO!$C$5</definedName>
    <definedName name="EXT_17_6" localSheetId="3">[93]ORÇAMENTO!$C$5</definedName>
    <definedName name="EXT_17_6">[93]ORÇAMENTO!$C$5</definedName>
    <definedName name="EXT_18" localSheetId="3">[93]ORÇAMENTO!$C$5</definedName>
    <definedName name="EXT_18">[93]ORÇAMENTO!$C$5</definedName>
    <definedName name="EXT_18_13" localSheetId="3">[93]ORÇAMENTO!$C$5</definedName>
    <definedName name="EXT_18_13">[93]ORÇAMENTO!$C$5</definedName>
    <definedName name="EXT_18_39" localSheetId="3">[93]ORÇAMENTO!$C$5</definedName>
    <definedName name="EXT_18_39">[93]ORÇAMENTO!$C$5</definedName>
    <definedName name="EXT_18_6" localSheetId="3">[93]ORÇAMENTO!$C$5</definedName>
    <definedName name="EXT_18_6">[93]ORÇAMENTO!$C$5</definedName>
    <definedName name="EXT_19" localSheetId="3">[93]ORÇAMENTO!$C$5</definedName>
    <definedName name="EXT_19">[93]ORÇAMENTO!$C$5</definedName>
    <definedName name="EXT_19_13" localSheetId="3">[93]ORÇAMENTO!$C$5</definedName>
    <definedName name="EXT_19_13">[93]ORÇAMENTO!$C$5</definedName>
    <definedName name="EXT_19_39" localSheetId="3">[93]ORÇAMENTO!$C$5</definedName>
    <definedName name="EXT_19_39">[93]ORÇAMENTO!$C$5</definedName>
    <definedName name="EXT_19_6" localSheetId="3">[93]ORÇAMENTO!$C$5</definedName>
    <definedName name="EXT_19_6">[93]ORÇAMENTO!$C$5</definedName>
    <definedName name="EXT_2" localSheetId="3">[93]ORÇAMENTO!$C$5</definedName>
    <definedName name="EXT_2">[93]ORÇAMENTO!$C$5</definedName>
    <definedName name="EXT_2_13" localSheetId="3">[93]ORÇAMENTO!$C$5</definedName>
    <definedName name="EXT_2_13">[93]ORÇAMENTO!$C$5</definedName>
    <definedName name="EXT_2_39" localSheetId="3">[93]ORÇAMENTO!$C$5</definedName>
    <definedName name="EXT_2_39">[93]ORÇAMENTO!$C$5</definedName>
    <definedName name="EXT_2_6" localSheetId="3">[93]ORÇAMENTO!$C$5</definedName>
    <definedName name="EXT_2_6">[93]ORÇAMENTO!$C$5</definedName>
    <definedName name="EXT_20" localSheetId="3">[93]ORÇAMENTO!$C$5</definedName>
    <definedName name="EXT_20">[93]ORÇAMENTO!$C$5</definedName>
    <definedName name="EXT_20_13" localSheetId="3">[93]ORÇAMENTO!$C$5</definedName>
    <definedName name="EXT_20_13">[93]ORÇAMENTO!$C$5</definedName>
    <definedName name="EXT_20_39" localSheetId="3">[93]ORÇAMENTO!$C$5</definedName>
    <definedName name="EXT_20_39">[93]ORÇAMENTO!$C$5</definedName>
    <definedName name="EXT_20_6" localSheetId="3">[93]ORÇAMENTO!$C$5</definedName>
    <definedName name="EXT_20_6">[93]ORÇAMENTO!$C$5</definedName>
    <definedName name="EXT_21" localSheetId="3">[93]ORÇAMENTO!$C$5</definedName>
    <definedName name="EXT_21">[93]ORÇAMENTO!$C$5</definedName>
    <definedName name="EXT_21_13" localSheetId="3">[93]ORÇAMENTO!$C$5</definedName>
    <definedName name="EXT_21_13">[93]ORÇAMENTO!$C$5</definedName>
    <definedName name="EXT_21_39" localSheetId="3">[93]ORÇAMENTO!$C$5</definedName>
    <definedName name="EXT_21_39">[93]ORÇAMENTO!$C$5</definedName>
    <definedName name="EXT_21_6" localSheetId="3">[93]ORÇAMENTO!$C$5</definedName>
    <definedName name="EXT_21_6">[93]ORÇAMENTO!$C$5</definedName>
    <definedName name="EXT_22" localSheetId="3">[93]ORÇAMENTO!$C$5</definedName>
    <definedName name="EXT_22">[93]ORÇAMENTO!$C$5</definedName>
    <definedName name="EXT_22_13" localSheetId="3">[93]ORÇAMENTO!$C$5</definedName>
    <definedName name="EXT_22_13">[93]ORÇAMENTO!$C$5</definedName>
    <definedName name="EXT_22_39" localSheetId="3">[93]ORÇAMENTO!$C$5</definedName>
    <definedName name="EXT_22_39">[93]ORÇAMENTO!$C$5</definedName>
    <definedName name="EXT_22_6" localSheetId="3">[93]ORÇAMENTO!$C$5</definedName>
    <definedName name="EXT_22_6">[93]ORÇAMENTO!$C$5</definedName>
    <definedName name="EXT_23" localSheetId="3">[93]ORÇAMENTO!$C$5</definedName>
    <definedName name="EXT_23">[93]ORÇAMENTO!$C$5</definedName>
    <definedName name="EXT_23_13" localSheetId="3">[93]ORÇAMENTO!$C$5</definedName>
    <definedName name="EXT_23_13">[93]ORÇAMENTO!$C$5</definedName>
    <definedName name="EXT_23_39" localSheetId="3">[93]ORÇAMENTO!$C$5</definedName>
    <definedName name="EXT_23_39">[93]ORÇAMENTO!$C$5</definedName>
    <definedName name="EXT_23_6" localSheetId="3">[93]ORÇAMENTO!$C$5</definedName>
    <definedName name="EXT_23_6">[93]ORÇAMENTO!$C$5</definedName>
    <definedName name="EXT_24" localSheetId="3">[93]ORÇAMENTO!$C$5</definedName>
    <definedName name="EXT_24">[93]ORÇAMENTO!$C$5</definedName>
    <definedName name="EXT_24_13" localSheetId="3">[93]ORÇAMENTO!$C$5</definedName>
    <definedName name="EXT_24_13">[93]ORÇAMENTO!$C$5</definedName>
    <definedName name="EXT_24_39" localSheetId="3">[93]ORÇAMENTO!$C$5</definedName>
    <definedName name="EXT_24_39">[93]ORÇAMENTO!$C$5</definedName>
    <definedName name="EXT_24_6" localSheetId="3">[93]ORÇAMENTO!$C$5</definedName>
    <definedName name="EXT_24_6">[93]ORÇAMENTO!$C$5</definedName>
    <definedName name="EXT_25" localSheetId="3">[93]ORÇAMENTO!$C$5</definedName>
    <definedName name="EXT_25">[93]ORÇAMENTO!$C$5</definedName>
    <definedName name="EXT_25_13" localSheetId="3">[93]ORÇAMENTO!$C$5</definedName>
    <definedName name="EXT_25_13">[93]ORÇAMENTO!$C$5</definedName>
    <definedName name="EXT_25_39" localSheetId="3">[93]ORÇAMENTO!$C$5</definedName>
    <definedName name="EXT_25_39">[93]ORÇAMENTO!$C$5</definedName>
    <definedName name="EXT_25_6" localSheetId="3">[93]ORÇAMENTO!$C$5</definedName>
    <definedName name="EXT_25_6">[93]ORÇAMENTO!$C$5</definedName>
    <definedName name="EXT_26" localSheetId="3">[93]ORÇAMENTO!$C$5</definedName>
    <definedName name="EXT_26">[93]ORÇAMENTO!$C$5</definedName>
    <definedName name="EXT_26_13" localSheetId="3">[93]ORÇAMENTO!$C$5</definedName>
    <definedName name="EXT_26_13">[93]ORÇAMENTO!$C$5</definedName>
    <definedName name="EXT_26_39" localSheetId="3">[93]ORÇAMENTO!$C$5</definedName>
    <definedName name="EXT_26_39">[93]ORÇAMENTO!$C$5</definedName>
    <definedName name="EXT_26_6" localSheetId="3">[93]ORÇAMENTO!$C$5</definedName>
    <definedName name="EXT_26_6">[93]ORÇAMENTO!$C$5</definedName>
    <definedName name="EXT_27" localSheetId="3">[93]ORÇAMENTO!$C$5</definedName>
    <definedName name="EXT_27">[93]ORÇAMENTO!$C$5</definedName>
    <definedName name="EXT_27_13" localSheetId="3">[93]ORÇAMENTO!$C$5</definedName>
    <definedName name="EXT_27_13">[93]ORÇAMENTO!$C$5</definedName>
    <definedName name="EXT_27_39" localSheetId="3">[93]ORÇAMENTO!$C$5</definedName>
    <definedName name="EXT_27_39">[93]ORÇAMENTO!$C$5</definedName>
    <definedName name="EXT_27_6" localSheetId="3">[93]ORÇAMENTO!$C$5</definedName>
    <definedName name="EXT_27_6">[93]ORÇAMENTO!$C$5</definedName>
    <definedName name="EXT_28" localSheetId="3">[93]ORÇAMENTO!$C$5</definedName>
    <definedName name="EXT_28">[93]ORÇAMENTO!$C$5</definedName>
    <definedName name="EXT_28_13" localSheetId="3">[93]ORÇAMENTO!$C$5</definedName>
    <definedName name="EXT_28_13">[93]ORÇAMENTO!$C$5</definedName>
    <definedName name="EXT_28_39" localSheetId="3">[93]ORÇAMENTO!$C$5</definedName>
    <definedName name="EXT_28_39">[93]ORÇAMENTO!$C$5</definedName>
    <definedName name="EXT_28_6" localSheetId="3">[93]ORÇAMENTO!$C$5</definedName>
    <definedName name="EXT_28_6">[93]ORÇAMENTO!$C$5</definedName>
    <definedName name="EXT_29" localSheetId="3">[93]ORÇAMENTO!$C$5</definedName>
    <definedName name="EXT_29">[93]ORÇAMENTO!$C$5</definedName>
    <definedName name="EXT_29_13" localSheetId="3">[93]ORÇAMENTO!$C$5</definedName>
    <definedName name="EXT_29_13">[93]ORÇAMENTO!$C$5</definedName>
    <definedName name="EXT_29_39" localSheetId="3">[93]ORÇAMENTO!$C$5</definedName>
    <definedName name="EXT_29_39">[93]ORÇAMENTO!$C$5</definedName>
    <definedName name="EXT_29_6" localSheetId="3">[93]ORÇAMENTO!$C$5</definedName>
    <definedName name="EXT_29_6">[93]ORÇAMENTO!$C$5</definedName>
    <definedName name="EXT_30" localSheetId="3">[93]ORÇAMENTO!$C$5</definedName>
    <definedName name="EXT_30">[93]ORÇAMENTO!$C$5</definedName>
    <definedName name="EXT_30_13" localSheetId="3">[93]ORÇAMENTO!$C$5</definedName>
    <definedName name="EXT_30_13">[93]ORÇAMENTO!$C$5</definedName>
    <definedName name="EXT_30_39" localSheetId="3">[93]ORÇAMENTO!$C$5</definedName>
    <definedName name="EXT_30_39">[93]ORÇAMENTO!$C$5</definedName>
    <definedName name="EXT_30_6" localSheetId="3">[93]ORÇAMENTO!$C$5</definedName>
    <definedName name="EXT_30_6">[93]ORÇAMENTO!$C$5</definedName>
    <definedName name="EXT_31">[93]ORÇAMENTO!$C$5</definedName>
    <definedName name="EXT_32" localSheetId="3">[93]ORÇAMENTO!$C$5</definedName>
    <definedName name="EXT_32">[93]ORÇAMENTO!$C$5</definedName>
    <definedName name="EXT_32_13" localSheetId="3">[93]ORÇAMENTO!$C$5</definedName>
    <definedName name="EXT_32_13">[93]ORÇAMENTO!$C$5</definedName>
    <definedName name="EXT_32_39" localSheetId="3">[93]ORÇAMENTO!$C$5</definedName>
    <definedName name="EXT_32_39">[93]ORÇAMENTO!$C$5</definedName>
    <definedName name="EXT_32_6" localSheetId="3">[93]ORÇAMENTO!$C$5</definedName>
    <definedName name="EXT_32_6">[93]ORÇAMENTO!$C$5</definedName>
    <definedName name="EXT_33" localSheetId="3">[93]ORÇAMENTO!$C$5</definedName>
    <definedName name="EXT_33">[93]ORÇAMENTO!$C$5</definedName>
    <definedName name="EXT_33_13" localSheetId="3">[93]ORÇAMENTO!$C$5</definedName>
    <definedName name="EXT_33_13">[93]ORÇAMENTO!$C$5</definedName>
    <definedName name="EXT_33_39" localSheetId="3">[93]ORÇAMENTO!$C$5</definedName>
    <definedName name="EXT_33_39">[93]ORÇAMENTO!$C$5</definedName>
    <definedName name="EXT_33_6" localSheetId="3">[93]ORÇAMENTO!$C$5</definedName>
    <definedName name="EXT_33_6">[93]ORÇAMENTO!$C$5</definedName>
    <definedName name="EXT_34" localSheetId="3">[93]ORÇAMENTO!$C$5</definedName>
    <definedName name="EXT_34">[93]ORÇAMENTO!$C$5</definedName>
    <definedName name="EXT_34_13" localSheetId="3">[93]ORÇAMENTO!$C$5</definedName>
    <definedName name="EXT_34_13">[93]ORÇAMENTO!$C$5</definedName>
    <definedName name="EXT_34_39" localSheetId="3">[93]ORÇAMENTO!$C$5</definedName>
    <definedName name="EXT_34_39">[93]ORÇAMENTO!$C$5</definedName>
    <definedName name="EXT_34_6" localSheetId="3">[93]ORÇAMENTO!$C$5</definedName>
    <definedName name="EXT_34_6">[93]ORÇAMENTO!$C$5</definedName>
    <definedName name="EXT_36">[93]ORÇAMENTO!$C$5</definedName>
    <definedName name="EXT_40" localSheetId="3">[93]ORÇAMENTO!$C$5</definedName>
    <definedName name="EXT_40">[93]ORÇAMENTO!$C$5</definedName>
    <definedName name="EXT_40_13" localSheetId="3">[93]ORÇAMENTO!$C$5</definedName>
    <definedName name="EXT_40_13">[93]ORÇAMENTO!$C$5</definedName>
    <definedName name="EXT_40_39" localSheetId="3">[93]ORÇAMENTO!$C$5</definedName>
    <definedName name="EXT_40_39">[93]ORÇAMENTO!$C$5</definedName>
    <definedName name="EXT_40_6" localSheetId="3">[93]ORÇAMENTO!$C$5</definedName>
    <definedName name="EXT_40_6">[93]ORÇAMENTO!$C$5</definedName>
    <definedName name="EXT_41" localSheetId="3">[93]ORÇAMENTO!$C$5</definedName>
    <definedName name="EXT_41">[93]ORÇAMENTO!$C$5</definedName>
    <definedName name="EXT_41_13" localSheetId="3">[93]ORÇAMENTO!$C$5</definedName>
    <definedName name="EXT_41_13">[93]ORÇAMENTO!$C$5</definedName>
    <definedName name="EXT_41_39" localSheetId="3">[93]ORÇAMENTO!$C$5</definedName>
    <definedName name="EXT_41_39">[93]ORÇAMENTO!$C$5</definedName>
    <definedName name="EXT_41_6" localSheetId="3">[93]ORÇAMENTO!$C$5</definedName>
    <definedName name="EXT_41_6">[93]ORÇAMENTO!$C$5</definedName>
    <definedName name="EXT_43" localSheetId="3">[93]ORÇAMENTO!$C$5</definedName>
    <definedName name="EXT_43">[93]ORÇAMENTO!$C$5</definedName>
    <definedName name="EXT_43_13" localSheetId="3">[93]ORÇAMENTO!$C$5</definedName>
    <definedName name="EXT_43_13">[93]ORÇAMENTO!$C$5</definedName>
    <definedName name="EXT_43_39" localSheetId="3">[93]ORÇAMENTO!$C$5</definedName>
    <definedName name="EXT_43_39">[93]ORÇAMENTO!$C$5</definedName>
    <definedName name="EXT_43_6" localSheetId="3">[93]ORÇAMENTO!$C$5</definedName>
    <definedName name="EXT_43_6">[93]ORÇAMENTO!$C$5</definedName>
    <definedName name="EXT_44" localSheetId="3">[93]ORÇAMENTO!$C$5</definedName>
    <definedName name="EXT_44">[93]ORÇAMENTO!$C$5</definedName>
    <definedName name="EXT_44_13" localSheetId="3">[93]ORÇAMENTO!$C$5</definedName>
    <definedName name="EXT_44_13">[93]ORÇAMENTO!$C$5</definedName>
    <definedName name="EXT_44_39" localSheetId="3">[93]ORÇAMENTO!$C$5</definedName>
    <definedName name="EXT_44_39">[93]ORÇAMENTO!$C$5</definedName>
    <definedName name="EXT_44_6" localSheetId="3">[93]ORÇAMENTO!$C$5</definedName>
    <definedName name="EXT_44_6">[93]ORÇAMENTO!$C$5</definedName>
    <definedName name="EXT_45" localSheetId="3">[93]ORÇAMENTO!$C$5</definedName>
    <definedName name="EXT_45">[93]ORÇAMENTO!$C$5</definedName>
    <definedName name="EXT_45_13" localSheetId="3">[93]ORÇAMENTO!$C$5</definedName>
    <definedName name="EXT_45_13">[93]ORÇAMENTO!$C$5</definedName>
    <definedName name="EXT_45_39" localSheetId="3">[93]ORÇAMENTO!$C$5</definedName>
    <definedName name="EXT_45_39">[93]ORÇAMENTO!$C$5</definedName>
    <definedName name="EXT_45_6" localSheetId="3">[93]ORÇAMENTO!$C$5</definedName>
    <definedName name="EXT_45_6">[93]ORÇAMENTO!$C$5</definedName>
    <definedName name="EXT_46" localSheetId="3">[93]ORÇAMENTO!$C$5</definedName>
    <definedName name="EXT_46">[93]ORÇAMENTO!$C$5</definedName>
    <definedName name="EXT_46_13" localSheetId="3">[93]ORÇAMENTO!$C$5</definedName>
    <definedName name="EXT_46_13">[93]ORÇAMENTO!$C$5</definedName>
    <definedName name="EXT_46_39" localSheetId="3">[93]ORÇAMENTO!$C$5</definedName>
    <definedName name="EXT_46_39">[93]ORÇAMENTO!$C$5</definedName>
    <definedName name="EXT_46_6" localSheetId="3">[93]ORÇAMENTO!$C$5</definedName>
    <definedName name="EXT_46_6">[93]ORÇAMENTO!$C$5</definedName>
    <definedName name="EXT_47" localSheetId="3">[93]ORÇAMENTO!$C$5</definedName>
    <definedName name="EXT_47">[93]ORÇAMENTO!$C$5</definedName>
    <definedName name="EXT_47_13" localSheetId="3">[93]ORÇAMENTO!$C$5</definedName>
    <definedName name="EXT_47_13">[93]ORÇAMENTO!$C$5</definedName>
    <definedName name="EXT_47_39" localSheetId="3">[93]ORÇAMENTO!$C$5</definedName>
    <definedName name="EXT_47_39">[93]ORÇAMENTO!$C$5</definedName>
    <definedName name="EXT_47_6" localSheetId="3">[93]ORÇAMENTO!$C$5</definedName>
    <definedName name="EXT_47_6">[93]ORÇAMENTO!$C$5</definedName>
    <definedName name="EXT_48" localSheetId="3">[93]ORÇAMENTO!$C$5</definedName>
    <definedName name="EXT_48">[93]ORÇAMENTO!$C$5</definedName>
    <definedName name="EXT_48_13" localSheetId="3">[93]ORÇAMENTO!$C$5</definedName>
    <definedName name="EXT_48_13">[93]ORÇAMENTO!$C$5</definedName>
    <definedName name="EXT_48_39" localSheetId="3">[93]ORÇAMENTO!$C$5</definedName>
    <definedName name="EXT_48_39">[93]ORÇAMENTO!$C$5</definedName>
    <definedName name="EXT_48_6" localSheetId="3">[93]ORÇAMENTO!$C$5</definedName>
    <definedName name="EXT_48_6">[93]ORÇAMENTO!$C$5</definedName>
    <definedName name="EXT_49" localSheetId="3">[93]ORÇAMENTO!$C$5</definedName>
    <definedName name="EXT_49">[93]ORÇAMENTO!$C$5</definedName>
    <definedName name="EXT_49_13" localSheetId="3">[93]ORÇAMENTO!$C$5</definedName>
    <definedName name="EXT_49_13">[93]ORÇAMENTO!$C$5</definedName>
    <definedName name="EXT_49_39" localSheetId="3">[93]ORÇAMENTO!$C$5</definedName>
    <definedName name="EXT_49_39">[93]ORÇAMENTO!$C$5</definedName>
    <definedName name="EXT_49_6" localSheetId="3">[93]ORÇAMENTO!$C$5</definedName>
    <definedName name="EXT_49_6">[93]ORÇAMENTO!$C$5</definedName>
    <definedName name="EXT_50" localSheetId="3">[93]ORÇAMENTO!$C$5</definedName>
    <definedName name="EXT_50">[93]ORÇAMENTO!$C$5</definedName>
    <definedName name="EXT_50_13" localSheetId="3">[93]ORÇAMENTO!$C$5</definedName>
    <definedName name="EXT_50_13">[93]ORÇAMENTO!$C$5</definedName>
    <definedName name="EXT_50_39" localSheetId="3">[93]ORÇAMENTO!$C$5</definedName>
    <definedName name="EXT_50_39">[93]ORÇAMENTO!$C$5</definedName>
    <definedName name="EXT_50_6" localSheetId="3">[93]ORÇAMENTO!$C$5</definedName>
    <definedName name="EXT_50_6">[93]ORÇAMENTO!$C$5</definedName>
    <definedName name="EXT_51" localSheetId="3">[93]ORÇAMENTO!$C$5</definedName>
    <definedName name="EXT_51">[93]ORÇAMENTO!$C$5</definedName>
    <definedName name="EXT_51_13" localSheetId="3">[93]ORÇAMENTO!$C$5</definedName>
    <definedName name="EXT_51_13">[93]ORÇAMENTO!$C$5</definedName>
    <definedName name="EXT_51_39" localSheetId="3">[93]ORÇAMENTO!$C$5</definedName>
    <definedName name="EXT_51_39">[93]ORÇAMENTO!$C$5</definedName>
    <definedName name="EXT_51_6" localSheetId="3">[93]ORÇAMENTO!$C$5</definedName>
    <definedName name="EXT_51_6">[93]ORÇAMENTO!$C$5</definedName>
    <definedName name="EXT_52" localSheetId="3">[93]ORÇAMENTO!$C$5</definedName>
    <definedName name="EXT_52">[93]ORÇAMENTO!$C$5</definedName>
    <definedName name="EXT_52_13" localSheetId="3">[93]ORÇAMENTO!$C$5</definedName>
    <definedName name="EXT_52_13">[93]ORÇAMENTO!$C$5</definedName>
    <definedName name="EXT_52_39" localSheetId="3">[93]ORÇAMENTO!$C$5</definedName>
    <definedName name="EXT_52_39">[93]ORÇAMENTO!$C$5</definedName>
    <definedName name="EXT_52_6" localSheetId="3">[93]ORÇAMENTO!$C$5</definedName>
    <definedName name="EXT_52_6">[93]ORÇAMENTO!$C$5</definedName>
    <definedName name="EXT_6" localSheetId="3">[93]ORÇAMENTO!$C$5</definedName>
    <definedName name="EXT_6">[93]ORÇAMENTO!$C$5</definedName>
    <definedName name="EXT_6_13" localSheetId="3">[93]ORÇAMENTO!$C$5</definedName>
    <definedName name="EXT_6_13">[93]ORÇAMENTO!$C$5</definedName>
    <definedName name="EXT_6_39" localSheetId="3">[93]ORÇAMENTO!$C$5</definedName>
    <definedName name="EXT_6_39">[93]ORÇAMENTO!$C$5</definedName>
    <definedName name="EXT_6_6" localSheetId="3">[93]ORÇAMENTO!$C$5</definedName>
    <definedName name="EXT_6_6">[93]ORÇAMENTO!$C$5</definedName>
    <definedName name="EXT_7" localSheetId="3">[93]ORÇAMENTO!$C$5</definedName>
    <definedName name="EXT_7">[93]ORÇAMENTO!$C$5</definedName>
    <definedName name="EXT_7_13" localSheetId="3">[93]ORÇAMENTO!$C$5</definedName>
    <definedName name="EXT_7_13">[93]ORÇAMENTO!$C$5</definedName>
    <definedName name="EXT_7_39" localSheetId="3">[93]ORÇAMENTO!$C$5</definedName>
    <definedName name="EXT_7_39">[93]ORÇAMENTO!$C$5</definedName>
    <definedName name="EXT_7_6" localSheetId="3">[93]ORÇAMENTO!$C$5</definedName>
    <definedName name="EXT_7_6">[93]ORÇAMENTO!$C$5</definedName>
    <definedName name="EXT_8" localSheetId="3">[93]ORÇAMENTO!$C$5</definedName>
    <definedName name="EXT_8">[93]ORÇAMENTO!$C$5</definedName>
    <definedName name="EXT_8_13" localSheetId="3">[93]ORÇAMENTO!$C$5</definedName>
    <definedName name="EXT_8_13">[93]ORÇAMENTO!$C$5</definedName>
    <definedName name="EXT_8_39" localSheetId="3">[93]ORÇAMENTO!$C$5</definedName>
    <definedName name="EXT_8_39">[93]ORÇAMENTO!$C$5</definedName>
    <definedName name="EXT_8_6" localSheetId="3">[93]ORÇAMENTO!$C$5</definedName>
    <definedName name="EXT_8_6">[93]ORÇAMENTO!$C$5</definedName>
    <definedName name="EXT_9" localSheetId="3">[93]ORÇAMENTO!$C$5</definedName>
    <definedName name="EXT_9">[93]ORÇAMENTO!$C$5</definedName>
    <definedName name="EXT_9_13" localSheetId="3">[93]ORÇAMENTO!$C$5</definedName>
    <definedName name="EXT_9_13">[93]ORÇAMENTO!$C$5</definedName>
    <definedName name="EXT_9_39" localSheetId="3">[93]ORÇAMENTO!$C$5</definedName>
    <definedName name="EXT_9_39">[93]ORÇAMENTO!$C$5</definedName>
    <definedName name="EXT_9_6" localSheetId="3">[93]ORÇAMENTO!$C$5</definedName>
    <definedName name="EXT_9_6">[93]ORÇAMENTO!$C$5</definedName>
    <definedName name="EXT_SEG" localSheetId="3">[88]SETUP!$C$23</definedName>
    <definedName name="EXT_SEG">[89]SETUP!$C$23</definedName>
    <definedName name="extensao" localSheetId="3">#REF!</definedName>
    <definedName name="extensao">#REF!</definedName>
    <definedName name="EXTENSÃO">[92]Croqui!$A$7</definedName>
    <definedName name="EXTENSÃO1">[92]Croqui!$B$7</definedName>
    <definedName name="Extenso" localSheetId="3">#N/A</definedName>
    <definedName name="Extenso">[85]!Extenso</definedName>
    <definedName name="Extenso_1" localSheetId="3">BDI!Extenso_1</definedName>
    <definedName name="Extenso_1" localSheetId="2">CRONO!Extenso_1</definedName>
    <definedName name="Extenso_1">[0]!Extenso_1</definedName>
    <definedName name="Extenso_10" localSheetId="3">BDI!Extenso_10</definedName>
    <definedName name="Extenso_10" localSheetId="2">CRONO!Extenso_10</definedName>
    <definedName name="Extenso_10">[0]!Extenso_10</definedName>
    <definedName name="Extenso_12" localSheetId="3">BDI!Extenso_12</definedName>
    <definedName name="Extenso_12" localSheetId="2">CRONO!Extenso_12</definedName>
    <definedName name="Extenso_12">[0]!Extenso_12</definedName>
    <definedName name="Extenso_13" localSheetId="3">BDI!Extenso_13</definedName>
    <definedName name="Extenso_13" localSheetId="2">CRONO!Extenso_13</definedName>
    <definedName name="Extenso_13">[0]!Extenso_13</definedName>
    <definedName name="Extenso_14" localSheetId="3">BDI!Extenso_14</definedName>
    <definedName name="Extenso_14" localSheetId="2">CRONO!Extenso_14</definedName>
    <definedName name="Extenso_14">[0]!Extenso_14</definedName>
    <definedName name="Extenso_2" localSheetId="3">BDI!Extenso_2</definedName>
    <definedName name="Extenso_2" localSheetId="2">CRONO!Extenso_2</definedName>
    <definedName name="Extenso_2">[0]!Extenso_2</definedName>
    <definedName name="Extenso_22" localSheetId="3">BDI!Extenso_22</definedName>
    <definedName name="Extenso_22" localSheetId="2">CRONO!Extenso_22</definedName>
    <definedName name="Extenso_22">[0]!Extenso_22</definedName>
    <definedName name="Extenso_25" localSheetId="3">BDI!Extenso_25</definedName>
    <definedName name="Extenso_25" localSheetId="2">CRONO!Extenso_25</definedName>
    <definedName name="Extenso_25">[0]!Extenso_25</definedName>
    <definedName name="Extenso_26" localSheetId="3">BDI!Extenso_26</definedName>
    <definedName name="Extenso_26" localSheetId="2">CRONO!Extenso_26</definedName>
    <definedName name="Extenso_26">[0]!Extenso_26</definedName>
    <definedName name="Extenso_27" localSheetId="3">BDI!Extenso_27</definedName>
    <definedName name="Extenso_27" localSheetId="2">CRONO!Extenso_27</definedName>
    <definedName name="Extenso_27">[0]!Extenso_27</definedName>
    <definedName name="Extenso_28" localSheetId="3">BDI!Extenso_28</definedName>
    <definedName name="Extenso_28" localSheetId="2">CRONO!Extenso_28</definedName>
    <definedName name="Extenso_28">[0]!Extenso_28</definedName>
    <definedName name="Extenso_29" localSheetId="3">BDI!Extenso_29</definedName>
    <definedName name="Extenso_29" localSheetId="2">CRONO!Extenso_29</definedName>
    <definedName name="Extenso_29">[0]!Extenso_29</definedName>
    <definedName name="Extenso_3" localSheetId="3">BDI!Extenso_3</definedName>
    <definedName name="Extenso_3" localSheetId="2">CRONO!Extenso_3</definedName>
    <definedName name="Extenso_3">[0]!Extenso_3</definedName>
    <definedName name="Extenso_30" localSheetId="3">BDI!Extenso_30</definedName>
    <definedName name="Extenso_30" localSheetId="2">CRONO!Extenso_30</definedName>
    <definedName name="Extenso_30">[0]!Extenso_30</definedName>
    <definedName name="Extenso_31" localSheetId="3">BDI!Extenso_31</definedName>
    <definedName name="Extenso_31" localSheetId="2">CRONO!Extenso_31</definedName>
    <definedName name="Extenso_31">[0]!Extenso_31</definedName>
    <definedName name="Extenso_32" localSheetId="3">BDI!Extenso_32</definedName>
    <definedName name="Extenso_32" localSheetId="2">CRONO!Extenso_32</definedName>
    <definedName name="Extenso_32">[0]!Extenso_32</definedName>
    <definedName name="Extenso_33" localSheetId="3">BDI!Extenso_33</definedName>
    <definedName name="Extenso_33" localSheetId="2">CRONO!Extenso_33</definedName>
    <definedName name="Extenso_33">[0]!Extenso_33</definedName>
    <definedName name="Extenso_34" localSheetId="3">BDI!Extenso_34</definedName>
    <definedName name="Extenso_34" localSheetId="2">CRONO!Extenso_34</definedName>
    <definedName name="Extenso_34">[0]!Extenso_34</definedName>
    <definedName name="Extenso_35" localSheetId="3">BDI!Extenso_35</definedName>
    <definedName name="Extenso_35" localSheetId="2">CRONO!Extenso_35</definedName>
    <definedName name="Extenso_35">[0]!Extenso_35</definedName>
    <definedName name="Extenso_36" localSheetId="3">BDI!Extenso_36</definedName>
    <definedName name="Extenso_36" localSheetId="2">CRONO!Extenso_36</definedName>
    <definedName name="Extenso_36">[0]!Extenso_36</definedName>
    <definedName name="Extenso_37" localSheetId="3">BDI!Extenso_37</definedName>
    <definedName name="Extenso_37" localSheetId="2">CRONO!Extenso_37</definedName>
    <definedName name="Extenso_37">[0]!Extenso_37</definedName>
    <definedName name="Extenso_38" localSheetId="3">BDI!Extenso_38</definedName>
    <definedName name="Extenso_38" localSheetId="2">CRONO!Extenso_38</definedName>
    <definedName name="Extenso_38">[0]!Extenso_38</definedName>
    <definedName name="Extenso_4" localSheetId="3">BDI!Extenso_4</definedName>
    <definedName name="Extenso_4" localSheetId="2">CRONO!Extenso_4</definedName>
    <definedName name="Extenso_4">[0]!Extenso_4</definedName>
    <definedName name="Extenso_5" localSheetId="3">BDI!Extenso_5</definedName>
    <definedName name="Extenso_5" localSheetId="2">CRONO!Extenso_5</definedName>
    <definedName name="Extenso_5">[0]!Extenso_5</definedName>
    <definedName name="Extenso_6" localSheetId="3">BDI!Extenso_6</definedName>
    <definedName name="Extenso_6" localSheetId="2">CRONO!Extenso_6</definedName>
    <definedName name="Extenso_6">[0]!Extenso_6</definedName>
    <definedName name="Extenso_7" localSheetId="3">BDI!Extenso_7</definedName>
    <definedName name="Extenso_7" localSheetId="2">CRONO!Extenso_7</definedName>
    <definedName name="Extenso_7">[0]!Extenso_7</definedName>
    <definedName name="Extenso_8" localSheetId="3">BDI!Extenso_8</definedName>
    <definedName name="Extenso_8" localSheetId="2">CRONO!Extenso_8</definedName>
    <definedName name="Extenso_8">[0]!Extenso_8</definedName>
    <definedName name="Extenso_9" localSheetId="3">BDI!Extenso_9</definedName>
    <definedName name="Extenso_9" localSheetId="2">CRONO!Extenso_9</definedName>
    <definedName name="Extenso_9">[0]!Extenso_9</definedName>
    <definedName name="ExtFaixa" localSheetId="3">#REF!</definedName>
    <definedName name="ExtFaixa">#REF!</definedName>
    <definedName name="ExtFaixa2" localSheetId="3">'[10]P A T O 99 B'!#REF!</definedName>
    <definedName name="ExtFaixa2">'[10]P A T O 99 B'!#REF!</definedName>
    <definedName name="EXTRA_CONTRATUAL" localSheetId="3">#REF!</definedName>
    <definedName name="EXTRA_CONTRATUAL">#REF!</definedName>
    <definedName name="EXTRA_CONTRATUAL_10" localSheetId="3">#REF!</definedName>
    <definedName name="EXTRA_CONTRATUAL_10">#REF!</definedName>
    <definedName name="EXTRA_CONTRATUAL_10_19" localSheetId="3">#REF!</definedName>
    <definedName name="EXTRA_CONTRATUAL_10_19">#REF!</definedName>
    <definedName name="EXTRA_CONTRATUAL_17" localSheetId="3">#REF!</definedName>
    <definedName name="EXTRA_CONTRATUAL_17">#REF!</definedName>
    <definedName name="EXTRA_CONTRATUAL_17_19" localSheetId="3">#REF!</definedName>
    <definedName name="EXTRA_CONTRATUAL_17_19">#REF!</definedName>
    <definedName name="EXTRA_CONTRATUAL_19" localSheetId="3">#REF!</definedName>
    <definedName name="EXTRA_CONTRATUAL_19">#REF!</definedName>
    <definedName name="EXTRA_CONTRATUAL_6" localSheetId="3">#REF!</definedName>
    <definedName name="EXTRA_CONTRATUAL_6">#REF!</definedName>
    <definedName name="EXTRA_CONTRATUAL_6_19" localSheetId="3">#REF!</definedName>
    <definedName name="EXTRA_CONTRATUAL_6_19">#REF!</definedName>
    <definedName name="EXTRA_CONTRATUAL_7" localSheetId="3">#REF!</definedName>
    <definedName name="EXTRA_CONTRATUAL_7">#REF!</definedName>
    <definedName name="EXTRA_CONTRATUAL_7_19" localSheetId="3">#REF!</definedName>
    <definedName name="EXTRA_CONTRATUAL_7_19">#REF!</definedName>
    <definedName name="EXTRA_CONTRATUAL_8" localSheetId="3">#REF!</definedName>
    <definedName name="EXTRA_CONTRATUAL_8">#REF!</definedName>
    <definedName name="EXTRA_CONTRATUAL_8_19" localSheetId="3">#REF!</definedName>
    <definedName name="EXTRA_CONTRATUAL_8_19">#REF!</definedName>
    <definedName name="EXTRA_CONTRATUAL_9" localSheetId="3">#REF!</definedName>
    <definedName name="EXTRA_CONTRATUAL_9">#REF!</definedName>
    <definedName name="EXTRA_CONTRATUAL_9_19" localSheetId="3">#REF!</definedName>
    <definedName name="EXTRA_CONTRATUAL_9_19">#REF!</definedName>
    <definedName name="EXU" localSheetId="3">'[40]PRO-08'!#REF!</definedName>
    <definedName name="EXU">'[40]PRO-08'!#REF!</definedName>
    <definedName name="F_2.04" localSheetId="3">#REF!</definedName>
    <definedName name="F_2.04">#REF!</definedName>
    <definedName name="F_2.05" localSheetId="3">#REF!</definedName>
    <definedName name="F_2.05">#REF!</definedName>
    <definedName name="F_2.06" localSheetId="3">#REF!</definedName>
    <definedName name="F_2.06">#REF!</definedName>
    <definedName name="f_2.07" localSheetId="3">#REF!</definedName>
    <definedName name="f_2.07">#REF!</definedName>
    <definedName name="F_2.08" localSheetId="3">#REF!</definedName>
    <definedName name="F_2.08">#REF!</definedName>
    <definedName name="F_2.09" localSheetId="3">#REF!</definedName>
    <definedName name="F_2.09">#REF!</definedName>
    <definedName name="F_2.10" localSheetId="3">#REF!</definedName>
    <definedName name="F_2.10">#REF!</definedName>
    <definedName name="F_2.11" localSheetId="3">#REF!</definedName>
    <definedName name="F_2.11">#REF!</definedName>
    <definedName name="F_2.12" localSheetId="3">#REF!</definedName>
    <definedName name="F_2.12">#REF!</definedName>
    <definedName name="F_2.13" localSheetId="3">#REF!</definedName>
    <definedName name="F_2.13">#REF!</definedName>
    <definedName name="F_2.14" localSheetId="3">#REF!</definedName>
    <definedName name="F_2.14">#REF!</definedName>
    <definedName name="FAB">"Figura 3"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'[14]RESUMO-DVOP'!$N$123</definedName>
    <definedName name="faixa2">'[14]RESUMO-DVOP'!$N$185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 localSheetId="3">"$#REF!.$H$#REF!"</definedName>
    <definedName name="FAT" localSheetId="2">#REF!</definedName>
    <definedName name="FAT">#REF!</definedName>
    <definedName name="FATELE" localSheetId="3">#REF!</definedName>
    <definedName name="FATELE">#REF!</definedName>
    <definedName name="FATMEC" localSheetId="3">#REF!</definedName>
    <definedName name="FATMEC">#REF!</definedName>
    <definedName name="FATOR" localSheetId="3">#REF!</definedName>
    <definedName name="fator">#REF!</definedName>
    <definedName name="FATOR1" localSheetId="3">'[109]TPU-MARÇO_2002'!$L$2:$L$20</definedName>
    <definedName name="FATOR1">'[110]TPU-MARÇO_2002'!$L$2:$L$20</definedName>
    <definedName name="fator100" localSheetId="3">#REF!</definedName>
    <definedName name="fator100" localSheetId="2">#REF!</definedName>
    <definedName name="fator100" localSheetId="0">#REF!</definedName>
    <definedName name="fator100">#REF!</definedName>
    <definedName name="FATOR2" localSheetId="3">#REF!</definedName>
    <definedName name="FATOR2" localSheetId="2">#REF!</definedName>
    <definedName name="FATOR2">#REF!</definedName>
    <definedName name="fator50" localSheetId="3">#REF!</definedName>
    <definedName name="fator50" localSheetId="2">#REF!</definedName>
    <definedName name="fator50" localSheetId="0">#REF!</definedName>
    <definedName name="fator50">#REF!</definedName>
    <definedName name="fatorg" localSheetId="3">#REF!</definedName>
    <definedName name="fatorg">#REF!</definedName>
    <definedName name="FATTML" localSheetId="3">#REF!</definedName>
    <definedName name="FATTML">#REF!</definedName>
    <definedName name="FATURAS2002" localSheetId="3" hidden="1">{#N/A,#N/A,TRUE,"Serviços"}</definedName>
    <definedName name="FATURAS2002" localSheetId="2" hidden="1">{#N/A,#N/A,TRUE,"Serviços"}</definedName>
    <definedName name="FATURAS2002" hidden="1">{#N/A,#N/A,TRUE,"Serviços"}</definedName>
    <definedName name="fc1a" localSheetId="3">'[40]PRO-08'!#REF!</definedName>
    <definedName name="fc1a">'[40]PRO-08'!#REF!</definedName>
    <definedName name="FC1U" localSheetId="3">'[40]PRO-08'!#REF!</definedName>
    <definedName name="FC1U">'[40]PRO-08'!#REF!</definedName>
    <definedName name="FC2A" localSheetId="3">'[40]PRO-08'!#REF!</definedName>
    <definedName name="FC2A">'[40]PRO-08'!#REF!</definedName>
    <definedName name="FC2U" localSheetId="3">'[40]PRO-08'!#REF!</definedName>
    <definedName name="FC2U">'[40]PRO-08'!#REF!</definedName>
    <definedName name="FC3A" localSheetId="3">'[40]PRO-08'!#REF!</definedName>
    <definedName name="FC3A">'[40]PRO-08'!#REF!</definedName>
    <definedName name="FC3U" localSheetId="3">'[40]PRO-08'!#REF!</definedName>
    <definedName name="FC3U">'[40]PRO-08'!#REF!</definedName>
    <definedName name="FCT" localSheetId="3">"$#REF!.$N$#REF!"</definedName>
    <definedName name="FCT" localSheetId="2">#REF!</definedName>
    <definedName name="FCT">#REF!</definedName>
    <definedName name="fdf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" localSheetId="3">"'file:///D:/Meus documentos/ANASTÁCIO/SERCEL/BR262990800.xls'#$SERVIÇOS.$#REF!$#REF!"</definedName>
    <definedName name="FE">'[156]RESUMO-DVOP'!$C$35</definedName>
    <definedName name="FE_10">'[157]RESUMO-DVOP'!$C$35</definedName>
    <definedName name="FE_5">'[158]RESUMO-DVOP'!$C$35</definedName>
    <definedName name="FE_6">'[157]RESUMO-DVOP'!$C$35</definedName>
    <definedName name="FE_9">'[158]RESUMO-DVOP'!$C$35</definedName>
    <definedName name="fer">'[158]RESUMO-DVOP'!$C$35</definedName>
    <definedName name="FEV00" localSheetId="3">#REF!</definedName>
    <definedName name="FEV00">#REF!</definedName>
    <definedName name="fgff" localSheetId="3" hidden="1">{#N/A,#N/A,FALSE,"MO (2)"}</definedName>
    <definedName name="fgff" localSheetId="2" hidden="1">{#N/A,#N/A,FALSE,"MO (2)"}</definedName>
    <definedName name="fgff" hidden="1">{#N/A,#N/A,FALSE,"MO (2)"}</definedName>
    <definedName name="FGV">"$#REF!.$A$1:$C$65536"</definedName>
    <definedName name="FGVC">"$#REF!.$A$1:$D$65536"</definedName>
    <definedName name="figura1">"Figura 1"</definedName>
    <definedName name="FILLER.USINA">[67]Diagrama!$E$52</definedName>
    <definedName name="fim" localSheetId="3">#REF!</definedName>
    <definedName name="FIM">'[145]Vínculo (2)'!$Y$12</definedName>
    <definedName name="FIM.TRECHO" localSheetId="3">#REF!</definedName>
    <definedName name="FIM.TRECHO">#REF!</definedName>
    <definedName name="FIM.TRECHO_P" localSheetId="3">#REF!</definedName>
    <definedName name="FIM.TRECHO_P">#REF!</definedName>
    <definedName name="fir">[159]Cabeçalho!$B$11</definedName>
    <definedName name="FIRM">[140]Dados_Gerais!$C$4</definedName>
    <definedName name="FIRMA">[107]DADOS!$C$16</definedName>
    <definedName name="firma1" localSheetId="3">#REF!</definedName>
    <definedName name="firma1">#REF!</definedName>
    <definedName name="firma2" localSheetId="3">#REF!</definedName>
    <definedName name="firma2">#REF!</definedName>
    <definedName name="fis">'[160]RESUMO-4ª MED'!$V$22</definedName>
    <definedName name="FISCAL_21">'[101]TAPA BUR MBUQ MAN'!$P$38</definedName>
    <definedName name="FISI">'[161]Resumo 1'!$F$79</definedName>
    <definedName name="Fisicos" localSheetId="3">#REF!</definedName>
    <definedName name="Fisicos">#REF!</definedName>
    <definedName name="Fluência" localSheetId="3">#REF!</definedName>
    <definedName name="Fluência">#REF!</definedName>
    <definedName name="FM">"$#REF!.$E$31"</definedName>
    <definedName name="FMW">"$#REF!.$E$33"</definedName>
    <definedName name="FMWA">"$#REF!.$E$32"</definedName>
    <definedName name="FO" localSheetId="3">#REF!</definedName>
    <definedName name="FO">#REF!</definedName>
    <definedName name="fog" localSheetId="3">[106]TSD!#REF!</definedName>
    <definedName name="fog" localSheetId="2">[106]TSD!#REF!</definedName>
    <definedName name="fog" localSheetId="1">[106]TSD!#REF!</definedName>
    <definedName name="fog" localSheetId="0">[106]TSD!#REF!</definedName>
    <definedName name="fog">[106]TSD!#REF!</definedName>
    <definedName name="FOG_4">"$'memória de calculo_liquida'.$#REF!$#REF!"</definedName>
    <definedName name="FOLHA" localSheetId="3">#REF!</definedName>
    <definedName name="FOLHA">#REF!</definedName>
    <definedName name="FOLHA_N__01_01" localSheetId="3">#REF!</definedName>
    <definedName name="FOLHA_N__01_01" localSheetId="2">#REF!</definedName>
    <definedName name="FOLHA_N__01_01">#REF!</definedName>
    <definedName name="FOLHA01" localSheetId="3" hidden="1">{#N/A,#N/A,TRUE,"Serviços"}</definedName>
    <definedName name="FOLHA01" localSheetId="2" hidden="1">{#N/A,#N/A,TRUE,"Serviços"}</definedName>
    <definedName name="FOLHA01" hidden="1">{#N/A,#N/A,TRUE,"Serviços"}</definedName>
    <definedName name="folha1" localSheetId="3" hidden="1">{#N/A,#N/A,TRUE,"Serviços"}</definedName>
    <definedName name="folha1" localSheetId="2" hidden="1">{#N/A,#N/A,TRUE,"Serviços"}</definedName>
    <definedName name="folha1" hidden="1">{#N/A,#N/A,TRUE,"Serviços"}</definedName>
    <definedName name="FOOR" localSheetId="3" hidden="1">{#N/A,#N/A,FALSE,"Plan1"}</definedName>
    <definedName name="FOOR" localSheetId="2" hidden="1">{#N/A,#N/A,FALSE,"Plan1"}</definedName>
    <definedName name="FOOR" hidden="1">{#N/A,#N/A,FALSE,"Plan1"}</definedName>
    <definedName name="FORMULÁRIO" localSheetId="3" hidden="1">{#N/A,#N/A,FALSE,"Plan1"}</definedName>
    <definedName name="FORMULÁRIO" localSheetId="2" hidden="1">{#N/A,#N/A,FALSE,"Plan1"}</definedName>
    <definedName name="FORMULÁRIO" hidden="1">{#N/A,#N/A,FALSE,"Plan1"}</definedName>
    <definedName name="formulas">[162]C!$B$112,[162]C!$B$50,[162]C!$B$174:$B$177,[162]C!$B$236:$B$239,[162]C!$B$298:$B$301,[162]C!$B$360:$B$362,[162]C!$B$422:$B$424,[162]C!$B$484:$B$486,[162]C!$B$546:$B$547,[162]C!$B$608:$B$609,[162]C!$B$671:$B$672,[162]C!$B$733:$B$734,[162]C!$B$795:$B$796,[162]C!$B$857:$B$858,[162]C!$B$980,[162]C!$B$1042,[162]C!$B$1104,[162]C!$B$1166:$B$1168,[162]C!$B$1228:$B$1230,[162]C!$B$1290:$B$1292</definedName>
    <definedName name="FORN.CIM.USINA">[67]Diagrama!$E$53</definedName>
    <definedName name="FORNEC_CAP20" localSheetId="3">#REF!</definedName>
    <definedName name="FORNEC_CAP20">#REF!</definedName>
    <definedName name="FORNEC_CM30" localSheetId="3">#REF!</definedName>
    <definedName name="FORNEC_CM30">#REF!</definedName>
    <definedName name="FORRO" localSheetId="3" hidden="1">{#N/A,#N/A,FALSE,"Plan1"}</definedName>
    <definedName name="FORRO" localSheetId="2" hidden="1">{#N/A,#N/A,FALSE,"Plan1"}</definedName>
    <definedName name="FORRO" hidden="1">{#N/A,#N/A,FALSE,"Plan1"}</definedName>
    <definedName name="FREADVAL" localSheetId="3">#REF!</definedName>
    <definedName name="FREADVAL">#REF!</definedName>
    <definedName name="FREFIX" localSheetId="3">#REF!</definedName>
    <definedName name="FREFIX">#REF!</definedName>
    <definedName name="FREPES" localSheetId="3">#REF!</definedName>
    <definedName name="FREPES">#REF!</definedName>
    <definedName name="FRESA" localSheetId="3">#REF!</definedName>
    <definedName name="FRESA">#REF!</definedName>
    <definedName name="FRESA_REC_REV">'[107]Memorial III'!$E$53</definedName>
    <definedName name="FRESAMA" localSheetId="3">'[58]folha de medição'!#REF!</definedName>
    <definedName name="FRESAMA">'[58]folha de medição'!#REF!</definedName>
    <definedName name="FRESATA" localSheetId="3">#REF!</definedName>
    <definedName name="FRESATA">#REF!</definedName>
    <definedName name="FRR" localSheetId="3" hidden="1">{#N/A,#N/A,FALSE,"Plan1"}</definedName>
    <definedName name="FRR" localSheetId="2" hidden="1">{#N/A,#N/A,FALSE,"Plan1"}</definedName>
    <definedName name="FRR" hidden="1">{#N/A,#N/A,FALSE,"Plan1"}</definedName>
    <definedName name="FS" localSheetId="3">#REF!</definedName>
    <definedName name="FS">#REF!</definedName>
    <definedName name="fse" localSheetId="3">#REF!</definedName>
    <definedName name="fse">#REF!</definedName>
    <definedName name="fsn" localSheetId="3">#REF!</definedName>
    <definedName name="fsn">#REF!</definedName>
    <definedName name="fuel" localSheetId="3">#REF!</definedName>
    <definedName name="fuel">#REF!</definedName>
    <definedName name="furador">'[100]mão de obra,leis e bdi'!$F$16</definedName>
    <definedName name="fwregwrgfd" localSheetId="3">BDI!fwregwrgfd</definedName>
    <definedName name="fwregwrgfd">[113]!fwregwrgfd</definedName>
    <definedName name="fx_horiz" localSheetId="3">#REF!</definedName>
    <definedName name="fx_horiz" localSheetId="2">#REF!</definedName>
    <definedName name="fx_horiz" localSheetId="0">#REF!</definedName>
    <definedName name="fx_horiz">#REF!</definedName>
    <definedName name="FxCRG" localSheetId="3">[111]PERGUNTAS!#REF!</definedName>
    <definedName name="FxCRG">[111]PERGUNTAS!#REF!</definedName>
    <definedName name="FxItensCkeckList">[111]PERGUNTAS!$D$3:$T$246</definedName>
    <definedName name="FxNatureza">[111]PERGUNTAS!$X$3:$Z$13</definedName>
    <definedName name="FxServico">[111]PERGUNTAS!$AC$3:$AE$8</definedName>
    <definedName name="g" localSheetId="3">'[163]ACOPL ENG'!$F$3:$J$20</definedName>
    <definedName name="g" localSheetId="2">CRONO!Plan1</definedName>
    <definedName name="g">[0]!Plan1</definedName>
    <definedName name="g_2.04" localSheetId="3">#REF!</definedName>
    <definedName name="g_2.04">#REF!</definedName>
    <definedName name="G_2.05" localSheetId="3">#REF!</definedName>
    <definedName name="G_2.05">#REF!</definedName>
    <definedName name="G_2.06" localSheetId="3">#REF!</definedName>
    <definedName name="G_2.06">#REF!</definedName>
    <definedName name="G_2.07" localSheetId="3">#REF!</definedName>
    <definedName name="G_2.07">#REF!</definedName>
    <definedName name="G_2.08" localSheetId="3">#REF!</definedName>
    <definedName name="G_2.08">#REF!</definedName>
    <definedName name="G_2.09" localSheetId="3">#REF!</definedName>
    <definedName name="G_2.09">#REF!</definedName>
    <definedName name="G_2.10" localSheetId="3">#REF!</definedName>
    <definedName name="G_2.10">#REF!</definedName>
    <definedName name="G_2.11" localSheetId="3">#REF!</definedName>
    <definedName name="G_2.11">#REF!</definedName>
    <definedName name="G_2.12" localSheetId="3">#REF!</definedName>
    <definedName name="G_2.12">#REF!</definedName>
    <definedName name="G_2.13" localSheetId="3">#REF!</definedName>
    <definedName name="G_2.13">#REF!</definedName>
    <definedName name="G_2.14" localSheetId="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 localSheetId="3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3">#REF!</definedName>
    <definedName name="gas">#REF!</definedName>
    <definedName name="GASOL">[164]INVENTÁRIO!$D$6</definedName>
    <definedName name="gasol100">[23]INVENTÁRIO!$D$6</definedName>
    <definedName name="GASOL2">[24]INVENTÁRIO!$D$6</definedName>
    <definedName name="GASOLINA" localSheetId="3">#REF!</definedName>
    <definedName name="GASOLINA">#REF!</definedName>
    <definedName name="GAST">[29]DADOS!$C$21</definedName>
    <definedName name="Gerente" localSheetId="3">#REF!</definedName>
    <definedName name="Gerente">#REF!</definedName>
    <definedName name="gestores" localSheetId="3">[165]Plan1!$C$2:$C$37+#REF!</definedName>
    <definedName name="gestores">[165]Plan1!$C$2:$C$37+#REF!</definedName>
    <definedName name="gfgfgfg" localSheetId="3" hidden="1">{#N/A,#N/A,FALSE,"MO (2)"}</definedName>
    <definedName name="gfgfgfg" localSheetId="2" hidden="1">{#N/A,#N/A,FALSE,"MO (2)"}</definedName>
    <definedName name="gfgfgfg" hidden="1">{#N/A,#N/A,FALSE,"MO (2)"}</definedName>
    <definedName name="ghghgh" localSheetId="3" hidden="1">{#N/A,#N/A,FALSE,"MO (2)"}</definedName>
    <definedName name="ghghgh" localSheetId="2" hidden="1">{#N/A,#N/A,FALSE,"MO (2)"}</definedName>
    <definedName name="ghghgh" hidden="1">{#N/A,#N/A,FALSE,"MO (2)"}</definedName>
    <definedName name="GHJ" localSheetId="3">#REF!</definedName>
    <definedName name="GHJ" hidden="1">{#N/A,#N/A,FALSE,"MO (2)"}</definedName>
    <definedName name="ghkghkghk">'[166]Sub-Base'!$S$33</definedName>
    <definedName name="GIGA" localSheetId="3">#REF!</definedName>
    <definedName name="GIGA" localSheetId="2">#REF!</definedName>
    <definedName name="GIGA">#REF!</definedName>
    <definedName name="gjg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3">#REF!</definedName>
    <definedName name="GRAMA" localSheetId="2">#REF!</definedName>
    <definedName name="GRAMA" localSheetId="0">#REF!</definedName>
    <definedName name="GRAMA">#REF!</definedName>
    <definedName name="grama_mudas" localSheetId="3">#REF!</definedName>
    <definedName name="grama_mudas" localSheetId="2">#REF!</definedName>
    <definedName name="grama_mudas" localSheetId="0">#REF!</definedName>
    <definedName name="grama_mudas">#REF!</definedName>
    <definedName name="_xlnm.Recorder" localSheetId="3">#REF!</definedName>
    <definedName name="_xlnm.Recorder" localSheetId="2">#REF!</definedName>
    <definedName name="_xlnm.Recorder">#REF!</definedName>
    <definedName name="gsdgs" localSheetId="3">[0]!Plan1</definedName>
    <definedName name="gsdgs" localSheetId="2">CRONO!Plan1</definedName>
    <definedName name="gsdgs">[0]!Plan1</definedName>
    <definedName name="gtryfj" localSheetId="3" hidden="1">{#N/A,#N/A,TRUE,"Serviços"}</definedName>
    <definedName name="gtryfj" localSheetId="2" hidden="1">{#N/A,#N/A,TRUE,"Serviços"}</definedName>
    <definedName name="gtryfj" hidden="1">{#N/A,#N/A,TRUE,"Serviços"}</definedName>
    <definedName name="GUEDES">'[167]BR-230 POMBAL-S.GONÇALO'!$B$7</definedName>
    <definedName name="Guia">"Figura 1"</definedName>
    <definedName name="Guias" localSheetId="3">#REF!</definedName>
    <definedName name="Guias" localSheetId="2">#REF!</definedName>
    <definedName name="Guias">#REF!</definedName>
    <definedName name="há" localSheetId="3">#REF!</definedName>
    <definedName name="há">#REF!</definedName>
    <definedName name="HELLO" localSheetId="3">#REF!</definedName>
    <definedName name="HELLO">#REF!</definedName>
    <definedName name="HENFEL4">[163]henfel!$A$1:$D$28</definedName>
    <definedName name="HENFEL6">[163]henfel!$F$1:$I$28</definedName>
    <definedName name="HGRET" localSheetId="3" hidden="1">{"'RR'!$A$2:$E$81"}</definedName>
    <definedName name="HGRET" hidden="1">{"'RR'!$A$2:$E$81"}</definedName>
    <definedName name="HH" localSheetId="3">#REF!</definedName>
    <definedName name="HH">#REF!</definedName>
    <definedName name="HHDESELE" localSheetId="3">#REF!</definedName>
    <definedName name="HHDESELE">#REF!</definedName>
    <definedName name="HHDESMEC" localSheetId="3">#REF!</definedName>
    <definedName name="HHDESMEC">#REF!</definedName>
    <definedName name="HHENGELE" localSheetId="3">#REF!</definedName>
    <definedName name="HHENGELE">#REF!</definedName>
    <definedName name="HHENGMEC" localSheetId="3">#REF!</definedName>
    <definedName name="HHENGMEC">#REF!</definedName>
    <definedName name="hhhhh" localSheetId="3" hidden="1">{#N/A,#N/A,FALSE,"MO (2)"}</definedName>
    <definedName name="hhhhh" localSheetId="2" hidden="1">{#N/A,#N/A,FALSE,"MO (2)"}</definedName>
    <definedName name="hhhhh" hidden="1">{#N/A,#N/A,FALSE,"MO (2)"}</definedName>
    <definedName name="HHMONELE" localSheetId="3">#REF!</definedName>
    <definedName name="HHMONELE">#REF!</definedName>
    <definedName name="HHMONMEC" localSheetId="3">#REF!</definedName>
    <definedName name="HHMONMEC">#REF!</definedName>
    <definedName name="HHPROELE" localSheetId="3">#REF!</definedName>
    <definedName name="HHPROELE">#REF!</definedName>
    <definedName name="HHPROMEC" localSheetId="3">#REF!</definedName>
    <definedName name="HHPROMEC">#REF!</definedName>
    <definedName name="hi" localSheetId="3">#REF!</definedName>
    <definedName name="hi">#REF!</definedName>
    <definedName name="HJ">[168]!PassaExtenso</definedName>
    <definedName name="hjhjhjhju" localSheetId="3" hidden="1">{#N/A,#N/A,FALSE,"MO (2)"}</definedName>
    <definedName name="hjhjhjhju" localSheetId="2" hidden="1">{#N/A,#N/A,FALSE,"MO (2)"}</definedName>
    <definedName name="hjhjhjhju" hidden="1">{#N/A,#N/A,FALSE,"MO (2)"}</definedName>
    <definedName name="hora" localSheetId="3">#REF!</definedName>
    <definedName name="hora">#REF!</definedName>
    <definedName name="HoraManha1">[169]Cadastro!$G$12</definedName>
    <definedName name="HoraManha2">[169]Cadastro!$G$14</definedName>
    <definedName name="HoraTarde1">[169]Cadastro!$G$16</definedName>
    <definedName name="HoraTarde2">[169]Cadastro!$G$18</definedName>
    <definedName name="HP" localSheetId="3">#REF!</definedName>
    <definedName name="HP">#REF!</definedName>
    <definedName name="HP.1" localSheetId="3">#REF!</definedName>
    <definedName name="HP.1">#REF!</definedName>
    <definedName name="ht">[170]Base!$H$3</definedName>
    <definedName name="htm" localSheetId="3" hidden="1">{"'Plan1 (2)'!$A$5:$F$63"}</definedName>
    <definedName name="htm" hidden="1">{"'Plan1 (2)'!$A$5:$F$63"}</definedName>
    <definedName name="HTML_CodePage" hidden="1">1252</definedName>
    <definedName name="HTML_Control" localSheetId="3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 localSheetId="3">#REF!</definedName>
    <definedName name="i" localSheetId="2" hidden="1">{#N/A,#N/A,FALSE,"MO (2)"}</definedName>
    <definedName name="i" hidden="1">{#N/A,#N/A,FALSE,"MO (2)"}</definedName>
    <definedName name="ic" localSheetId="3">#REF!</definedName>
    <definedName name="ic" localSheetId="2">#REF!</definedName>
    <definedName name="ic">#REF!</definedName>
    <definedName name="ic_10">'[171]Desmatamento '!$L$10</definedName>
    <definedName name="ic_6">'[171]Desmatamento '!$L$10</definedName>
    <definedName name="idem" localSheetId="3">#REF!</definedName>
    <definedName name="idem">#REF!</definedName>
    <definedName name="IM" localSheetId="3">#REF!</definedName>
    <definedName name="IM">#REF!</definedName>
    <definedName name="imp" localSheetId="3">'[56]Resumo Financeiro'!#REF!</definedName>
    <definedName name="imp" localSheetId="2">#REF!</definedName>
    <definedName name="imp">#REF!</definedName>
    <definedName name="IMPMA" localSheetId="3">'[58]folha de medição'!#REF!</definedName>
    <definedName name="IMPMA">'[58]folha de medição'!#REF!</definedName>
    <definedName name="ImpMdb" localSheetId="3">[172]sispecabr99!#REF!</definedName>
    <definedName name="ImpMdb">[172]sispecabr99!#REF!</definedName>
    <definedName name="impressao" localSheetId="3">#REF!</definedName>
    <definedName name="impressao" localSheetId="2">#REF!</definedName>
    <definedName name="impressao">#REF!</definedName>
    <definedName name="impressão" localSheetId="3">#REF!</definedName>
    <definedName name="impressão">#REF!</definedName>
    <definedName name="IMPRI_RCGP">'[107]Memorial III'!$E$47</definedName>
    <definedName name="IMPRIMAÇÃO" localSheetId="3">#REF!</definedName>
    <definedName name="imprimação">'[134]Sub Base sim'!$U$19</definedName>
    <definedName name="IMPRIMAÇÃOREMUFMAN">"$#REF!.$R$39"</definedName>
    <definedName name="IMPTA" localSheetId="3">#REF!</definedName>
    <definedName name="IMPTA">#REF!</definedName>
    <definedName name="inclusão_de_novos_campos" localSheetId="3">#REF!</definedName>
    <definedName name="inclusão_de_novos_campos">#REF!</definedName>
    <definedName name="IND" localSheetId="3">"$#REF!.$I$#REF!"</definedName>
    <definedName name="IND" localSheetId="2">#REF!</definedName>
    <definedName name="IND">#REF!</definedName>
    <definedName name="INDI" localSheetId="3">#REF!</definedName>
    <definedName name="INDI" localSheetId="2">#REF!</definedName>
    <definedName name="INDI">#REF!</definedName>
    <definedName name="indi_33" localSheetId="3">#REF!</definedName>
    <definedName name="indi_33" localSheetId="2">#REF!</definedName>
    <definedName name="indi_33" localSheetId="0">#REF!</definedName>
    <definedName name="indi_33">#REF!</definedName>
    <definedName name="INDI22" localSheetId="3">#REF!</definedName>
    <definedName name="INDI22" localSheetId="2">#REF!</definedName>
    <definedName name="INDI22">#REF!</definedName>
    <definedName name="indice_2" localSheetId="3">#REF!</definedName>
    <definedName name="indice_2" localSheetId="2">#REF!</definedName>
    <definedName name="indice_2">#REF!</definedName>
    <definedName name="ÍNDICES">'[173]Índices de Reajustamento'!$B$2:$O$14</definedName>
    <definedName name="ÍNDICES_10">'[173]Índices de Reajustamento'!$B$2:$O$14</definedName>
    <definedName name="ÍNDICES_17">'[173]Índices de Reajustamento'!$B$2:$O$14</definedName>
    <definedName name="ÍNDICES_6">'[173]Índices de Reajustamento'!$B$2:$O$14</definedName>
    <definedName name="ÍNDICES_7">'[173]Índices de Reajustamento'!$B$2:$O$14</definedName>
    <definedName name="ÍNDICES_8">'[173]Índices de Reajustamento'!$B$2:$O$14</definedName>
    <definedName name="ÍNDICES_9">'[173]Índices de Reajustamento'!$B$2:$O$14</definedName>
    <definedName name="inic" localSheetId="3">#REF!</definedName>
    <definedName name="inic" localSheetId="2">#REF!</definedName>
    <definedName name="inic" localSheetId="0">#REF!</definedName>
    <definedName name="inic">#REF!</definedName>
    <definedName name="INIC.TRECHO" localSheetId="3">#REF!</definedName>
    <definedName name="INIC.TRECHO">#REF!</definedName>
    <definedName name="INIC.TRECHO_P" localSheetId="3">#REF!</definedName>
    <definedName name="INIC.TRECHO_P">#REF!</definedName>
    <definedName name="INICIO" localSheetId="3">'[144]Vínculo (2)'!$Y$8</definedName>
    <definedName name="INICIO">'[145]Vínculo (2)'!$Y$8</definedName>
    <definedName name="início" localSheetId="3">#REF!</definedName>
    <definedName name="início">#REF!</definedName>
    <definedName name="INS_TVE_CBUQ" localSheetId="3">#REF!</definedName>
    <definedName name="INS_TVE_CBUQ">#REF!</definedName>
    <definedName name="INS_TVE_LAMA" localSheetId="3">#REF!</definedName>
    <definedName name="INS_TVE_LAMA">#REF!</definedName>
    <definedName name="INS_TVE_MICRO" localSheetId="3">#REF!</definedName>
    <definedName name="INS_TVE_MICRO">#REF!</definedName>
    <definedName name="INS_TVMP_CBUQ" localSheetId="3">#REF!</definedName>
    <definedName name="INS_TVMP_CBUQ">#REF!</definedName>
    <definedName name="INS_TVMP_LAMA" localSheetId="3">#REF!</definedName>
    <definedName name="INS_TVMP_LAMA">#REF!</definedName>
    <definedName name="INS_TVMP_MICRO" localSheetId="3">#REF!</definedName>
    <definedName name="INS_TVMP_MICRO">#REF!</definedName>
    <definedName name="INS_TVMR_CBUQ" localSheetId="3">#REF!</definedName>
    <definedName name="INS_TVMR_CBUQ">#REF!</definedName>
    <definedName name="INS_TVMR_LAMA" localSheetId="3">#REF!</definedName>
    <definedName name="INS_TVMR_LAMA">#REF!</definedName>
    <definedName name="INS_TVMR_MICRO" localSheetId="3">#REF!</definedName>
    <definedName name="INS_TVMR_MICRO">#REF!</definedName>
    <definedName name="INS_TVP_CBUQ" localSheetId="3">#REF!</definedName>
    <definedName name="INS_TVP_CBUQ">#REF!</definedName>
    <definedName name="INS_TVP_LAMA" localSheetId="3">#REF!</definedName>
    <definedName name="INS_TVP_LAMA">#REF!</definedName>
    <definedName name="INS_TVP_MICRO" localSheetId="3">#REF!</definedName>
    <definedName name="INS_TVP_MICRO">#REF!</definedName>
    <definedName name="INS_TVR_CBUQ" localSheetId="3">#REF!</definedName>
    <definedName name="INS_TVR_CBUQ">#REF!</definedName>
    <definedName name="INS_TVR_LAMA" localSheetId="3">#REF!</definedName>
    <definedName name="INS_TVR_LAMA">#REF!</definedName>
    <definedName name="INS_TVR_MICRO" localSheetId="3">#REF!</definedName>
    <definedName name="INS_TVR_MICRO">#REF!</definedName>
    <definedName name="INSTAL" localSheetId="3">#REF!</definedName>
    <definedName name="INSTAL">#REF!</definedName>
    <definedName name="INSTALMA" localSheetId="3">'[58]folha de medição'!#REF!</definedName>
    <definedName name="INSTALMA">'[58]folha de medição'!#REF!</definedName>
    <definedName name="INSTALTA" localSheetId="3">#REF!</definedName>
    <definedName name="INSTALTA">#REF!</definedName>
    <definedName name="Insumos" localSheetId="3" hidden="1">#REF!</definedName>
    <definedName name="Insumos" localSheetId="2" hidden="1">#REF!</definedName>
    <definedName name="Insumos" hidden="1">#REF!</definedName>
    <definedName name="intervencoes">[174]!PassaExtenso</definedName>
    <definedName name="Intran" localSheetId="3" hidden="1">{"'teste'!$B$2:$R$49"}</definedName>
    <definedName name="Intran" hidden="1">{"'teste'!$B$2:$R$49"}</definedName>
    <definedName name="IRRF" localSheetId="3">#REF!</definedName>
    <definedName name="IRRF">#REF!</definedName>
    <definedName name="IS" localSheetId="3">#REF!</definedName>
    <definedName name="IS">#REF!</definedName>
    <definedName name="Item">'[175]Planilha Original'!$A$2:$X$3277</definedName>
    <definedName name="item1">'[176]Plan 2_7'!$A$4:$R$2819</definedName>
    <definedName name="Itens" localSheetId="3" hidden="1">#REF!</definedName>
    <definedName name="Itens" localSheetId="2" hidden="1">#REF!</definedName>
    <definedName name="Itens" hidden="1">#REF!</definedName>
    <definedName name="izidro">[177]Resumo!$A$4</definedName>
    <definedName name="j" localSheetId="3" hidden="1">{#N/A,#N/A,FALSE,"MO (2)"}</definedName>
    <definedName name="j" localSheetId="2" hidden="1">{#N/A,#N/A,FALSE,"MO (2)"}</definedName>
    <definedName name="j" hidden="1">{#N/A,#N/A,FALSE,"MO (2)"}</definedName>
    <definedName name="jack" localSheetId="3">{"um","mil","um milhão","um bilhão","um trilhão"}</definedName>
    <definedName name="jack">{"um","mil","um milhão","um bilhão","um trilhão"}</definedName>
    <definedName name="JAN00" localSheetId="3">#REF!</definedName>
    <definedName name="JAN00">#REF!</definedName>
    <definedName name="JANEIRO2003" localSheetId="3" hidden="1">{#N/A,#N/A,TRUE,"Serviços"}</definedName>
    <definedName name="JANEIRO2003" localSheetId="2" hidden="1">{#N/A,#N/A,TRUE,"Serviços"}</definedName>
    <definedName name="JANEIRO2003" hidden="1">{#N/A,#N/A,TRUE,"Serviços"}</definedName>
    <definedName name="JAZIDA" localSheetId="3">#REF!</definedName>
    <definedName name="JAZIDA">#REF!</definedName>
    <definedName name="JAZIDA.PISTA">[67]Diagrama!$E$51</definedName>
    <definedName name="JAZIDA.USINA">[67]Diagrama!$E$50</definedName>
    <definedName name="Jazidas" localSheetId="3">#REF!</definedName>
    <definedName name="Jazidas">#REF!</definedName>
    <definedName name="JELE" localSheetId="3">#REF!</definedName>
    <definedName name="JELE">#REF!</definedName>
    <definedName name="jhjhjhjju" localSheetId="3" hidden="1">{#N/A,#N/A,FALSE,"MO (2)"}</definedName>
    <definedName name="jhjhjhjju" localSheetId="2" hidden="1">{#N/A,#N/A,FALSE,"MO (2)"}</definedName>
    <definedName name="jhjhjhjju" hidden="1">{#N/A,#N/A,FALSE,"MO (2)"}</definedName>
    <definedName name="jjjjj" localSheetId="3" hidden="1">{#N/A,#N/A,FALSE,"MO (2)"}</definedName>
    <definedName name="jjjjj" localSheetId="2" hidden="1">{#N/A,#N/A,FALSE,"MO (2)"}</definedName>
    <definedName name="jjjjj" hidden="1">{#N/A,#N/A,FALSE,"MO (2)"}</definedName>
    <definedName name="JJJJJL" localSheetId="3" hidden="1">{#N/A,#N/A,FALSE,"MO (2)"}</definedName>
    <definedName name="JJJJJL" hidden="1">{#N/A,#N/A,FALSE,"MO (2)"}</definedName>
    <definedName name="JMEC" localSheetId="3">#REF!</definedName>
    <definedName name="JMEC">#REF!</definedName>
    <definedName name="jo" localSheetId="3" hidden="1">{#N/A,#N/A,FALSE,"MO (2)"}</definedName>
    <definedName name="jo" localSheetId="2" hidden="1">{#N/A,#N/A,FALSE,"MO (2)"}</definedName>
    <definedName name="jo" hidden="1">{#N/A,#N/A,FALSE,"MO (2)"}</definedName>
    <definedName name="JOSE">[14]RELATÓRIO!$I$31</definedName>
    <definedName name="JR_PAGE_ANCHOR_0_1" localSheetId="3">'[178]Curva ABC Material Primária'!#REF!</definedName>
    <definedName name="JR_PAGE_ANCHOR_0_1">#REF!</definedName>
    <definedName name="JR_PAGE_ANCHOR_3_1">#REF!</definedName>
    <definedName name="JR_PAGE_ANCHOR_4_1">#REF!</definedName>
    <definedName name="JR_PAGE_ANCHOR_5_1">#REF!</definedName>
    <definedName name="jun00" localSheetId="3">#REF!</definedName>
    <definedName name="jun00">#REF!</definedName>
    <definedName name="k" localSheetId="3">#REF!</definedName>
    <definedName name="k">#REF!</definedName>
    <definedName name="kconserv" localSheetId="3">#REF!</definedName>
    <definedName name="kconserv" localSheetId="2">#REF!</definedName>
    <definedName name="kconserv">#REF!</definedName>
    <definedName name="kdren" localSheetId="3">#REF!</definedName>
    <definedName name="kdren" localSheetId="2">#REF!</definedName>
    <definedName name="kdren" localSheetId="1">#REF!</definedName>
    <definedName name="kdren" localSheetId="0">#REF!</definedName>
    <definedName name="kdren">#REF!</definedName>
    <definedName name="kdrena" localSheetId="3">#REF!</definedName>
    <definedName name="kdrena" localSheetId="2">#REF!</definedName>
    <definedName name="kdrena" localSheetId="0">#REF!</definedName>
    <definedName name="kdrena">#REF!</definedName>
    <definedName name="KKKKK" localSheetId="3">#REF!</definedName>
    <definedName name="KKKKK">#REF!</definedName>
    <definedName name="kkkkkk" localSheetId="3" hidden="1">{#N/A,#N/A,FALSE,"MO (2)"}</definedName>
    <definedName name="kkkkkk" localSheetId="2" hidden="1">{#N/A,#N/A,FALSE,"MO (2)"}</definedName>
    <definedName name="kkkkkk" hidden="1">{#N/A,#N/A,FALSE,"MO (2)"}</definedName>
    <definedName name="klb" localSheetId="3">#REF!</definedName>
    <definedName name="klb">#REF!</definedName>
    <definedName name="klebe" localSheetId="3">[179]MCBR!#REF!</definedName>
    <definedName name="klebe">[179]MCBR!#REF!</definedName>
    <definedName name="klklklkl" localSheetId="3" hidden="1">{#N/A,#N/A,FALSE,"MO (2)"}</definedName>
    <definedName name="klklklkl" localSheetId="2" hidden="1">{#N/A,#N/A,FALSE,"MO (2)"}</definedName>
    <definedName name="klklklkl" hidden="1">{#N/A,#N/A,FALSE,"MO (2)"}</definedName>
    <definedName name="km" localSheetId="3">#REF!</definedName>
    <definedName name="Km" localSheetId="2">#REF!</definedName>
    <definedName name="Km">#REF!</definedName>
    <definedName name="KM.406.407" localSheetId="3">#REF!</definedName>
    <definedName name="KM.406.407">#REF!</definedName>
    <definedName name="KM_AREAL" localSheetId="3">#REF!</definedName>
    <definedName name="KM_AREAL">#REF!</definedName>
    <definedName name="KM_CIMENTO" localSheetId="3">#REF!</definedName>
    <definedName name="KM_CIMENTO">#REF!</definedName>
    <definedName name="KM_CIMENTO_P" localSheetId="3">#REF!</definedName>
    <definedName name="KM_CIMENTO_P">#REF!</definedName>
    <definedName name="koae" localSheetId="3">#REF!</definedName>
    <definedName name="koae" localSheetId="2">#REF!</definedName>
    <definedName name="koae" localSheetId="0">#REF!</definedName>
    <definedName name="koae">#REF!</definedName>
    <definedName name="kpavi" localSheetId="3">#REF!</definedName>
    <definedName name="kpavi" localSheetId="2">#REF!</definedName>
    <definedName name="kpavi" localSheetId="0">#REF!</definedName>
    <definedName name="kpavi">#REF!</definedName>
    <definedName name="KSIN" localSheetId="3">#REF!</definedName>
    <definedName name="KSIN" localSheetId="2">#REF!</definedName>
    <definedName name="KSIN" localSheetId="0">#REF!</definedName>
    <definedName name="KSIN">#REF!</definedName>
    <definedName name="ksinal" localSheetId="3">#REF!</definedName>
    <definedName name="ksinal" localSheetId="2">#REF!</definedName>
    <definedName name="ksinal" localSheetId="1">#REF!</definedName>
    <definedName name="ksinal" localSheetId="0">#REF!</definedName>
    <definedName name="ksinal">#REF!</definedName>
    <definedName name="kterra" localSheetId="3">#REF!</definedName>
    <definedName name="kterra" localSheetId="2">#REF!</definedName>
    <definedName name="kterra" localSheetId="0">#REF!</definedName>
    <definedName name="kterra">#REF!</definedName>
    <definedName name="Kubus" localSheetId="3">#REF!</definedName>
    <definedName name="Kubus">#REF!</definedName>
    <definedName name="Kubus1" localSheetId="3">#REF!</definedName>
    <definedName name="Kubus1">#REF!</definedName>
    <definedName name="kwh" localSheetId="3">#REF!</definedName>
    <definedName name="kwh">#REF!</definedName>
    <definedName name="la" localSheetId="3" hidden="1">{#N/A,#N/A,FALSE,"MO (2)"}</definedName>
    <definedName name="la" localSheetId="2" hidden="1">{#N/A,#N/A,FALSE,"MO (2)"}</definedName>
    <definedName name="la" hidden="1">{#N/A,#N/A,FALSE,"MO (2)"}</definedName>
    <definedName name="LAG2_13" localSheetId="3">[20]SERVIÇOS!$G$26</definedName>
    <definedName name="LAG2_13">[20]SERVIÇOS!$G$26</definedName>
    <definedName name="LAG2_39" localSheetId="3">[20]SERVIÇOS!$G$26</definedName>
    <definedName name="LAG2_39">[20]SERVIÇOS!$G$26</definedName>
    <definedName name="LAG2_6" localSheetId="3">[20]SERVIÇOS!$G$26</definedName>
    <definedName name="LAG2_6">[20]SERVIÇOS!$G$26</definedName>
    <definedName name="Lama" localSheetId="3">#REF!</definedName>
    <definedName name="Lama" localSheetId="2">#REF!</definedName>
    <definedName name="Lama">#REF!</definedName>
    <definedName name="LAMAMA" localSheetId="3">'[58]folha de medição'!#REF!</definedName>
    <definedName name="LAMAMA">'[58]folha de medição'!#REF!</definedName>
    <definedName name="LAMATA" localSheetId="3">#REF!</definedName>
    <definedName name="LAMATA">#REF!</definedName>
    <definedName name="Largura_da_Faixa_de_Tráfego___..........." localSheetId="3">#REF!</definedName>
    <definedName name="Largura_da_Faixa_de_Tráfego___...........">#REF!</definedName>
    <definedName name="LASTRO" localSheetId="3">BDI!LASTRO</definedName>
    <definedName name="LASTRO">[85]!LASTRO</definedName>
    <definedName name="LDD">"'file:///D:/Meus documentos/ANASTÁCIO/SERCEL/BR262990800.xls'#$SERVIÇOS.$#REF!$#REF!"</definedName>
    <definedName name="LDI" localSheetId="3">"$#REF!.$J$#REF!"</definedName>
    <definedName name="LDI" localSheetId="2">#REF!</definedName>
    <definedName name="LDI">#REF!</definedName>
    <definedName name="ldiasf">[147]variáveis!$B$3</definedName>
    <definedName name="LE" localSheetId="3">E</definedName>
    <definedName name="LE">E</definedName>
    <definedName name="lento" localSheetId="3">#REF!</definedName>
    <definedName name="lento">#REF!</definedName>
    <definedName name="ligação">[180]!PassaExtenso</definedName>
    <definedName name="LILASDRENA" localSheetId="3">#REF!</definedName>
    <definedName name="LILASDRENA">#REF!</definedName>
    <definedName name="LIMPPLACA">'[181]LIMP PONTE'!$I$27</definedName>
    <definedName name="LIMPPONTE_20">"$#REF!.$I$27"</definedName>
    <definedName name="LIMPPONTE_21">"$#REF!.$I$27"</definedName>
    <definedName name="LIMPVALADREN">"$#REF!.$I$29"</definedName>
    <definedName name="Lista" localSheetId="3">#REF!</definedName>
    <definedName name="Lista">#REF!</definedName>
    <definedName name="listaClasse">[111]PERGUNTAS!$AI$3:$AI$10</definedName>
    <definedName name="ListaFim" localSheetId="3">#REF!</definedName>
    <definedName name="ListaFim">#REF!</definedName>
    <definedName name="ListaMes">[111]PERGUNTAS!$AQ$3:$AQ$14</definedName>
    <definedName name="ListaRelevo">[111]PERGUNTAS!$AM$3:$AM$6</definedName>
    <definedName name="lixo" localSheetId="3">#REF!</definedName>
    <definedName name="lixo" localSheetId="2">#REF!</definedName>
    <definedName name="lixo">#REF!</definedName>
    <definedName name="LLLLL">[182]PROJETO!#REF!</definedName>
    <definedName name="llllllll" localSheetId="3">BDI!llllllll</definedName>
    <definedName name="llllllll">[85]!llllllll</definedName>
    <definedName name="llllllll_2" localSheetId="3">BDI!llllllll_2</definedName>
    <definedName name="llllllll_2" localSheetId="2">CRONO!llllllll_2</definedName>
    <definedName name="llllllll_2">[0]!llllllll_2</definedName>
    <definedName name="llllllll_25" localSheetId="3">BDI!llllllll_25</definedName>
    <definedName name="llllllll_25" localSheetId="2">CRONO!llllllll_25</definedName>
    <definedName name="llllllll_25">[0]!llllllll_25</definedName>
    <definedName name="llllllll_26" localSheetId="3">BDI!llllllll_26</definedName>
    <definedName name="llllllll_26" localSheetId="2">CRONO!llllllll_26</definedName>
    <definedName name="llllllll_26">[0]!llllllll_26</definedName>
    <definedName name="llllllll_27" localSheetId="3">BDI!llllllll_27</definedName>
    <definedName name="llllllll_27" localSheetId="2">CRONO!llllllll_27</definedName>
    <definedName name="llllllll_27">[0]!llllllll_27</definedName>
    <definedName name="Loc10Np">'[112]quadro transp'!$R$42</definedName>
    <definedName name="LOCAL" localSheetId="3">"$#REF!.$D$5"</definedName>
    <definedName name="Local" hidden="1">""</definedName>
    <definedName name="localidades" localSheetId="3">[183]CEARA!#REF!</definedName>
    <definedName name="localidades">[183]CEARA!#REF!</definedName>
    <definedName name="LocCarrNp">'[112]quadro transp'!$R$213</definedName>
    <definedName name="LOTE" localSheetId="3">[92]Croqui!$I$6</definedName>
    <definedName name="LOTE">[92]Croqui!$I$6</definedName>
    <definedName name="LP">"$#REF!.$E$28"</definedName>
    <definedName name="LPW">"$#REF!.$E$30"</definedName>
    <definedName name="LPWA">"$#REF!.$E$29"</definedName>
    <definedName name="LS">"$#REF!.$E$27"</definedName>
    <definedName name="LSW">"$#REF!.$E$29"</definedName>
    <definedName name="LSWA">"$#REF!.$E$28"</definedName>
    <definedName name="lu" localSheetId="3" hidden="1">{#N/A,#N/A,FALSE,"MO (2)"}</definedName>
    <definedName name="lu" localSheetId="2" hidden="1">{#N/A,#N/A,FALSE,"MO (2)"}</definedName>
    <definedName name="lu" hidden="1">{#N/A,#N/A,FALSE,"MO (2)"}</definedName>
    <definedName name="LUCRO">'[82]Comp P Unit '!$M$43</definedName>
    <definedName name="LUCROMATBET">'[82]Comp P Unit '!$M$47</definedName>
    <definedName name="luis" localSheetId="3" hidden="1">{"'Plan1 (2)'!$A$5:$F$63"}</definedName>
    <definedName name="luis" localSheetId="2">#REF!</definedName>
    <definedName name="luis" localSheetId="0">#REF!</definedName>
    <definedName name="luis">#REF!</definedName>
    <definedName name="luiz">'[167]BR-230 POMBAL-S.GONÇALO'!$B$7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 localSheetId="3">#REF!</definedName>
    <definedName name="m">#REF!</definedName>
    <definedName name="m_2.04" localSheetId="3">#REF!</definedName>
    <definedName name="m_2.04">#REF!</definedName>
    <definedName name="M_2.05" localSheetId="3">#REF!</definedName>
    <definedName name="M_2.05">#REF!</definedName>
    <definedName name="m_2.06" localSheetId="3">#REF!</definedName>
    <definedName name="m_2.06">#REF!</definedName>
    <definedName name="M_2.07" localSheetId="3">#REF!</definedName>
    <definedName name="M_2.07">#REF!</definedName>
    <definedName name="M_2.08" localSheetId="3">#REF!</definedName>
    <definedName name="M_2.08">#REF!</definedName>
    <definedName name="M_2.09" localSheetId="3">#REF!</definedName>
    <definedName name="M_2.09">#REF!</definedName>
    <definedName name="M_2.10" localSheetId="3">#REF!</definedName>
    <definedName name="M_2.10">#REF!</definedName>
    <definedName name="M_2.11" localSheetId="3">#REF!</definedName>
    <definedName name="M_2.11">#REF!</definedName>
    <definedName name="M_2.12" localSheetId="3">#REF!</definedName>
    <definedName name="M_2.12">#REF!</definedName>
    <definedName name="M_2.13" localSheetId="3">#REF!</definedName>
    <definedName name="M_2.13">#REF!</definedName>
    <definedName name="M_2.14" localSheetId="3">#REF!</definedName>
    <definedName name="M_2.14">#REF!</definedName>
    <definedName name="m²" localSheetId="3">[184]QQP!#REF!</definedName>
    <definedName name="m²">[184]QQP!#REF!</definedName>
    <definedName name="ma" localSheetId="3">#REF!</definedName>
    <definedName name="ma">#REF!</definedName>
    <definedName name="MAAUQ">[104]Alteração!$F$19</definedName>
    <definedName name="Macro1">[69]!Macro1</definedName>
    <definedName name="Macro3">'[69]#REF'!Macro3</definedName>
    <definedName name="mai00" localSheetId="3">#REF!</definedName>
    <definedName name="mai00">#REF!</definedName>
    <definedName name="MAO" localSheetId="3">[185]mo!$A$2:$C$10</definedName>
    <definedName name="MAO">[186]mo!$A$2:$C$10</definedName>
    <definedName name="maodeobra" localSheetId="3">#REF!</definedName>
    <definedName name="MAODEOBRA">[149]mo!$A$2:$C$10</definedName>
    <definedName name="MÃODEOBRA">'[82]C MÃO OBRA'!$A$13:$F$41</definedName>
    <definedName name="maodeobra20" localSheetId="3">#REF!</definedName>
    <definedName name="maodeobra20">#REF!</definedName>
    <definedName name="MAR00" localSheetId="3">#REF!</definedName>
    <definedName name="MAR00">#REF!</definedName>
    <definedName name="MARCIO" localSheetId="3">#REF!</definedName>
    <definedName name="MARCIO">#REF!</definedName>
    <definedName name="marco" localSheetId="3">#REF!</definedName>
    <definedName name="marco">#REF!</definedName>
    <definedName name="marcos" localSheetId="3">#REF!</definedName>
    <definedName name="marcos">#REF!</definedName>
    <definedName name="marcus" localSheetId="3">#REF!</definedName>
    <definedName name="marcus">#REF!</definedName>
    <definedName name="maria">'[14]RESUMO-DVOP'!$I$12</definedName>
    <definedName name="Massa" localSheetId="3">#REF!</definedName>
    <definedName name="Massa">#REF!</definedName>
    <definedName name="mat">[187]Mat!$B$4:$E$528</definedName>
    <definedName name="MATBET" localSheetId="3">"$#REF!.$A$1:$N$16"</definedName>
    <definedName name="MATBET" localSheetId="2">#REF!</definedName>
    <definedName name="MATBET">#REF!</definedName>
    <definedName name="MATERIAIS" localSheetId="3">[94]mat!$A$2:$C$33</definedName>
    <definedName name="MATERIAIS">[95]mat!$A$2:$C$33</definedName>
    <definedName name="material">[127]MATERIAL!$A$9:$D$78</definedName>
    <definedName name="Material_britado" localSheetId="3">#REF!</definedName>
    <definedName name="Material_britado" localSheetId="2">#REF!</definedName>
    <definedName name="Material_britado">#REF!</definedName>
    <definedName name="Material_britado_4">"$#REF!.$#REF!$#REF!"</definedName>
    <definedName name="MATERIALBETUMINOSO1" localSheetId="3">#REF!</definedName>
    <definedName name="MATERIALBETUMINOSO1">#REF!</definedName>
    <definedName name="mattubcu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hidden="1">COUNTIF(#REF!,"&lt;&gt;0")+3</definedName>
    <definedName name="MB" localSheetId="3">#REF!</definedName>
    <definedName name="MB">#REF!</definedName>
    <definedName name="mbc" localSheetId="3">#REF!</definedName>
    <definedName name="mbc" localSheetId="2">#REF!</definedName>
    <definedName name="mbc" localSheetId="0">#REF!</definedName>
    <definedName name="mbc">#REF!</definedName>
    <definedName name="MBQ" localSheetId="3">[93]SERVIÇOS!$G$57</definedName>
    <definedName name="MBQ">'[50]SERVIÇOS digitado'!$G$65</definedName>
    <definedName name="MBQ_13" localSheetId="3">[93]SERVIÇOS!$G$57</definedName>
    <definedName name="MBQ_13">[93]SERVIÇOS!$G$57</definedName>
    <definedName name="MBQ_39" localSheetId="3">[93]SERVIÇOS!$G$57</definedName>
    <definedName name="MBQ_39">[93]SERVIÇOS!$G$57</definedName>
    <definedName name="MBQ_6" localSheetId="3">[93]SERVIÇOS!$G$57</definedName>
    <definedName name="MBQ_6">[93]SERVIÇOS!$G$57</definedName>
    <definedName name="MBR">"$#REF!.$I$34"</definedName>
    <definedName name="MBUF">"$#REF!.$D$12"</definedName>
    <definedName name="MBUFCORREC">'[101]CORR MBUF REC'!$J$43</definedName>
    <definedName name="MBUFCORREC_23">'[114]CORR MBUF REC'!$J$43</definedName>
    <definedName name="MBUFMAN">'[107]Memorial III'!$B$41</definedName>
    <definedName name="MBUFMANALT">[188]Adequação!$G$39</definedName>
    <definedName name="MBUFREMMAN">'[101]REMENDO MBUF MAN '!$K$46</definedName>
    <definedName name="MBUFREMMAN_23">'[114]REMENDO MBUF MAN '!$K$46</definedName>
    <definedName name="MBUFREMPROFMAN">"$#REF!.$K$39"</definedName>
    <definedName name="MBUFREMREC">'[101]REMENDO MBUF REC'!$K$46</definedName>
    <definedName name="MBUFREMREC_23">'[114]REMENDO MBUF REC'!$K$46</definedName>
    <definedName name="MBUFTBREC">'[101]TAPA BUR MBUF REC '!$I$36</definedName>
    <definedName name="MBUFTBREC_23">'[114]TAPA BUR MBUF REC '!$I$36</definedName>
    <definedName name="MBUFW">"$#REF!.$D$14"</definedName>
    <definedName name="MBUFWA">"$#REF!.$D$13"</definedName>
    <definedName name="MBUQ" localSheetId="3">[104]Alteração!$F$22</definedName>
    <definedName name="MBUQ">"$#REF!.$E$12"</definedName>
    <definedName name="MBUQAQUIS">'[107]Memorial III'!$B$33</definedName>
    <definedName name="MBUQMAN">'[107]Memorial III'!$B$25</definedName>
    <definedName name="MBUQREC_23">'[189]RECOMPOSIÇÃO MAN'!$I$36</definedName>
    <definedName name="MBUQRECOMPMAN">'[101]RECOMP_ MAN MBUQ'!$I$26</definedName>
    <definedName name="MBUQRECOMPMAN_23">'[114]RECOMP_ MAN MBUQ'!$I$26</definedName>
    <definedName name="MBUQRECOMPREC">'[101]RECOMP_ REC MBUQ OK'!$I$32</definedName>
    <definedName name="MBUQRECOMPREC_23">'[114]RECOMP_ REC MBUQ OK'!$I$32</definedName>
    <definedName name="MBUQREMMAN_20">'[101]REMENDO MBUQ MAN'!$K$46</definedName>
    <definedName name="MBUQREMREC">'[101]REMENDO MBUQ REC'!$K$46</definedName>
    <definedName name="MBUQREMREC_23">'[114]REMENDO MBUQ REC'!$K$46</definedName>
    <definedName name="MBUQTBMAN_20">'[101]TAPA BUR MBUQ MAN'!$I$36</definedName>
    <definedName name="MBUQTBREC">'[101]TAPA BUR MBUQ REC'!$I$36</definedName>
    <definedName name="MBUQTBREC_23">'[114]TAPA BUR MBUQ REC'!$I$36</definedName>
    <definedName name="MBUQW">"$#REF!.$E$14"</definedName>
    <definedName name="MBUQWA">"$#REF!.$E$13"</definedName>
    <definedName name="MBV" localSheetId="3">#REF!</definedName>
    <definedName name="MBV">#REF!</definedName>
    <definedName name="MBV_1" localSheetId="3">#REF!</definedName>
    <definedName name="MBV_1">#REF!</definedName>
    <definedName name="MBV_2" localSheetId="3">#REF!</definedName>
    <definedName name="MBV_2">#REF!</definedName>
    <definedName name="MBV_3" localSheetId="3">#REF!</definedName>
    <definedName name="MBV_3">#REF!</definedName>
    <definedName name="MD" localSheetId="3">[93]SERVIÇOS!$G$60</definedName>
    <definedName name="MD">[93]SERVIÇOS!$G$60</definedName>
    <definedName name="MD_13" localSheetId="3">[93]SERVIÇOS!$G$60</definedName>
    <definedName name="MD_13">[93]SERVIÇOS!$G$60</definedName>
    <definedName name="MD_39" localSheetId="3">[93]SERVIÇOS!$G$60</definedName>
    <definedName name="MD_39">[93]SERVIÇOS!$G$60</definedName>
    <definedName name="MD_6" localSheetId="3">[93]SERVIÇOS!$G$60</definedName>
    <definedName name="MD_6">[93]SERVIÇOS!$G$60</definedName>
    <definedName name="med">[70]DADOS!$B$1</definedName>
    <definedName name="med_extenso">[70]DADOS!$J$2</definedName>
    <definedName name="MEDAGOREAL">[14]RELATÓRIO!$I$30</definedName>
    <definedName name="Medição" localSheetId="3">#REF!</definedName>
    <definedName name="Medição">#REF!</definedName>
    <definedName name="MEDIO" localSheetId="3">#REF!</definedName>
    <definedName name="MEDIO">#REF!</definedName>
    <definedName name="MEDPER1">[190]DG!$K$5</definedName>
    <definedName name="MEIO_FIO" localSheetId="3">#REF!</definedName>
    <definedName name="MEIO_FIO" localSheetId="2">#REF!</definedName>
    <definedName name="MEIO_FIO" localSheetId="0">#REF!</definedName>
    <definedName name="MEIO_FIO">#REF!</definedName>
    <definedName name="meiofio" localSheetId="3">#REF!</definedName>
    <definedName name="meiofio" localSheetId="2">#REF!</definedName>
    <definedName name="meiofio" localSheetId="0">#REF!</definedName>
    <definedName name="meiofio">#REF!</definedName>
    <definedName name="melhoria" localSheetId="3" hidden="1">{#N/A,#N/A,FALSE,"Plan1"}</definedName>
    <definedName name="melhoria" localSheetId="2" hidden="1">{#N/A,#N/A,FALSE,"Plan1"}</definedName>
    <definedName name="melhoria" hidden="1">{#N/A,#N/A,FALSE,"Plan1"}</definedName>
    <definedName name="Mem" localSheetId="3">#REF!</definedName>
    <definedName name="Mem" localSheetId="2">#REF!</definedName>
    <definedName name="Mem" localSheetId="0">#REF!</definedName>
    <definedName name="Mem">#REF!</definedName>
    <definedName name="Mem.01" localSheetId="3" hidden="1">{"'Plan1 (2)'!$A$5:$F$63"}</definedName>
    <definedName name="Mem.01" hidden="1">{"'Plan1 (2)'!$A$5:$F$63"}</definedName>
    <definedName name="mem.km736" localSheetId="3">#REF!</definedName>
    <definedName name="mem.km736">#REF!</definedName>
    <definedName name="Mem_10">'[146]Mat Asf'!$C$37</definedName>
    <definedName name="Mem_6">'[146]Mat Asf'!$C$37</definedName>
    <definedName name="mem2_10">'[146]Mat Asf'!$H$37</definedName>
    <definedName name="mem2_6">'[146]Mat Asf'!$H$37</definedName>
    <definedName name="MERDA" localSheetId="3">BDI!MERDA</definedName>
    <definedName name="MERDA" localSheetId="2">CRONO!MERDA</definedName>
    <definedName name="MERDA">[0]!MERDA</definedName>
    <definedName name="MERDA_25" localSheetId="3">BDI!MERDA_25</definedName>
    <definedName name="MERDA_25" localSheetId="2">CRONO!MERDA_25</definedName>
    <definedName name="MERDA_25">[0]!MERDA_25</definedName>
    <definedName name="MES" localSheetId="3">"$#REF!.$C$4"</definedName>
    <definedName name="mes">#REF!</definedName>
    <definedName name="MÊS" localSheetId="3">"$#REF!.$I$4"</definedName>
    <definedName name="MÊS" localSheetId="2">#REF!</definedName>
    <definedName name="MÊS">#REF!</definedName>
    <definedName name="MesCalc" localSheetId="3">#REF!</definedName>
    <definedName name="MesCalc">#REF!</definedName>
    <definedName name="Meses">[169]Apoio!$A$3:$A$14</definedName>
    <definedName name="MesNegociado" localSheetId="3">#REF!</definedName>
    <definedName name="MesNegociado">#REF!</definedName>
    <definedName name="mesoestrutura" localSheetId="3">#REF!</definedName>
    <definedName name="mesoestrutura">#REF!</definedName>
    <definedName name="Meu" localSheetId="3">#REF!</definedName>
    <definedName name="Meu">#REF!</definedName>
    <definedName name="MICRO" localSheetId="3">#REF!</definedName>
    <definedName name="MICRO">#REF!</definedName>
    <definedName name="MICROALTER">[188]Adequação!$G$38</definedName>
    <definedName name="MICROMA" localSheetId="3">'[58]folha de medição'!#REF!</definedName>
    <definedName name="MICROMA">'[58]folha de medição'!#REF!</definedName>
    <definedName name="MICROTA" localSheetId="3">#REF!</definedName>
    <definedName name="MICROTA">#REF!</definedName>
    <definedName name="MINPGPELE" localSheetId="3">#REF!</definedName>
    <definedName name="MINPGPELE">#REF!</definedName>
    <definedName name="MINPGPMEC" localSheetId="3">#REF!</definedName>
    <definedName name="MINPGPMEC">#REF!</definedName>
    <definedName name="MIX" localSheetId="3">#REF!</definedName>
    <definedName name="MIX">#REF!</definedName>
    <definedName name="MM" localSheetId="3">BDI!MM</definedName>
    <definedName name="MM" localSheetId="2">CRONO!MM</definedName>
    <definedName name="MM">[0]!MM</definedName>
    <definedName name="MO" localSheetId="3" hidden="1">#REF!</definedName>
    <definedName name="mo" localSheetId="2">#REF!</definedName>
    <definedName name="mo">#REF!</definedName>
    <definedName name="mo.ag.com">[106]AGREGADOS!$P$34</definedName>
    <definedName name="mo.ag.local" localSheetId="3">#REF!</definedName>
    <definedName name="mo.ag.local" localSheetId="2">#REF!</definedName>
    <definedName name="mo.ag.local">#REF!</definedName>
    <definedName name="mo_base" localSheetId="3">[64]Base!$U$39</definedName>
    <definedName name="mo_base" localSheetId="2">#REF!</definedName>
    <definedName name="mo_base" localSheetId="0">#REF!</definedName>
    <definedName name="mo_base">#REF!</definedName>
    <definedName name="mo_base_4">"$#REF!.$U$35"</definedName>
    <definedName name="mo_sub_base" localSheetId="3">'[64]Sub-base'!$U$36</definedName>
    <definedName name="mo_sub_base" localSheetId="2">#REF!</definedName>
    <definedName name="mo_sub_base" localSheetId="0">#REF!</definedName>
    <definedName name="mo_sub_base">#REF!</definedName>
    <definedName name="MO_SUB_BASE1">'[43]Sub e base'!$U$27</definedName>
    <definedName name="Mob" localSheetId="3">#REF!</definedName>
    <definedName name="Mob" hidden="1">#REF!</definedName>
    <definedName name="mobase" localSheetId="3">#REF!</definedName>
    <definedName name="mobase" localSheetId="2">#REF!</definedName>
    <definedName name="mobase" localSheetId="1">#REF!</definedName>
    <definedName name="mobase" localSheetId="0">#REF!</definedName>
    <definedName name="mobase">#REF!</definedName>
    <definedName name="MOBIL" localSheetId="3">#REF!</definedName>
    <definedName name="MOBIL">#REF!</definedName>
    <definedName name="MOBILMA" localSheetId="3">'[58]folha de medição'!#REF!</definedName>
    <definedName name="MOBILMA">'[58]folha de medição'!#REF!</definedName>
    <definedName name="MOBILTA" localSheetId="3">#REF!</definedName>
    <definedName name="MOBILTA">#REF!</definedName>
    <definedName name="mod1.ext" localSheetId="3">BDI!mod1.ext</definedName>
    <definedName name="mod1.ext">[85]!mod1.ext</definedName>
    <definedName name="modelo" localSheetId="3" hidden="1">{#N/A,#N/A,FALSE,"MO (2)"}</definedName>
    <definedName name="Modelo" localSheetId="2" hidden="1">#REF!</definedName>
    <definedName name="Modelo" hidden="1">#REF!</definedName>
    <definedName name="MODEXT" localSheetId="3">BDI!MODEXT</definedName>
    <definedName name="MODEXT" localSheetId="2">CRONO!MODEXT</definedName>
    <definedName name="MODEXT">[0]!MODEXT</definedName>
    <definedName name="MODULO1.CURTO" localSheetId="3">[84]!MODULO1.CURTO</definedName>
    <definedName name="MODULO1.CURTO">[113]!MODULO1.CURTO</definedName>
    <definedName name="módulo1.Extenso" localSheetId="3">#N/A</definedName>
    <definedName name="módulo1.Extenso">[85]!módulo1.Extenso</definedName>
    <definedName name="módulo1.Extenso_1" localSheetId="3">BDI!módulo1.Extenso_1</definedName>
    <definedName name="módulo1.Extenso_1" localSheetId="2">CRONO!módulo1.Extenso_1</definedName>
    <definedName name="módulo1.Extenso_1">[0]!módulo1.Extenso_1</definedName>
    <definedName name="módulo1.Extenso_10" localSheetId="3">BDI!módulo1.Extenso_10</definedName>
    <definedName name="módulo1.Extenso_10" localSheetId="2">CRONO!módulo1.Extenso_10</definedName>
    <definedName name="módulo1.Extenso_10">[0]!módulo1.Extenso_10</definedName>
    <definedName name="módulo1.Extenso_12" localSheetId="3">BDI!módulo1.Extenso_12</definedName>
    <definedName name="módulo1.Extenso_12" localSheetId="2">CRONO!módulo1.Extenso_12</definedName>
    <definedName name="módulo1.Extenso_12">[0]!módulo1.Extenso_12</definedName>
    <definedName name="módulo1.Extenso_13" localSheetId="3">BDI!módulo1.Extenso_13</definedName>
    <definedName name="módulo1.Extenso_13" localSheetId="2">CRONO!módulo1.Extenso_13</definedName>
    <definedName name="módulo1.Extenso_13">[0]!módulo1.Extenso_13</definedName>
    <definedName name="módulo1.Extenso_14" localSheetId="3">BDI!módulo1.Extenso_14</definedName>
    <definedName name="módulo1.Extenso_14" localSheetId="2">CRONO!módulo1.Extenso_14</definedName>
    <definedName name="módulo1.Extenso_14">[0]!módulo1.Extenso_14</definedName>
    <definedName name="módulo1.Extenso_2" localSheetId="3">BDI!módulo1.Extenso_2</definedName>
    <definedName name="módulo1.Extenso_2" localSheetId="2">CRONO!módulo1.Extenso_2</definedName>
    <definedName name="módulo1.Extenso_2">[0]!módulo1.Extenso_2</definedName>
    <definedName name="módulo1.Extenso_22" localSheetId="3">BDI!módulo1.Extenso_22</definedName>
    <definedName name="módulo1.Extenso_22" localSheetId="2">CRONO!módulo1.Extenso_22</definedName>
    <definedName name="módulo1.Extenso_22">[0]!módulo1.Extenso_22</definedName>
    <definedName name="módulo1.Extenso_25" localSheetId="3">BDI!módulo1.Extenso_25</definedName>
    <definedName name="módulo1.Extenso_25" localSheetId="2">CRONO!módulo1.Extenso_25</definedName>
    <definedName name="módulo1.Extenso_25">[0]!módulo1.Extenso_25</definedName>
    <definedName name="módulo1.Extenso_26" localSheetId="3">BDI!módulo1.Extenso_26</definedName>
    <definedName name="módulo1.Extenso_26" localSheetId="2">CRONO!módulo1.Extenso_26</definedName>
    <definedName name="módulo1.Extenso_26">[0]!módulo1.Extenso_26</definedName>
    <definedName name="módulo1.Extenso_27" localSheetId="3">BDI!módulo1.Extenso_27</definedName>
    <definedName name="módulo1.Extenso_27" localSheetId="2">CRONO!módulo1.Extenso_27</definedName>
    <definedName name="módulo1.Extenso_27">[0]!módulo1.Extenso_27</definedName>
    <definedName name="módulo1.Extenso_28" localSheetId="3">BDI!módulo1.Extenso_28</definedName>
    <definedName name="módulo1.Extenso_28" localSheetId="2">CRONO!módulo1.Extenso_28</definedName>
    <definedName name="módulo1.Extenso_28">[0]!módulo1.Extenso_28</definedName>
    <definedName name="módulo1.Extenso_29" localSheetId="3">BDI!módulo1.Extenso_29</definedName>
    <definedName name="módulo1.Extenso_29" localSheetId="2">CRONO!módulo1.Extenso_29</definedName>
    <definedName name="módulo1.Extenso_29">[0]!módulo1.Extenso_29</definedName>
    <definedName name="módulo1.Extenso_3" localSheetId="3">BDI!módulo1.Extenso_3</definedName>
    <definedName name="módulo1.Extenso_3" localSheetId="2">CRONO!módulo1.Extenso_3</definedName>
    <definedName name="módulo1.Extenso_3">[0]!módulo1.Extenso_3</definedName>
    <definedName name="módulo1.Extenso_30" localSheetId="3">BDI!módulo1.Extenso_30</definedName>
    <definedName name="módulo1.Extenso_30" localSheetId="2">CRONO!módulo1.Extenso_30</definedName>
    <definedName name="módulo1.Extenso_30">[0]!módulo1.Extenso_30</definedName>
    <definedName name="módulo1.Extenso_31" localSheetId="3">BDI!módulo1.Extenso_31</definedName>
    <definedName name="módulo1.Extenso_31" localSheetId="2">CRONO!módulo1.Extenso_31</definedName>
    <definedName name="módulo1.Extenso_31">[0]!módulo1.Extenso_31</definedName>
    <definedName name="módulo1.Extenso_32" localSheetId="3">BDI!módulo1.Extenso_32</definedName>
    <definedName name="módulo1.Extenso_32" localSheetId="2">CRONO!módulo1.Extenso_32</definedName>
    <definedName name="módulo1.Extenso_32">[0]!módulo1.Extenso_32</definedName>
    <definedName name="módulo1.Extenso_33" localSheetId="3">BDI!módulo1.Extenso_33</definedName>
    <definedName name="módulo1.Extenso_33" localSheetId="2">CRONO!módulo1.Extenso_33</definedName>
    <definedName name="módulo1.Extenso_33">[0]!módulo1.Extenso_33</definedName>
    <definedName name="módulo1.Extenso_34" localSheetId="3">BDI!módulo1.Extenso_34</definedName>
    <definedName name="módulo1.Extenso_34" localSheetId="2">CRONO!módulo1.Extenso_34</definedName>
    <definedName name="módulo1.Extenso_34">[0]!módulo1.Extenso_34</definedName>
    <definedName name="módulo1.Extenso_35" localSheetId="3">BDI!módulo1.Extenso_35</definedName>
    <definedName name="módulo1.Extenso_35" localSheetId="2">CRONO!módulo1.Extenso_35</definedName>
    <definedName name="módulo1.Extenso_35">[0]!módulo1.Extenso_35</definedName>
    <definedName name="módulo1.Extenso_36" localSheetId="3">BDI!módulo1.Extenso_36</definedName>
    <definedName name="módulo1.Extenso_36" localSheetId="2">CRONO!módulo1.Extenso_36</definedName>
    <definedName name="módulo1.Extenso_36">[0]!módulo1.Extenso_36</definedName>
    <definedName name="módulo1.Extenso_37" localSheetId="3">BDI!módulo1.Extenso_37</definedName>
    <definedName name="módulo1.Extenso_37" localSheetId="2">CRONO!módulo1.Extenso_37</definedName>
    <definedName name="módulo1.Extenso_37">[0]!módulo1.Extenso_37</definedName>
    <definedName name="módulo1.Extenso_38" localSheetId="3">BDI!módulo1.Extenso_38</definedName>
    <definedName name="módulo1.Extenso_38" localSheetId="2">CRONO!módulo1.Extenso_38</definedName>
    <definedName name="módulo1.Extenso_38">[0]!módulo1.Extenso_38</definedName>
    <definedName name="módulo1.Extenso_4" localSheetId="3">BDI!módulo1.Extenso_4</definedName>
    <definedName name="módulo1.Extenso_4" localSheetId="2">CRONO!módulo1.Extenso_4</definedName>
    <definedName name="módulo1.Extenso_4">[0]!módulo1.Extenso_4</definedName>
    <definedName name="módulo1.Extenso_5" localSheetId="3">BDI!módulo1.Extenso_5</definedName>
    <definedName name="módulo1.Extenso_5" localSheetId="2">CRONO!módulo1.Extenso_5</definedName>
    <definedName name="módulo1.Extenso_5">[0]!módulo1.Extenso_5</definedName>
    <definedName name="módulo1.Extenso_6" localSheetId="3">BDI!módulo1.Extenso_6</definedName>
    <definedName name="módulo1.Extenso_6" localSheetId="2">CRONO!módulo1.Extenso_6</definedName>
    <definedName name="módulo1.Extenso_6">[0]!módulo1.Extenso_6</definedName>
    <definedName name="módulo1.Extenso_7" localSheetId="3">BDI!módulo1.Extenso_7</definedName>
    <definedName name="módulo1.Extenso_7" localSheetId="2">CRONO!módulo1.Extenso_7</definedName>
    <definedName name="módulo1.Extenso_7">[0]!módulo1.Extenso_7</definedName>
    <definedName name="módulo1.Extenso_8" localSheetId="3">BDI!módulo1.Extenso_8</definedName>
    <definedName name="módulo1.Extenso_8" localSheetId="2">CRONO!módulo1.Extenso_8</definedName>
    <definedName name="módulo1.Extenso_8">[0]!módulo1.Extenso_8</definedName>
    <definedName name="módulo1.Extenso_9" localSheetId="3">BDI!módulo1.Extenso_9</definedName>
    <definedName name="módulo1.Extenso_9" localSheetId="2">CRONO!módulo1.Extenso_9</definedName>
    <definedName name="módulo1.Extenso_9">[0]!módulo1.Extenso_9</definedName>
    <definedName name="MOMFRESAG">"$#REF!.$J$46"</definedName>
    <definedName name="MOMFRESPIL">[191]FRESAGEM!$J$41</definedName>
    <definedName name="MOMFRESPIL_23">[192]FRESAGEM!$J$41</definedName>
    <definedName name="mont" localSheetId="3">'[60]QTT  BETUM'!#REF!</definedName>
    <definedName name="mont">'[60]QTT  BETUM'!#REF!</definedName>
    <definedName name="mosubb">'[106]Sub-base'!$S$32</definedName>
    <definedName name="mosubl" localSheetId="3">#REF!</definedName>
    <definedName name="mosubl" localSheetId="2">#REF!</definedName>
    <definedName name="mosubl" localSheetId="0">#REF!</definedName>
    <definedName name="mosubl">#REF!</definedName>
    <definedName name="motor4">[119]Motores!$A$1:$G$21</definedName>
    <definedName name="motor6">[119]Motores!$I$1:$O$21</definedName>
    <definedName name="MP" localSheetId="3" hidden="1">#REF!</definedName>
    <definedName name="MP" hidden="1">#REF!</definedName>
    <definedName name="MPA" localSheetId="3">#REF!</definedName>
    <definedName name="MPA">#REF!</definedName>
    <definedName name="MPAMA" localSheetId="3">'[58]folha de medição'!#REF!</definedName>
    <definedName name="MPAMA">'[58]folha de medição'!#REF!</definedName>
    <definedName name="MPATA" localSheetId="3">#REF!</definedName>
    <definedName name="MPATA">#REF!</definedName>
    <definedName name="MSICRO">[164]INVENTÁRIO!$B$1</definedName>
    <definedName name="n">[116]Equipamentos!$B$3:$C$57</definedName>
    <definedName name="N_Cont">[140]Dados_Gerais!$C$3</definedName>
    <definedName name="N_med">[140]Dados_Gerais!$C$16</definedName>
    <definedName name="NANO" localSheetId="3">#REF!</definedName>
    <definedName name="NANO">#REF!</definedName>
    <definedName name="NÃO" localSheetId="3">'[58]folha de medição'!#REF!</definedName>
    <definedName name="NÃO">'[58]folha de medição'!#REF!</definedName>
    <definedName name="NCLASSE" localSheetId="3">#REF!</definedName>
    <definedName name="NCLASSE">#REF!</definedName>
    <definedName name="NColunas" localSheetId="3">#REF!</definedName>
    <definedName name="NColunas">#REF!</definedName>
    <definedName name="NContrato" localSheetId="3">#REF!</definedName>
    <definedName name="NContrato">#REF!</definedName>
    <definedName name="NCRG" localSheetId="3">#REF!</definedName>
    <definedName name="NCRG">#REF!</definedName>
    <definedName name="NEMPRESA" localSheetId="3">#REF!</definedName>
    <definedName name="NEMPRESA">#REF!</definedName>
    <definedName name="NERROS_CHECKLIST" localSheetId="3">#REF!</definedName>
    <definedName name="NERROS_CHECKLIST">#REF!</definedName>
    <definedName name="NERROS_DADOSVISITA" localSheetId="3">#REF!</definedName>
    <definedName name="NERROS_DADOSVISITA">#REF!</definedName>
    <definedName name="Net">"$#REF!.$B$3:$C$65536"</definedName>
    <definedName name="NEXTENSAO" localSheetId="3">#REF!</definedName>
    <definedName name="NEXTENSAO">#REF!</definedName>
    <definedName name="NLEq" hidden="1">4</definedName>
    <definedName name="NLinhasPagina" localSheetId="3">#REF!</definedName>
    <definedName name="NLinhasPagina">#REF!</definedName>
    <definedName name="NLinhasRodape" localSheetId="3">#REF!</definedName>
    <definedName name="NLinhasRodape">#REF!</definedName>
    <definedName name="NLMo" hidden="1">6</definedName>
    <definedName name="NLMp" hidden="1">5</definedName>
    <definedName name="NLTr" hidden="1">3</definedName>
    <definedName name="nm" localSheetId="3">BDI!Plan1</definedName>
    <definedName name="nm">#N/A</definedName>
    <definedName name="NMES" localSheetId="3">#REF!</definedName>
    <definedName name="NMES">[193]DG!$J$6</definedName>
    <definedName name="NMESANO" localSheetId="3">#REF!</definedName>
    <definedName name="NMESANO">#REF!</definedName>
    <definedName name="NNATUREZA" localSheetId="3">#REF!</definedName>
    <definedName name="NNATUREZA">#REF!</definedName>
    <definedName name="NomeUsuario">[169]Cadastro!$E$6</definedName>
    <definedName name="NOTAGERAL" localSheetId="3">#REF!</definedName>
    <definedName name="NOTAGERAL">#REF!</definedName>
    <definedName name="NPERIODO" localSheetId="3">#REF!</definedName>
    <definedName name="NPERIODO">#REF!</definedName>
    <definedName name="NRELEVO" localSheetId="3">#REF!</definedName>
    <definedName name="NRELEVO">#REF!</definedName>
    <definedName name="NRODOVIA" localSheetId="3">#REF!</definedName>
    <definedName name="NRODOVIA">#REF!</definedName>
    <definedName name="NTEI" localSheetId="3">'[40]PRO-08'!#REF!</definedName>
    <definedName name="NTEI">'[40]PRO-08'!#REF!</definedName>
    <definedName name="NTEU" localSheetId="3">'[40]PRO-08'!#REF!</definedName>
    <definedName name="NTEU">'[40]PRO-08'!#REF!</definedName>
    <definedName name="NTRECHO" localSheetId="3">#REF!</definedName>
    <definedName name="NTRECHO">#REF!</definedName>
    <definedName name="num_linhas" localSheetId="3">#REF!</definedName>
    <definedName name="num_linhas">#REF!</definedName>
    <definedName name="NUMED">"$#REF!.$C$3"</definedName>
    <definedName name="NUMEROMEDIÇÃO_20">[101]F_MEDIÇÃO_pato_!$C$151</definedName>
    <definedName name="NUMEROMEDIÇÃO_21">[101]F_MEDIÇÃO_pato_!$C$151</definedName>
    <definedName name="nvd">'[163]ACOPL ENG'!$A$3:$E$20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 localSheetId="3">#REF!</definedName>
    <definedName name="OAC" localSheetId="2">#REF!</definedName>
    <definedName name="OAC" localSheetId="0">#REF!</definedName>
    <definedName name="OAC">#REF!</definedName>
    <definedName name="oac.b" localSheetId="3">#REF!</definedName>
    <definedName name="oac.b" localSheetId="2">#REF!</definedName>
    <definedName name="oac.b" localSheetId="0">#REF!</definedName>
    <definedName name="oac.b">#REF!</definedName>
    <definedName name="oac.c" localSheetId="3">#REF!</definedName>
    <definedName name="oac.c" localSheetId="2">#REF!</definedName>
    <definedName name="oac.c" localSheetId="0">#REF!</definedName>
    <definedName name="oac.c">#REF!</definedName>
    <definedName name="oac.ve" localSheetId="3">#REF!</definedName>
    <definedName name="oac.ve" localSheetId="2">#REF!</definedName>
    <definedName name="oac.ve" localSheetId="0">#REF!</definedName>
    <definedName name="oac.ve">#REF!</definedName>
    <definedName name="oac.ve.remoc" localSheetId="3">#REF!</definedName>
    <definedName name="oac.ve.remoc" localSheetId="2">#REF!</definedName>
    <definedName name="oac.ve.remoc" localSheetId="0">#REF!</definedName>
    <definedName name="oac.ve.remoc">#REF!</definedName>
    <definedName name="oac.vr" localSheetId="3">#REF!</definedName>
    <definedName name="oac.vr" localSheetId="2">#REF!</definedName>
    <definedName name="oac.vr" localSheetId="0">#REF!</definedName>
    <definedName name="oac.vr">#REF!</definedName>
    <definedName name="oac.vr.remoc" localSheetId="3">#REF!</definedName>
    <definedName name="oac.vr.remoc" localSheetId="2">#REF!</definedName>
    <definedName name="oac.vr.remoc" localSheetId="0">#REF!</definedName>
    <definedName name="oac.vr.remoc">#REF!</definedName>
    <definedName name="oac_4">"$#REF!.$H$69"</definedName>
    <definedName name="Oacorre2" localSheetId="3">#REF!</definedName>
    <definedName name="Oacorre2" localSheetId="2">#REF!</definedName>
    <definedName name="Oacorre2">#REF!</definedName>
    <definedName name="oae" localSheetId="3">#REF!</definedName>
    <definedName name="oae" localSheetId="2">#REF!</definedName>
    <definedName name="oae" localSheetId="0">#REF!</definedName>
    <definedName name="oae">#REF!</definedName>
    <definedName name="oae.vc" localSheetId="3">#REF!</definedName>
    <definedName name="oae.vc" localSheetId="2">#REF!</definedName>
    <definedName name="oae.vc" localSheetId="0">#REF!</definedName>
    <definedName name="oae.vc">#REF!</definedName>
    <definedName name="oae_4">"$#REF!.$H$149"</definedName>
    <definedName name="OAE_MAR94" localSheetId="3">#REF!</definedName>
    <definedName name="OAE_MAR94">#REF!</definedName>
    <definedName name="Oaesp2" localSheetId="3">#REF!</definedName>
    <definedName name="Oaesp2" localSheetId="2">#REF!</definedName>
    <definedName name="Oaesp2">#REF!</definedName>
    <definedName name="OBJ" localSheetId="3">#REF!</definedName>
    <definedName name="OBJ">#REF!</definedName>
    <definedName name="Obra" hidden="1">""</definedName>
    <definedName name="OBRA1">[194]PQ!$B$7</definedName>
    <definedName name="ocom" localSheetId="3">#REF!</definedName>
    <definedName name="ocom" localSheetId="2">#REF!</definedName>
    <definedName name="ocom" localSheetId="1">#REF!</definedName>
    <definedName name="ocom" localSheetId="0">#REF!</definedName>
    <definedName name="ocom">#REF!</definedName>
    <definedName name="ocom_4">"$#REF!.$H$160"</definedName>
    <definedName name="Ocomp2" localSheetId="3">#REF!</definedName>
    <definedName name="Ocomp2" localSheetId="2">#REF!</definedName>
    <definedName name="Ocomp2">#REF!</definedName>
    <definedName name="octavio" localSheetId="3">#REF!</definedName>
    <definedName name="octavio">#REF!</definedName>
    <definedName name="OD" localSheetId="3">#REF!</definedName>
    <definedName name="OD">#REF!</definedName>
    <definedName name="oesp" localSheetId="3">#REF!</definedName>
    <definedName name="oesp" localSheetId="2">#REF!</definedName>
    <definedName name="oesp" localSheetId="0">#REF!</definedName>
    <definedName name="oesp">#REF!</definedName>
    <definedName name="oficio" localSheetId="3">#REF!</definedName>
    <definedName name="oficio" localSheetId="2">#REF!</definedName>
    <definedName name="oficio">#REF!</definedName>
    <definedName name="ok">[195]Dados!$B$1</definedName>
    <definedName name="OLEO">[29]DADOS!$C$23</definedName>
    <definedName name="Oliveira" localSheetId="3">#REF!</definedName>
    <definedName name="Oliveira">#REF!</definedName>
    <definedName name="OnOff" hidden="1">"ON"</definedName>
    <definedName name="OPA" localSheetId="3">'[40]PRO-08'!#REF!</definedName>
    <definedName name="OPA">'[40]PRO-08'!#REF!</definedName>
    <definedName name="OPS" localSheetId="3">'[40]PRO-08'!#REF!</definedName>
    <definedName name="OPS">'[40]PRO-08'!#REF!</definedName>
    <definedName name="Orçamento" localSheetId="3">[196]Orçamento!$A$13:$D$34</definedName>
    <definedName name="Orçamento" localSheetId="2">#REF!</definedName>
    <definedName name="Orçamento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[197]Orçamento!$A$13:$D$34</definedName>
    <definedName name="Orçamento_34">[197]Orçamento!$A$13:$D$34</definedName>
    <definedName name="Orçamento_36">[197]Orçamento!$A$13:$D$34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3" hidden="1">{#N/A,#N/A,TRUE,"Serviços"}</definedName>
    <definedName name="orçamrest" localSheetId="2" hidden="1">{#N/A,#N/A,TRUE,"Serviços"}</definedName>
    <definedName name="orçamrest" hidden="1">{#N/A,#N/A,TRUE,"Serviços"}</definedName>
    <definedName name="ORCDVOP_aditivo2dvop_Listar" localSheetId="3">[198]ADITIVO_ANTES!#REF!</definedName>
    <definedName name="ORCDVOP_aditivo2dvop_Listar" localSheetId="2">[198]ADITIVO_ANTES!#REF!</definedName>
    <definedName name="ORCDVOP_aditivo2dvop_Listar">[198]ADITIVO_ANTES!#REF!</definedName>
    <definedName name="Ordem" localSheetId="3" hidden="1">#REF!</definedName>
    <definedName name="Ordem" localSheetId="2" hidden="1">#REF!</definedName>
    <definedName name="Ordem" hidden="1">#REF!</definedName>
    <definedName name="ordem_serv">[70]DADOS!$B$8</definedName>
    <definedName name="ORGÃO">[107]DADOS!$E$2</definedName>
    <definedName name="Origem" localSheetId="3" hidden="1">#REF!</definedName>
    <definedName name="Origem" localSheetId="2" hidden="1">#REF!</definedName>
    <definedName name="Origem" hidden="1">#REF!</definedName>
    <definedName name="ORIGEMCAP" localSheetId="3">#REF!</definedName>
    <definedName name="ORIGEMCAP">#REF!</definedName>
    <definedName name="ORIGEMCM30" localSheetId="3">#REF!</definedName>
    <definedName name="ORIGEMCM30">#REF!</definedName>
    <definedName name="ORIGEMRR1C" localSheetId="3">#REF!</definedName>
    <definedName name="ORIGEMRR1C">#REF!</definedName>
    <definedName name="Orla" localSheetId="3">#REF!</definedName>
    <definedName name="Orla" localSheetId="2">#REF!</definedName>
    <definedName name="Orla">#REF!</definedName>
    <definedName name="orlando" localSheetId="3">#REF!</definedName>
    <definedName name="orlando" localSheetId="2">#REF!</definedName>
    <definedName name="orlando">#REF!</definedName>
    <definedName name="P.Aparente" localSheetId="3">#REF!</definedName>
    <definedName name="P.Aparente">#REF!</definedName>
    <definedName name="P.Reatia" localSheetId="3">#REF!</definedName>
    <definedName name="P.Reatia">#REF!</definedName>
    <definedName name="P_SUCATA" localSheetId="3">#REF!</definedName>
    <definedName name="P_SUCATA">#REF!</definedName>
    <definedName name="PA" localSheetId="3">#REF!</definedName>
    <definedName name="PA">#REF!</definedName>
    <definedName name="PAMA" localSheetId="3">'[58]folha de medição'!#REF!</definedName>
    <definedName name="PAMA">'[58]folha de medição'!#REF!</definedName>
    <definedName name="PassaExtenso" localSheetId="3">[200]!PassaExtenso</definedName>
    <definedName name="PassaExtenso">[199]!PassaExtenso</definedName>
    <definedName name="PassaExtenso___0" localSheetId="3">PassaExtenso_5</definedName>
    <definedName name="PassaExtenso___0">PassaExtenso_5</definedName>
    <definedName name="PassaExtenso_11" localSheetId="3">BDI!PassaExtenso_11</definedName>
    <definedName name="PassaExtenso_11">[113]!PassaExtenso_11</definedName>
    <definedName name="PassaExtenso_13" localSheetId="3">BDI!PassaExtenso_13</definedName>
    <definedName name="PassaExtenso_13">[113]!PassaExtenso_13</definedName>
    <definedName name="PassaExtenso_19" localSheetId="3">BDI!PassaExtenso_19</definedName>
    <definedName name="PassaExtenso_19">[113]!PassaExtenso_19</definedName>
    <definedName name="PassaExtenso_21" localSheetId="3">BDI!PassaExtenso_21</definedName>
    <definedName name="PassaExtenso_21">[113]!PassaExtenso_21</definedName>
    <definedName name="PassaExtenso_21_11" localSheetId="3">BDI!PassaExtenso_21_11</definedName>
    <definedName name="PassaExtenso_21_11">[113]!PassaExtenso_21_11</definedName>
    <definedName name="PassaExtenso_21_13" localSheetId="3">BDI!PassaExtenso_21_13</definedName>
    <definedName name="PassaExtenso_21_13">[113]!PassaExtenso_21_13</definedName>
    <definedName name="PassaExtenso_21_19" localSheetId="3">BDI!PassaExtenso_21_19</definedName>
    <definedName name="PassaExtenso_21_19">[113]!PassaExtenso_21_19</definedName>
    <definedName name="PassaExtenso_21_2" localSheetId="3">BDI!PassaExtenso_21_2</definedName>
    <definedName name="PassaExtenso_21_2">[113]!PassaExtenso_21_2</definedName>
    <definedName name="PassaExtenso_21_3" localSheetId="3">BDI!PassaExtenso_21_3</definedName>
    <definedName name="PassaExtenso_21_3">[113]!PassaExtenso_21_3</definedName>
    <definedName name="PassaExtenso_21_4" localSheetId="3">BDI!PassaExtenso_21_4</definedName>
    <definedName name="PassaExtenso_21_4">[113]!PassaExtenso_21_4</definedName>
    <definedName name="PassaExtenso_21_4_19" localSheetId="3">BDI!PassaExtenso_21_4_19</definedName>
    <definedName name="PassaExtenso_21_4_19">[113]!PassaExtenso_21_4_19</definedName>
    <definedName name="PassaExtenso_21_7" localSheetId="3">BDI!PassaExtenso_21_7</definedName>
    <definedName name="PassaExtenso_21_7">[113]!PassaExtenso_21_7</definedName>
    <definedName name="PassaExtenso_25" localSheetId="3">BDI!PassaExtenso_25</definedName>
    <definedName name="PassaExtenso_25">[113]!PassaExtenso_25</definedName>
    <definedName name="PassaExtenso_25_11" localSheetId="3">BDI!PassaExtenso_25_11</definedName>
    <definedName name="PassaExtenso_25_11">[113]!PassaExtenso_25_11</definedName>
    <definedName name="PassaExtenso_25_13" localSheetId="3">BDI!PassaExtenso_25_13</definedName>
    <definedName name="PassaExtenso_25_13">[113]!PassaExtenso_25_13</definedName>
    <definedName name="PassaExtenso_25_19" localSheetId="3">BDI!PassaExtenso_25_19</definedName>
    <definedName name="PassaExtenso_25_19">[113]!PassaExtenso_25_19</definedName>
    <definedName name="PassaExtenso_25_2" localSheetId="3">BDI!PassaExtenso_25_2</definedName>
    <definedName name="PassaExtenso_25_2">[113]!PassaExtenso_25_2</definedName>
    <definedName name="PassaExtenso_25_3" localSheetId="3">BDI!PassaExtenso_25_3</definedName>
    <definedName name="PassaExtenso_25_3">[113]!PassaExtenso_25_3</definedName>
    <definedName name="PassaExtenso_25_4" localSheetId="3">BDI!PassaExtenso_25_4</definedName>
    <definedName name="PassaExtenso_25_4">[113]!PassaExtenso_25_4</definedName>
    <definedName name="PassaExtenso_25_4_19" localSheetId="3">BDI!PassaExtenso_25_4_19</definedName>
    <definedName name="PassaExtenso_25_4_19">[113]!PassaExtenso_25_4_19</definedName>
    <definedName name="PassaExtenso_25_7" localSheetId="3">BDI!PassaExtenso_25_7</definedName>
    <definedName name="PassaExtenso_25_7">[113]!PassaExtenso_25_7</definedName>
    <definedName name="PassaExtenso_34" localSheetId="3">BDI!PassaExtenso_34</definedName>
    <definedName name="PassaExtenso_34">[113]!PassaExtenso_34</definedName>
    <definedName name="PassaExtenso_34_11" localSheetId="3">BDI!PassaExtenso_34_11</definedName>
    <definedName name="PassaExtenso_34_11">[113]!PassaExtenso_34_11</definedName>
    <definedName name="PassaExtenso_34_13" localSheetId="3">BDI!PassaExtenso_34_13</definedName>
    <definedName name="PassaExtenso_34_13">[113]!PassaExtenso_34_13</definedName>
    <definedName name="PassaExtenso_34_19" localSheetId="3">BDI!PassaExtenso_34_19</definedName>
    <definedName name="PassaExtenso_34_19">[113]!PassaExtenso_34_19</definedName>
    <definedName name="PassaExtenso_34_2" localSheetId="3">BDI!PassaExtenso_34_2</definedName>
    <definedName name="PassaExtenso_34_2">[113]!PassaExtenso_34_2</definedName>
    <definedName name="PassaExtenso_34_3" localSheetId="3">BDI!PassaExtenso_34_3</definedName>
    <definedName name="PassaExtenso_34_3">[113]!PassaExtenso_34_3</definedName>
    <definedName name="PassaExtenso_34_4" localSheetId="3">BDI!PassaExtenso_34_4</definedName>
    <definedName name="PassaExtenso_34_4">[113]!PassaExtenso_34_4</definedName>
    <definedName name="PassaExtenso_34_4_19" localSheetId="3">BDI!PassaExtenso_34_4_19</definedName>
    <definedName name="PassaExtenso_34_4_19">[113]!PassaExtenso_34_4_19</definedName>
    <definedName name="PassaExtenso_34_7" localSheetId="3">BDI!PassaExtenso_34_7</definedName>
    <definedName name="PassaExtenso_34_7">[113]!PassaExtenso_34_7</definedName>
    <definedName name="PassaExtenso_38" localSheetId="3">BDI!PassaExtenso_38</definedName>
    <definedName name="PassaExtenso_38">[113]!PassaExtenso_38</definedName>
    <definedName name="PassaExtenso_38_11" localSheetId="3">BDI!PassaExtenso_38_11</definedName>
    <definedName name="PassaExtenso_38_11">[113]!PassaExtenso_38_11</definedName>
    <definedName name="PassaExtenso_38_13" localSheetId="3">BDI!PassaExtenso_38_13</definedName>
    <definedName name="PassaExtenso_38_13">[113]!PassaExtenso_38_13</definedName>
    <definedName name="PassaExtenso_38_19" localSheetId="3">BDI!PassaExtenso_38_19</definedName>
    <definedName name="PassaExtenso_38_19">[113]!PassaExtenso_38_19</definedName>
    <definedName name="PassaExtenso_38_2" localSheetId="3">BDI!PassaExtenso_38_2</definedName>
    <definedName name="PassaExtenso_38_2">[113]!PassaExtenso_38_2</definedName>
    <definedName name="PassaExtenso_38_3" localSheetId="3">BDI!PassaExtenso_38_3</definedName>
    <definedName name="PassaExtenso_38_3">[113]!PassaExtenso_38_3</definedName>
    <definedName name="PassaExtenso_38_4" localSheetId="3">BDI!PassaExtenso_38_4</definedName>
    <definedName name="PassaExtenso_38_4">[113]!PassaExtenso_38_4</definedName>
    <definedName name="PassaExtenso_38_4_19" localSheetId="3">BDI!PassaExtenso_38_4_19</definedName>
    <definedName name="PassaExtenso_38_4_19">[113]!PassaExtenso_38_4_19</definedName>
    <definedName name="PassaExtenso_38_7" localSheetId="3">BDI!PassaExtenso_38_7</definedName>
    <definedName name="PassaExtenso_38_7">[113]!PassaExtenso_38_7</definedName>
    <definedName name="passaextenso_39" localSheetId="3">BDI!passaextenso_39</definedName>
    <definedName name="passaextenso_39">[113]!passaextenso_39</definedName>
    <definedName name="PassaExtenso_4">#N/A</definedName>
    <definedName name="PassaExtenso_5">#N/A</definedName>
    <definedName name="PATA" localSheetId="3">#REF!</definedName>
    <definedName name="PATA">#REF!</definedName>
    <definedName name="pativar" localSheetId="3">#REF!</definedName>
    <definedName name="pativar">#REF!</definedName>
    <definedName name="PATO" localSheetId="3">"$#REF!.$A$5:$J$84"</definedName>
    <definedName name="PATO" localSheetId="2">#REF!</definedName>
    <definedName name="PATO">#REF!</definedName>
    <definedName name="PAV" localSheetId="3">#REF!</definedName>
    <definedName name="pav" localSheetId="2">#REF!</definedName>
    <definedName name="pav" localSheetId="0">#REF!</definedName>
    <definedName name="pav">#REF!</definedName>
    <definedName name="PAV_2" localSheetId="3">[14]RELATÓRIO!#REF!</definedName>
    <definedName name="PAV_2" localSheetId="2">[14]RELATÓRIO!#REF!</definedName>
    <definedName name="PAV_2" localSheetId="1">[14]RELATÓRIO!#REF!</definedName>
    <definedName name="PAV_2" localSheetId="0">[14]RELATÓRIO!#REF!</definedName>
    <definedName name="PAV_2">[14]RELATÓRIO!#REF!</definedName>
    <definedName name="PAV_MAR94" localSheetId="3">#REF!</definedName>
    <definedName name="PAV_MAR94">#REF!</definedName>
    <definedName name="pave">'[201]Planilha 358 (Saldo)'!$J$199</definedName>
    <definedName name="PAVI" localSheetId="3">#REF!</definedName>
    <definedName name="pavi" localSheetId="2">#REF!</definedName>
    <definedName name="pavi" localSheetId="0">#REF!</definedName>
    <definedName name="pavi">#REF!</definedName>
    <definedName name="pavi_4">"$#REF!.$H$42"</definedName>
    <definedName name="Pavi2" localSheetId="3">#REF!</definedName>
    <definedName name="Pavi2" localSheetId="2">#REF!</definedName>
    <definedName name="Pavi2">#REF!</definedName>
    <definedName name="pavimentacao" localSheetId="3">#REF!</definedName>
    <definedName name="pavimentacao">#REF!</definedName>
    <definedName name="Payback">'[90]VPL-FCA'!$F$22</definedName>
    <definedName name="Payment_Needed">"Pagamento necessário"</definedName>
    <definedName name="PCAIA">"'file:///D:/Meus documentos/ANASTÁCIO/SERCEL/BR262990800.xls'#$SERVIÇOS.$#REF!$#REF!"</definedName>
    <definedName name="PCS">'[50]SERVIÇOS digitado'!$H$39</definedName>
    <definedName name="PDM">[29]DADOS!$C$13</definedName>
    <definedName name="PE" localSheetId="3">#REF!</definedName>
    <definedName name="PE">#REF!</definedName>
    <definedName name="PED.PISTA" localSheetId="3">#REF!</definedName>
    <definedName name="PED.PISTA">#REF!</definedName>
    <definedName name="pedr" localSheetId="3">'[60]QTT  BETUM'!#REF!</definedName>
    <definedName name="pedr">'[60]QTT  BETUM'!#REF!</definedName>
    <definedName name="PEDR.PISTA" localSheetId="3">#REF!</definedName>
    <definedName name="PEDR.PISTA">#REF!</definedName>
    <definedName name="PEDREIRA" localSheetId="3">#REF!</definedName>
    <definedName name="PEDREIRA" localSheetId="2">#REF!</definedName>
    <definedName name="PEDREIRA" localSheetId="0">#REF!</definedName>
    <definedName name="PEDREIRA">#REF!</definedName>
    <definedName name="PEDREIRA.PISTA">[67]Diagrama!$E$46</definedName>
    <definedName name="PEDREIRA.USINA">[67]Diagrama!$E$45</definedName>
    <definedName name="PEDREIRA_4">"$'memória de calculo_liquida'.$#REF!$#REF!"</definedName>
    <definedName name="PEDREIRA_P" localSheetId="3">#REF!</definedName>
    <definedName name="PEDREIRA_P">#REF!</definedName>
    <definedName name="PEDREIRA1">[43]AGREGADOS!$S$14</definedName>
    <definedName name="PEN" localSheetId="3">[20]SERVIÇOS!$G$59</definedName>
    <definedName name="PEN">[20]SERVIÇOS!$G$59</definedName>
    <definedName name="PEN_13" localSheetId="3">[20]SERVIÇOS!$G$59</definedName>
    <definedName name="PEN_13">[20]SERVIÇOS!$G$59</definedName>
    <definedName name="PEN_39" localSheetId="3">[20]SERVIÇOS!$G$59</definedName>
    <definedName name="PEN_39">[20]SERVIÇOS!$G$59</definedName>
    <definedName name="PEN_6" localSheetId="3">[20]SERVIÇOS!$G$59</definedName>
    <definedName name="PEN_6">[20]SERVIÇOS!$G$59</definedName>
    <definedName name="PER">[193]DG!$J$7</definedName>
    <definedName name="PercPontos" localSheetId="3">#REF!</definedName>
    <definedName name="PercPontos">#REF!</definedName>
    <definedName name="PercResid." localSheetId="3">#REF!</definedName>
    <definedName name="PercResid.">#REF!</definedName>
    <definedName name="PERIOD">[140]Dados_Gerais!$C$27</definedName>
    <definedName name="periodo">[70]DADOS!$B$11</definedName>
    <definedName name="PERÍODO" localSheetId="3">#REF!</definedName>
    <definedName name="PERÍODO" localSheetId="2">#REF!</definedName>
    <definedName name="PERÍODO">#REF!</definedName>
    <definedName name="periodo_med">[70]DADOS!$B$11</definedName>
    <definedName name="PERIODOLIQUIDO_21">[101]F_MEDIÇÃO_pato_!$C$149</definedName>
    <definedName name="PERIODOVALIDO" localSheetId="3">#REF!</definedName>
    <definedName name="PERIODOVALIDO">#REF!</definedName>
    <definedName name="pesquisa" localSheetId="3">#REF!</definedName>
    <definedName name="pesquisa">#REF!</definedName>
    <definedName name="pesquisa1">'[3]Página 16'!$A$3:$G$7</definedName>
    <definedName name="pessoal" localSheetId="3">#REF!</definedName>
    <definedName name="pessoal">#REF!</definedName>
    <definedName name="PG">"$#REF!.$C$1"</definedName>
    <definedName name="PG_agosto_2002" localSheetId="3">#REF!</definedName>
    <definedName name="PG_agosto_2002">#REF!</definedName>
    <definedName name="PGP">"'file:///D:/Meus documentos/ANASTÁCIO/SERCEL/BR262990800.xls'#$SERVIÇOS.$#REF!$#REF!"</definedName>
    <definedName name="PIN" localSheetId="3">#REF!</definedName>
    <definedName name="PIN">#REF!</definedName>
    <definedName name="PINL" localSheetId="3">#REF!</definedName>
    <definedName name="PINL">#REF!</definedName>
    <definedName name="PINLMA" localSheetId="3">'[58]folha de medição'!#REF!</definedName>
    <definedName name="PINLMA">'[58]folha de medição'!#REF!</definedName>
    <definedName name="PINLTA" localSheetId="3">#REF!</definedName>
    <definedName name="PINLTA">#REF!</definedName>
    <definedName name="PINMA" localSheetId="3">'[58]folha de medição'!#REF!</definedName>
    <definedName name="PINMA">'[58]folha de medição'!#REF!</definedName>
    <definedName name="pint" localSheetId="3">'[60]QTT  BETUM'!#REF!</definedName>
    <definedName name="pint">'[60]QTT  BETUM'!#REF!</definedName>
    <definedName name="pint_lig" localSheetId="3">#REF!</definedName>
    <definedName name="pint_lig" localSheetId="2">#REF!</definedName>
    <definedName name="pint_lig" localSheetId="0">#REF!</definedName>
    <definedName name="pint_lig">#REF!</definedName>
    <definedName name="PINTA" localSheetId="3">#REF!</definedName>
    <definedName name="PINTA">#REF!</definedName>
    <definedName name="PINTLIGMAN">'[107]Memorial III'!$E$16</definedName>
    <definedName name="PINTLIGMBUFCORMAN">'[101]CORR MBUF MAN'!$O$43</definedName>
    <definedName name="PINTLIGMBUFCORMAN_23">'[114]CORR MBUF MAN'!$O$43</definedName>
    <definedName name="PINTLIGMBUFREC">"$#REF!.$M$36"</definedName>
    <definedName name="PINTLIGMBUQCORMAN">'[101]CORR MBUQ MAN'!$O$43</definedName>
    <definedName name="PINTLIGMBUQCORMAN_23">'[114]CORR MBUQ MAN'!$O$43</definedName>
    <definedName name="PINTLIGMBUQREC">'[101]CORR MBUQ REC'!$O$43</definedName>
    <definedName name="PINTLIGMBUQREC_23">'[114]CORR MBUQ REC'!$O$43</definedName>
    <definedName name="PINTLIGRECOMPMBUF">"$#REF!.$M$36"</definedName>
    <definedName name="PINTLIGRECQMAN">'[101]RECOMP_ MAN MBUQ'!$M$26</definedName>
    <definedName name="PINTLIGRECQMAN_23">'[114]RECOMP_ MAN MBUQ'!$M$26</definedName>
    <definedName name="PINTLIGRECQREC">'[101]RECOMP_ REC MBUQ OK'!$M$32</definedName>
    <definedName name="PINTLIGRECQREC_23">'[114]RECOMP_ REC MBUQ OK'!$M$32</definedName>
    <definedName name="pl" localSheetId="3">'[56]Resumo Financeiro'!#REF!</definedName>
    <definedName name="PL">#REF!</definedName>
    <definedName name="PL20TSDP" localSheetId="3">'[58]folha de medição'!#REF!</definedName>
    <definedName name="PL20TSDP">'[58]folha de medição'!#REF!</definedName>
    <definedName name="PLACA">[202]CAPACIDADES!$A$8:$AL$136</definedName>
    <definedName name="PLACAMA" localSheetId="3">'[58]folha de medição'!#REF!</definedName>
    <definedName name="PLACAMA">'[58]folha de medição'!#REF!</definedName>
    <definedName name="PLACATA" localSheetId="3">#REF!</definedName>
    <definedName name="PLACATA">#REF!</definedName>
    <definedName name="Plan1" localSheetId="2" hidden="1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ilha" localSheetId="3" hidden="1">{#N/A,#N/A,TRUE,"Serviços"}</definedName>
    <definedName name="planilha" localSheetId="2" hidden="1">{#N/A,#N/A,TRUE,"Serviços"}</definedName>
    <definedName name="planilha" hidden="1">{#N/A,#N/A,TRUE,"Serviços"}</definedName>
    <definedName name="PlanilhasOriginais" localSheetId="3">#REF!</definedName>
    <definedName name="PlanilhasOriginais">#REF!</definedName>
    <definedName name="plano" localSheetId="3">#REF!</definedName>
    <definedName name="plano" localSheetId="2">#REF!</definedName>
    <definedName name="plano">#REF!</definedName>
    <definedName name="planReajus" localSheetId="3">#REF!</definedName>
    <definedName name="planReajus" localSheetId="2">#REF!</definedName>
    <definedName name="planReajus">#REF!</definedName>
    <definedName name="Plapla" localSheetId="3">[203]RMLE157!#REF!</definedName>
    <definedName name="Plapla">[203]RMLE157!#REF!</definedName>
    <definedName name="PLAT1" localSheetId="3">[204]JAN!#REF!</definedName>
    <definedName name="PLAT1">[204]JAN!#REF!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FRESA" localSheetId="3">#REF!</definedName>
    <definedName name="PLFRESA">#REF!</definedName>
    <definedName name="PLFRESAMA" localSheetId="3">'[58]folha de medição'!#REF!</definedName>
    <definedName name="PLFRESAMA">'[58]folha de medição'!#REF!</definedName>
    <definedName name="PLFRESATA" localSheetId="3">#REF!</definedName>
    <definedName name="PLFRESATA">#REF!</definedName>
    <definedName name="PLIQ">"$#REF!.$C$5"</definedName>
    <definedName name="pliq1">"$#REF!.$C$6"</definedName>
    <definedName name="PLMBUQ">"$#REF!.$L$32"</definedName>
    <definedName name="PLPA" localSheetId="3">#REF!</definedName>
    <definedName name="PLPA">#REF!</definedName>
    <definedName name="PLPAMA" localSheetId="3">'[58]folha de medição'!#REF!</definedName>
    <definedName name="PLPAMA">'[58]folha de medição'!#REF!</definedName>
    <definedName name="PLPATA" localSheetId="3">#REF!</definedName>
    <definedName name="PLPATA">#REF!</definedName>
    <definedName name="PLRS" localSheetId="3">#REF!</definedName>
    <definedName name="PLRS">#REF!</definedName>
    <definedName name="PLRSMA" localSheetId="3">'[58]folha de medição'!#REF!</definedName>
    <definedName name="PLRSMA">'[58]folha de medição'!#REF!</definedName>
    <definedName name="PLRSTA" localSheetId="3">#REF!</definedName>
    <definedName name="PLRSTA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D">'[50]SERVIÇOS digitado'!$H$69</definedName>
    <definedName name="PMREC" localSheetId="3">#REF!</definedName>
    <definedName name="PMREC">#REF!</definedName>
    <definedName name="PNPBASELE" localSheetId="3">#REF!</definedName>
    <definedName name="PNPBASELE">#REF!</definedName>
    <definedName name="PNPBASMEC" localSheetId="3">#REF!</definedName>
    <definedName name="PNPBASMEC">#REF!</definedName>
    <definedName name="pnv">[125]DADOS!$C$6</definedName>
    <definedName name="PO" localSheetId="3">'[205]8ª MP_BR-459'!#REF!</definedName>
    <definedName name="PO">'[205]8ª MP_BR-459'!#REF!</definedName>
    <definedName name="Ponte" localSheetId="3">BDI!Ponte</definedName>
    <definedName name="Ponte">[85]!Ponte</definedName>
    <definedName name="PontosApurados" localSheetId="3">#REF!</definedName>
    <definedName name="PontosApurados">#REF!</definedName>
    <definedName name="PontosMaximos" localSheetId="3">#REF!</definedName>
    <definedName name="PontosMaximos">#REF!</definedName>
    <definedName name="PontosMinimos" localSheetId="3">#REF!</definedName>
    <definedName name="PontosMinimos">#REF!</definedName>
    <definedName name="PontosValidos" localSheetId="3">#REF!</definedName>
    <definedName name="PontosValidos">#REF!</definedName>
    <definedName name="popopopo" localSheetId="3" hidden="1">{#N/A,#N/A,FALSE,"MO (2)"}</definedName>
    <definedName name="popopopo" localSheetId="2" hidden="1">{#N/A,#N/A,FALSE,"MO (2)"}</definedName>
    <definedName name="popopopo" hidden="1">{#N/A,#N/A,FALSE,"MO (2)"}</definedName>
    <definedName name="porra">[206]Ofício!$E$37</definedName>
    <definedName name="Port" localSheetId="3">'[207]RESUMO-DVOP 4ª MED'!#REF!</definedName>
    <definedName name="Port" localSheetId="2">'[207]RESUMO-DVOP 4ª MED'!#REF!</definedName>
    <definedName name="Port">'[207]RESUMO-DVOP 4ª MED'!#REF!</definedName>
    <definedName name="Posição" localSheetId="3" hidden="1">#REF!</definedName>
    <definedName name="Posição" localSheetId="2" hidden="1">#REF!</definedName>
    <definedName name="Posição" hidden="1">#REF!</definedName>
    <definedName name="Potencia" localSheetId="3">#REF!</definedName>
    <definedName name="potencia">#REF!</definedName>
    <definedName name="PPAG" localSheetId="3">#REF!</definedName>
    <definedName name="PPAG">#REF!</definedName>
    <definedName name="PPCOFINS" localSheetId="3">#REF!</definedName>
    <definedName name="PPCOFINS">#REF!</definedName>
    <definedName name="PPFRE" localSheetId="3">#REF!</definedName>
    <definedName name="PPFRE">#REF!</definedName>
    <definedName name="PPICMS" localSheetId="3">#REF!</definedName>
    <definedName name="PPICMS">#REF!</definedName>
    <definedName name="PPIPI" localSheetId="3">#REF!</definedName>
    <definedName name="PPIPI">#REF!</definedName>
    <definedName name="pppdfmf">[206]Ofício!$E$38</definedName>
    <definedName name="PPPIS" localSheetId="3">#REF!</definedName>
    <definedName name="PPPIS">#REF!</definedName>
    <definedName name="PPREP" localSheetId="3">#REF!</definedName>
    <definedName name="PPREP">#REF!</definedName>
    <definedName name="PPSAL" localSheetId="3">#REF!</definedName>
    <definedName name="PPSAL">#REF!</definedName>
    <definedName name="PQP." localSheetId="3">#REF!</definedName>
    <definedName name="PQP.">#REF!</definedName>
    <definedName name="PRAZO_OBRA" localSheetId="3">[88]SETUP!$C$25</definedName>
    <definedName name="PRAZO_OBRA">[89]SETUP!$C$25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3">#REF!</definedName>
    <definedName name="PRE">#REF!</definedName>
    <definedName name="pre.marc" localSheetId="3">'[60]QTT  BETUM'!#REF!</definedName>
    <definedName name="pre.marc">'[60]QTT  BETUM'!#REF!</definedName>
    <definedName name="Preço_Improd." localSheetId="3">#REF!</definedName>
    <definedName name="Preço_Improd.">#REF!</definedName>
    <definedName name="Preço_parcial_15" localSheetId="3">#REF!</definedName>
    <definedName name="Preço_parcial_15">#REF!</definedName>
    <definedName name="Preço_prod." localSheetId="3">#REF!</definedName>
    <definedName name="Preço_prod.">#REF!</definedName>
    <definedName name="preco1" localSheetId="3">#REF!</definedName>
    <definedName name="preco1">#REF!</definedName>
    <definedName name="preços" localSheetId="3">[127]PATO!$A$11:$J$36</definedName>
    <definedName name="preços">[208]PATO!$A$11:$J$36</definedName>
    <definedName name="PREÇOS_10" localSheetId="3">#REF!</definedName>
    <definedName name="PREÇOS_10">#REF!</definedName>
    <definedName name="PREÇOS_17" localSheetId="3">#REF!</definedName>
    <definedName name="PREÇOS_17">#REF!</definedName>
    <definedName name="PREÇOS_6" localSheetId="3">#REF!</definedName>
    <definedName name="PREÇOS_6">#REF!</definedName>
    <definedName name="PREÇOS_7" localSheetId="3">#REF!</definedName>
    <definedName name="PREÇOS_7">#REF!</definedName>
    <definedName name="PREÇOS_8" localSheetId="3">#REF!</definedName>
    <definedName name="PREÇOS_8">#REF!</definedName>
    <definedName name="PREÇOS_9" localSheetId="3">#REF!</definedName>
    <definedName name="PREÇOS_9">#REF!</definedName>
    <definedName name="PREÇOSOBRAS">'[209]BD Equip.'!$A$1:$B$263</definedName>
    <definedName name="PREGO">[29]DADOS!$C$18</definedName>
    <definedName name="Print" localSheetId="3">[210]QuQuant!#REF!</definedName>
    <definedName name="Print">[210]QuQuant!#REF!</definedName>
    <definedName name="Print_4" localSheetId="3">[211]QuQuant!#REF!</definedName>
    <definedName name="Print_4">[211]QuQuant!#REF!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3">#REF!</definedName>
    <definedName name="Print_Area_MI_1">#REF!</definedName>
    <definedName name="Print_Area_MI_15" localSheetId="3">#REF!</definedName>
    <definedName name="Print_Area_MI_15">#REF!</definedName>
    <definedName name="Print_Area_MI_19" localSheetId="3">#REF!</definedName>
    <definedName name="Print_Area_MI_19">#REF!</definedName>
    <definedName name="Print_Area_MI_21" localSheetId="3">#REF!</definedName>
    <definedName name="Print_Area_MI_21">#REF!</definedName>
    <definedName name="Print_Area_MI_21_19" localSheetId="3">#REF!</definedName>
    <definedName name="Print_Area_MI_21_19">#REF!</definedName>
    <definedName name="Print_Area_MI_3" localSheetId="3">#REF!</definedName>
    <definedName name="Print_Area_MI_3">#REF!</definedName>
    <definedName name="Print_Area_MI_4" localSheetId="3">#REF!</definedName>
    <definedName name="Print_Area_MI_4">#REF!</definedName>
    <definedName name="Print_Area_MI_5" localSheetId="3">#REF!</definedName>
    <definedName name="Print_Area_MI_5">#REF!</definedName>
    <definedName name="PRINT_TITLES_MI" localSheetId="3">#REF!</definedName>
    <definedName name="PRINT_TITLES_MI" localSheetId="2">#REF!</definedName>
    <definedName name="PRINT_TITLES_MI">#REF!</definedName>
    <definedName name="PRINT_TITLES_MI_15" localSheetId="3">#REF!</definedName>
    <definedName name="PRINT_TITLES_MI_15">#REF!</definedName>
    <definedName name="PRINT_TITLES_MI_19" localSheetId="3">#REF!</definedName>
    <definedName name="PRINT_TITLES_MI_19">#REF!</definedName>
    <definedName name="PRINT_TITLES_MI_3" localSheetId="3">#REF!</definedName>
    <definedName name="PRINT_TITLES_MI_3">#REF!</definedName>
    <definedName name="PRINT_TITLES_MI_4" localSheetId="3">#REF!</definedName>
    <definedName name="PRINT_TITLES_MI_4">#REF!</definedName>
    <definedName name="PRINT_TITLES_MI_5" localSheetId="3">#REF!</definedName>
    <definedName name="PRINT_TITLES_MI_5">#REF!</definedName>
    <definedName name="PRMCC">"'file:///D:/Meus documentos/ANASTÁCIO/SERCEL/BR262990800.xls'#$SERVIÇOS.$#REF!$#REF!"</definedName>
    <definedName name="PROD_1" localSheetId="3" hidden="1">{#N/A,#N/A,TRUE,"Serviços"}</definedName>
    <definedName name="PROD_1" localSheetId="2" hidden="1">{#N/A,#N/A,TRUE,"Serviços"}</definedName>
    <definedName name="PROD_1" hidden="1">{#N/A,#N/A,TRUE,"Serviços"}</definedName>
    <definedName name="PROD_TVE_CBUQ" localSheetId="3">#REF!</definedName>
    <definedName name="PROD_TVE_CBUQ">#REF!</definedName>
    <definedName name="PROD_TVE_LAMA" localSheetId="3">#REF!</definedName>
    <definedName name="PROD_TVE_LAMA">#REF!</definedName>
    <definedName name="PROD_TVE_MICRO" localSheetId="3">#REF!</definedName>
    <definedName name="PROD_TVE_MICRO">#REF!</definedName>
    <definedName name="PROD_TVMP_CBUQ" localSheetId="3">#REF!</definedName>
    <definedName name="PROD_TVMP_CBUQ">#REF!</definedName>
    <definedName name="PROD_TVMP_LAMA" localSheetId="3">#REF!</definedName>
    <definedName name="PROD_TVMP_LAMA">#REF!</definedName>
    <definedName name="PROD_TVMP_MICRO" localSheetId="3">#REF!</definedName>
    <definedName name="PROD_TVMP_MICRO">#REF!</definedName>
    <definedName name="PROD_TVMR_CBUQ" localSheetId="3">#REF!</definedName>
    <definedName name="PROD_TVMR_CBUQ">#REF!</definedName>
    <definedName name="PROD_TVMR_LAMA" localSheetId="3">#REF!</definedName>
    <definedName name="PROD_TVMR_LAMA">#REF!</definedName>
    <definedName name="PROD_TVMR_MICRO" localSheetId="3">#REF!</definedName>
    <definedName name="PROD_TVMR_MICRO">#REF!</definedName>
    <definedName name="PROD_TVP_CBUQ" localSheetId="3">#REF!</definedName>
    <definedName name="PROD_TVP_CBUQ">#REF!</definedName>
    <definedName name="PROD_TVP_LAMA" localSheetId="3">#REF!</definedName>
    <definedName name="PROD_TVP_LAMA">#REF!</definedName>
    <definedName name="PROD_TVP_MICRO" localSheetId="3">#REF!</definedName>
    <definedName name="PROD_TVP_MICRO">#REF!</definedName>
    <definedName name="PROD_TVR_CBUQ" localSheetId="3">#REF!</definedName>
    <definedName name="PROD_TVR_CBUQ">#REF!</definedName>
    <definedName name="PROD_TVR_LAMA" localSheetId="3">#REF!</definedName>
    <definedName name="PROD_TVR_LAMA">#REF!</definedName>
    <definedName name="PROD_TVR_MICRO" localSheetId="3">#REF!</definedName>
    <definedName name="PROD_TVR_MICRO">#REF!</definedName>
    <definedName name="PRODEAGRO" localSheetId="3">#REF!</definedName>
    <definedName name="PRODEAGRO" localSheetId="2">#REF!</definedName>
    <definedName name="PRODEAGRO">#REF!</definedName>
    <definedName name="produção" localSheetId="3">#REF!</definedName>
    <definedName name="produção">#REF!</definedName>
    <definedName name="produçao1" localSheetId="3">#REF!</definedName>
    <definedName name="produçao1">#REF!</definedName>
    <definedName name="PROJETO" localSheetId="3">[212]PROJETO!$1:$1048576</definedName>
    <definedName name="PROJETO">[212]PROJETO!$1:$1048576</definedName>
    <definedName name="PROJETO_10" localSheetId="3">[212]PROJETO!$1:$1048576</definedName>
    <definedName name="PROJETO_10">[212]PROJETO!$1:$1048576</definedName>
    <definedName name="PROJETO_17" localSheetId="3">[212]PROJETO!$1:$1048576</definedName>
    <definedName name="PROJETO_17">[212]PROJETO!$1:$1048576</definedName>
    <definedName name="PROJETO_6" localSheetId="3">[212]PROJETO!$1:$1048576</definedName>
    <definedName name="PROJETO_6">[212]PROJETO!$1:$1048576</definedName>
    <definedName name="PROJETO_7" localSheetId="3">[212]PROJETO!$1:$1048576</definedName>
    <definedName name="PROJETO_7">[212]PROJETO!$1:$1048576</definedName>
    <definedName name="PROJETO_8" localSheetId="3">[212]PROJETO!$1:$1048576</definedName>
    <definedName name="PROJETO_8">[212]PROJETO!$1:$1048576</definedName>
    <definedName name="PROJETO_9" localSheetId="3">[212]PROJETO!$1:$1048576</definedName>
    <definedName name="PROJETO_9">[212]PROJETO!$1:$1048576</definedName>
    <definedName name="PROPOSTA">'[213]CONTROLE 2004'!$E$4:$E$376</definedName>
    <definedName name="prot.ambient" localSheetId="3">#REF!</definedName>
    <definedName name="prot.ambient">#REF!</definedName>
    <definedName name="ProteçãoAmbiental_6">"'file:///Eng_aroldo/Meus documentos/Documents and Settings/All Users/Documentos/BR 364 - Diamantino/Medições/Med 04/MP04.xls'#$'Medição Completa'.$#REF!$#REF!"</definedName>
    <definedName name="PRRMBF">"'file:///D:/Meus documentos/ANASTÁCIO/SERCEL/BR262990800.xls'#$SERVIÇOS.$#REF!$#REF!"</definedName>
    <definedName name="pscegeral">[214]PSCEGERAL!$A$7:$AG$36</definedName>
    <definedName name="pte" localSheetId="3">BDI!pte</definedName>
    <definedName name="pte">[85]!pte</definedName>
    <definedName name="Pto" localSheetId="3">ROUND(#REF!*#REF!,2)</definedName>
    <definedName name="Pto">ROUND(#REF!*#REF!,2)</definedName>
    <definedName name="PTONSUCATA" localSheetId="3">#REF!</definedName>
    <definedName name="PTONSUCATA">#REF!</definedName>
    <definedName name="Pun">#N/A</definedName>
    <definedName name="pz" localSheetId="3">#REF!</definedName>
    <definedName name="pz" localSheetId="2">#REF!</definedName>
    <definedName name="pz">#REF!</definedName>
    <definedName name="q" localSheetId="3">#REF!</definedName>
    <definedName name="Q" hidden="1">#REF!</definedName>
    <definedName name="QD" localSheetId="3" hidden="1">#REF!</definedName>
    <definedName name="QD" hidden="1">#REF!</definedName>
    <definedName name="Qd.Comp.Miranda" localSheetId="3">[0]!Plan1</definedName>
    <definedName name="Qd.Comp.Miranda" localSheetId="2">CRONO!Plan1</definedName>
    <definedName name="Qd.Comp.Miranda">[0]!Plan1</definedName>
    <definedName name="qq" localSheetId="3">#REF!</definedName>
    <definedName name="qq" hidden="1">{#N/A,#N/A,FALSE,"MO (2)"}</definedName>
    <definedName name="QQ_1" localSheetId="3">[84]!QQ_1</definedName>
    <definedName name="QQ_1">[113]!QQ_1</definedName>
    <definedName name="QQ_2" localSheetId="3">#N/A</definedName>
    <definedName name="QQ_2">[85]!QQ_2</definedName>
    <definedName name="qq_2_" localSheetId="3">BDI!qq_2_</definedName>
    <definedName name="qq_2_">[85]!qq_2_</definedName>
    <definedName name="QQ_2_1" localSheetId="3">BDI!QQ_2_1</definedName>
    <definedName name="QQ_2_1" localSheetId="2">CRONO!QQ_2_1</definedName>
    <definedName name="QQ_2_1">[0]!QQ_2_1</definedName>
    <definedName name="QQ_2_10" localSheetId="3">BDI!QQ_2_10</definedName>
    <definedName name="QQ_2_10" localSheetId="2">CRONO!QQ_2_10</definedName>
    <definedName name="QQ_2_10">[0]!QQ_2_10</definedName>
    <definedName name="QQ_2_12" localSheetId="3">BDI!QQ_2_12</definedName>
    <definedName name="QQ_2_12" localSheetId="2">CRONO!QQ_2_12</definedName>
    <definedName name="QQ_2_12">[0]!QQ_2_12</definedName>
    <definedName name="QQ_2_13" localSheetId="3">BDI!QQ_2_13</definedName>
    <definedName name="QQ_2_13" localSheetId="2">CRONO!QQ_2_13</definedName>
    <definedName name="QQ_2_13">[0]!QQ_2_13</definedName>
    <definedName name="QQ_2_14" localSheetId="3">BDI!QQ_2_14</definedName>
    <definedName name="QQ_2_14" localSheetId="2">CRONO!QQ_2_14</definedName>
    <definedName name="QQ_2_14">[0]!QQ_2_14</definedName>
    <definedName name="QQ_2_2" localSheetId="3">BDI!QQ_2_2</definedName>
    <definedName name="QQ_2_2" localSheetId="2">CRONO!QQ_2_2</definedName>
    <definedName name="QQ_2_2">[0]!QQ_2_2</definedName>
    <definedName name="QQ_2_22" localSheetId="3">BDI!QQ_2_22</definedName>
    <definedName name="QQ_2_22" localSheetId="2">CRONO!QQ_2_22</definedName>
    <definedName name="QQ_2_22">[0]!QQ_2_22</definedName>
    <definedName name="QQ_2_25" localSheetId="3">BDI!QQ_2_25</definedName>
    <definedName name="QQ_2_25" localSheetId="2">CRONO!QQ_2_25</definedName>
    <definedName name="QQ_2_25">[0]!QQ_2_25</definedName>
    <definedName name="QQ_2_26" localSheetId="3">BDI!QQ_2_26</definedName>
    <definedName name="QQ_2_26" localSheetId="2">CRONO!QQ_2_26</definedName>
    <definedName name="QQ_2_26">[0]!QQ_2_26</definedName>
    <definedName name="QQ_2_27" localSheetId="3">BDI!QQ_2_27</definedName>
    <definedName name="QQ_2_27" localSheetId="2">CRONO!QQ_2_27</definedName>
    <definedName name="QQ_2_27">[0]!QQ_2_27</definedName>
    <definedName name="QQ_2_28" localSheetId="3">BDI!QQ_2_28</definedName>
    <definedName name="QQ_2_28" localSheetId="2">CRONO!QQ_2_28</definedName>
    <definedName name="QQ_2_28">[0]!QQ_2_28</definedName>
    <definedName name="QQ_2_29" localSheetId="3">BDI!QQ_2_29</definedName>
    <definedName name="QQ_2_29" localSheetId="2">CRONO!QQ_2_29</definedName>
    <definedName name="QQ_2_29">[0]!QQ_2_29</definedName>
    <definedName name="QQ_2_3" localSheetId="3">BDI!QQ_2_3</definedName>
    <definedName name="QQ_2_3" localSheetId="2">CRONO!QQ_2_3</definedName>
    <definedName name="QQ_2_3">[0]!QQ_2_3</definedName>
    <definedName name="QQ_2_30" localSheetId="3">BDI!QQ_2_30</definedName>
    <definedName name="QQ_2_30" localSheetId="2">CRONO!QQ_2_30</definedName>
    <definedName name="QQ_2_30">[0]!QQ_2_30</definedName>
    <definedName name="QQ_2_31" localSheetId="3">BDI!QQ_2_31</definedName>
    <definedName name="QQ_2_31" localSheetId="2">CRONO!QQ_2_31</definedName>
    <definedName name="QQ_2_31">[0]!QQ_2_31</definedName>
    <definedName name="QQ_2_32" localSheetId="3">BDI!QQ_2_32</definedName>
    <definedName name="QQ_2_32" localSheetId="2">CRONO!QQ_2_32</definedName>
    <definedName name="QQ_2_32">[0]!QQ_2_32</definedName>
    <definedName name="QQ_2_33" localSheetId="3">BDI!QQ_2_33</definedName>
    <definedName name="QQ_2_33" localSheetId="2">CRONO!QQ_2_33</definedName>
    <definedName name="QQ_2_33">[0]!QQ_2_33</definedName>
    <definedName name="QQ_2_34" localSheetId="3">BDI!QQ_2_34</definedName>
    <definedName name="QQ_2_34" localSheetId="2">CRONO!QQ_2_34</definedName>
    <definedName name="QQ_2_34">[0]!QQ_2_34</definedName>
    <definedName name="QQ_2_35" localSheetId="3">BDI!QQ_2_35</definedName>
    <definedName name="QQ_2_35" localSheetId="2">CRONO!QQ_2_35</definedName>
    <definedName name="QQ_2_35">[0]!QQ_2_35</definedName>
    <definedName name="QQ_2_36" localSheetId="3">BDI!QQ_2_36</definedName>
    <definedName name="QQ_2_36" localSheetId="2">CRONO!QQ_2_36</definedName>
    <definedName name="QQ_2_36">[0]!QQ_2_36</definedName>
    <definedName name="QQ_2_37" localSheetId="3">BDI!QQ_2_37</definedName>
    <definedName name="QQ_2_37" localSheetId="2">CRONO!QQ_2_37</definedName>
    <definedName name="QQ_2_37">[0]!QQ_2_37</definedName>
    <definedName name="QQ_2_38" localSheetId="3">BDI!QQ_2_38</definedName>
    <definedName name="QQ_2_38" localSheetId="2">CRONO!QQ_2_38</definedName>
    <definedName name="QQ_2_38">[0]!QQ_2_38</definedName>
    <definedName name="QQ_2_4" localSheetId="3">BDI!QQ_2_4</definedName>
    <definedName name="QQ_2_4" localSheetId="2">CRONO!QQ_2_4</definedName>
    <definedName name="QQ_2_4">[0]!QQ_2_4</definedName>
    <definedName name="QQ_2_5" localSheetId="3">BDI!QQ_2_5</definedName>
    <definedName name="QQ_2_5" localSheetId="2">CRONO!QQ_2_5</definedName>
    <definedName name="QQ_2_5">[0]!QQ_2_5</definedName>
    <definedName name="QQ_2_6" localSheetId="3">BDI!QQ_2_6</definedName>
    <definedName name="QQ_2_6" localSheetId="2">CRONO!QQ_2_6</definedName>
    <definedName name="QQ_2_6">[0]!QQ_2_6</definedName>
    <definedName name="QQ_2_7" localSheetId="3">BDI!QQ_2_7</definedName>
    <definedName name="QQ_2_7" localSheetId="2">CRONO!QQ_2_7</definedName>
    <definedName name="QQ_2_7">[0]!QQ_2_7</definedName>
    <definedName name="QQ_2_8" localSheetId="3">BDI!QQ_2_8</definedName>
    <definedName name="QQ_2_8" localSheetId="2">CRONO!QQ_2_8</definedName>
    <definedName name="QQ_2_8">[0]!QQ_2_8</definedName>
    <definedName name="QQ_2_9" localSheetId="3">BDI!QQ_2_9</definedName>
    <definedName name="QQ_2_9" localSheetId="2">CRONO!QQ_2_9</definedName>
    <definedName name="QQ_2_9">[0]!QQ_2_9</definedName>
    <definedName name="qqq" localSheetId="3">[1]PLMUSEU!#REF!</definedName>
    <definedName name="qqq">[1]PLMUSEU!#REF!</definedName>
    <definedName name="qqqq" localSheetId="3">[2]COMPOS1!#REF!</definedName>
    <definedName name="qqqq">[2]COMPOS1!#REF!</definedName>
    <definedName name="qqqqq" localSheetId="3" hidden="1">{#N/A,#N/A,FALSE,"MO (2)"}</definedName>
    <definedName name="qqqqq" localSheetId="2" hidden="1">{#N/A,#N/A,FALSE,"MO (2)"}</definedName>
    <definedName name="qqqqq" hidden="1">{#N/A,#N/A,FALSE,"MO (2)"}</definedName>
    <definedName name="QTD" localSheetId="3" hidden="1">#REF!</definedName>
    <definedName name="QTD" hidden="1">#REF!</definedName>
    <definedName name="qtd_itens_avaliados" localSheetId="3">#REF!</definedName>
    <definedName name="qtd_itens_avaliados">#REF!</definedName>
    <definedName name="qtd_itens_desconsiderados" localSheetId="3">#REF!</definedName>
    <definedName name="qtd_itens_desconsiderados">#REF!</definedName>
    <definedName name="QtEq" localSheetId="3" hidden="1">#REF!</definedName>
    <definedName name="QtEq" hidden="1">#REF!</definedName>
    <definedName name="QtMo" localSheetId="3" hidden="1">#REF!</definedName>
    <definedName name="QtMo" hidden="1">#REF!</definedName>
    <definedName name="QtMp" localSheetId="3" hidden="1">#REF!</definedName>
    <definedName name="QtMp" hidden="1">#REF!</definedName>
    <definedName name="QtTr" localSheetId="3" hidden="1">#REF!</definedName>
    <definedName name="QtTr" hidden="1">#REF!</definedName>
    <definedName name="QUADRO">[97]MARSHALL!$A$2:$K$51</definedName>
    <definedName name="QuadroGeral">'[215]Quadro Geral'!$A$1:$H$1893</definedName>
    <definedName name="QUANT" localSheetId="3">[84]!QUANT</definedName>
    <definedName name="QUANT">#REF!</definedName>
    <definedName name="Quant." localSheetId="3">#REF!</definedName>
    <definedName name="Quant.">#REF!</definedName>
    <definedName name="Quant.1" localSheetId="3">#REF!</definedName>
    <definedName name="Quant.1">#REF!</definedName>
    <definedName name="QUANT_acumu" localSheetId="3">#REF!</definedName>
    <definedName name="QUANT_acumu" localSheetId="2">#REF!</definedName>
    <definedName name="QUANT_acumu">#REF!</definedName>
    <definedName name="QUANTIDADE" localSheetId="3">#REF!</definedName>
    <definedName name="QUANTIDADE">#REF!</definedName>
    <definedName name="QUANTIDADE_10" localSheetId="3">#REF!</definedName>
    <definedName name="QUANTIDADE_10">#REF!</definedName>
    <definedName name="QUANTIDADE_10_19" localSheetId="3">#REF!</definedName>
    <definedName name="QUANTIDADE_10_19">#REF!</definedName>
    <definedName name="QUANTIDADE_17" localSheetId="3">#REF!</definedName>
    <definedName name="QUANTIDADE_17">#REF!</definedName>
    <definedName name="QUANTIDADE_17_19" localSheetId="3">#REF!</definedName>
    <definedName name="QUANTIDADE_17_19">#REF!</definedName>
    <definedName name="QUANTIDADE_19" localSheetId="3">#REF!</definedName>
    <definedName name="QUANTIDADE_19">#REF!</definedName>
    <definedName name="QUANTIDADE_6" localSheetId="3">#REF!</definedName>
    <definedName name="QUANTIDADE_6">#REF!</definedName>
    <definedName name="QUANTIDADE_6_19" localSheetId="3">#REF!</definedName>
    <definedName name="QUANTIDADE_6_19">#REF!</definedName>
    <definedName name="QUANTIDADE_7" localSheetId="3">#REF!</definedName>
    <definedName name="QUANTIDADE_7">#REF!</definedName>
    <definedName name="QUANTIDADE_7_19" localSheetId="3">#REF!</definedName>
    <definedName name="QUANTIDADE_7_19">#REF!</definedName>
    <definedName name="QUANTIDADE_8" localSheetId="3">#REF!</definedName>
    <definedName name="QUANTIDADE_8">#REF!</definedName>
    <definedName name="QUANTIDADE_8_19" localSheetId="3">#REF!</definedName>
    <definedName name="QUANTIDADE_8_19">#REF!</definedName>
    <definedName name="QUANTIDADE_9" localSheetId="3">#REF!</definedName>
    <definedName name="QUANTIDADE_9">#REF!</definedName>
    <definedName name="QUANTIDADE_9_19" localSheetId="3">#REF!</definedName>
    <definedName name="QUANTIDADE_9_19">#REF!</definedName>
    <definedName name="QUANTIDADES" localSheetId="3">[84]!QUANTIDADES</definedName>
    <definedName name="quantidades" localSheetId="2">#REF!</definedName>
    <definedName name="quantidades">#REF!</definedName>
    <definedName name="QUE_P_E_ISSO" localSheetId="3">[84]!QUE_P_E_ISSO</definedName>
    <definedName name="QUE_P_E_ISSO">[113]!QUE_P_E_ISSO</definedName>
    <definedName name="quilometros" localSheetId="3">#REF!</definedName>
    <definedName name="quilometros">#REF!</definedName>
    <definedName name="qwer" localSheetId="3">BDI!qwer</definedName>
    <definedName name="qwer">[113]!qwer</definedName>
    <definedName name="rach" localSheetId="3">BDI!rach</definedName>
    <definedName name="rach">[85]!rach</definedName>
    <definedName name="Rachão" localSheetId="3">BDI!Rachão</definedName>
    <definedName name="Rachão">[85]!Rachão</definedName>
    <definedName name="Rae" localSheetId="3">'[46]Rel-19ª med.'!#REF!</definedName>
    <definedName name="Rae" localSheetId="2">'[46]Rel-19ª med.'!#REF!</definedName>
    <definedName name="Rae">'[46]Rel-19ª med.'!#REF!</definedName>
    <definedName name="Rajuste02">[216]Medição!$F$68</definedName>
    <definedName name="rascunho">[182]PROJETO!#REF!</definedName>
    <definedName name="RBV" localSheetId="3">#REF!</definedName>
    <definedName name="RBV">[217]Teor!$C$3:$C$7</definedName>
    <definedName name="RBV_25">[218]Teor!$C$3:$C$7</definedName>
    <definedName name="RBV_29">[219]Teor!$C$3:$C$7</definedName>
    <definedName name="RBV_31">[219]Teor!$C$3:$C$7</definedName>
    <definedName name="RBVV">'[3]Página 16'!$A$3:$A$7</definedName>
    <definedName name="rc.cerca" localSheetId="3">#REF!</definedName>
    <definedName name="rc.cerca" localSheetId="2">#REF!</definedName>
    <definedName name="rc.cerca" localSheetId="0">#REF!</definedName>
    <definedName name="rc.cerca">#REF!</definedName>
    <definedName name="rcgp" localSheetId="3">'[56]Resumo Financeiro'!#REF!</definedName>
    <definedName name="rcgp">'[56]Resumo Financeiro'!#REF!</definedName>
    <definedName name="RDGDCELE" localSheetId="3">#REF!</definedName>
    <definedName name="RDGDCELE">#REF!</definedName>
    <definedName name="RDGDCMEC" localSheetId="3">#REF!</definedName>
    <definedName name="RDGDCMEC">#REF!</definedName>
    <definedName name="RDM" localSheetId="3">"'file:///D:/Meus documentos/ANASTÁCIO/SERCEL/BR262990800.xls'#$SERVIÇOS.$#REF!$#REF!"</definedName>
    <definedName name="RDM">'[50]SERVIÇOS digitado'!$G$26</definedName>
    <definedName name="re">[220]DADOS!$B$8</definedName>
    <definedName name="rea" localSheetId="3">#REF!</definedName>
    <definedName name="rea" localSheetId="2">#REF!</definedName>
    <definedName name="rea" localSheetId="0">#REF!</definedName>
    <definedName name="rea">#REF!</definedName>
    <definedName name="rea_4">"$#REF!.$J$#REF!"</definedName>
    <definedName name="REAJ">"$#REF!.$F$16"</definedName>
    <definedName name="Realinhamento" localSheetId="3">'[46]Rel-19ª med.'!#REF!</definedName>
    <definedName name="Realinhamento" localSheetId="2">'[46]Rel-19ª med.'!#REF!</definedName>
    <definedName name="Realinhamento">'[46]Rel-19ª med.'!#REF!</definedName>
    <definedName name="REATAPILO">"$#REF!.$I$27"</definedName>
    <definedName name="reboque" localSheetId="3" hidden="1">{#N/A,#N/A,FALSE,"MO (2)"}</definedName>
    <definedName name="reboque" localSheetId="2" hidden="1">{#N/A,#N/A,FALSE,"MO (2)"}</definedName>
    <definedName name="reboque" hidden="1">{#N/A,#N/A,FALSE,"MO (2)"}</definedName>
    <definedName name="rec" localSheetId="3">BDI!rec</definedName>
    <definedName name="rec">[85]!rec</definedName>
    <definedName name="REC0MPMBUFMAN">"$#REF!.$I$36"</definedName>
    <definedName name="REC110PI" localSheetId="3">#REF!</definedName>
    <definedName name="REC110PI">#REF!</definedName>
    <definedName name="REC110R" localSheetId="3">#REF!</definedName>
    <definedName name="REC110R">#REF!</definedName>
    <definedName name="REC316PI" localSheetId="3">#REF!</definedName>
    <definedName name="REC316PI">#REF!</definedName>
    <definedName name="REC316R" localSheetId="3">#REF!</definedName>
    <definedName name="REC316R">#REF!</definedName>
    <definedName name="recc" localSheetId="3">BDI!recc</definedName>
    <definedName name="recc">[85]!recc</definedName>
    <definedName name="RECMECFAIXA">"$#REF!.$I$27"</definedName>
    <definedName name="RECOMECATERRO">"$#REF!.$I$27"</definedName>
    <definedName name="RECOMPMBUFREC">"$#REF!.$I$36"</definedName>
    <definedName name="RECOMPMBUQMAN">'[107]Memorial II (MAT BET)'!$F$16</definedName>
    <definedName name="Recompo" localSheetId="3">[1]PLMUSEU!#REF!</definedName>
    <definedName name="Recompo">[1]PLMUSEU!#REF!</definedName>
    <definedName name="RECOMPPLACA">"$#REF!.$F$37"</definedName>
    <definedName name="RECOMPREVQMANALT">[188]Adequação!$G$41</definedName>
    <definedName name="RECONFORMAÇÃO" localSheetId="3">#REF!</definedName>
    <definedName name="RECONFORMAÇÃO">#REF!</definedName>
    <definedName name="REFEITO" localSheetId="3" hidden="1">{#N/A,#N/A,FALSE,"Plan1"}</definedName>
    <definedName name="REFEITO" localSheetId="2" hidden="1">{#N/A,#N/A,FALSE,"Plan1"}</definedName>
    <definedName name="REFEITO" hidden="1">{#N/A,#N/A,FALSE,"Plan1"}</definedName>
    <definedName name="REG" localSheetId="3">#REF!</definedName>
    <definedName name="REG">#REF!</definedName>
    <definedName name="REG_SUB_LEITO" localSheetId="3">#REF!</definedName>
    <definedName name="REG_SUB_LEITO">#REF!</definedName>
    <definedName name="REGIAO" localSheetId="3">_L37C10</definedName>
    <definedName name="REGIAO">L37C10</definedName>
    <definedName name="REGIÃO">'[82]Comp P Unit '!$M$40</definedName>
    <definedName name="REGIOES" localSheetId="3">#REF!</definedName>
    <definedName name="REGIOES">#REF!</definedName>
    <definedName name="regmecfaixa">"$#REF!.$G$46"</definedName>
    <definedName name="REGULA" localSheetId="3">#REF!</definedName>
    <definedName name="regula">[106]Regula!$I$34</definedName>
    <definedName name="Reimbursement">"Reembolso"</definedName>
    <definedName name="rej">[221]REAJU!$K$31</definedName>
    <definedName name="REL" localSheetId="3" hidden="1">{#N/A,#N/A,TRUE,"Serviços"}</definedName>
    <definedName name="REL" localSheetId="2" hidden="1">{#N/A,#N/A,TRUE,"Serviços"}</definedName>
    <definedName name="REL" hidden="1">{#N/A,#N/A,TRUE,"Serviços"}</definedName>
    <definedName name="Relat" localSheetId="3" hidden="1">#REF!</definedName>
    <definedName name="Relat" hidden="1">#REF!</definedName>
    <definedName name="RELATÓRIO_DOS_SERVIÇOS_EXECUTADOS" localSheetId="3">#REF!</definedName>
    <definedName name="RELATÓRIO_DOS_SERVIÇOS_EXECUTADOS">#REF!</definedName>
    <definedName name="relequip" localSheetId="3">#REF!</definedName>
    <definedName name="relequip">#REF!</definedName>
    <definedName name="REMENDO_20">'[101]REMENDO MBUQ MAN'!$M$46</definedName>
    <definedName name="REMENDOF">'[101]REMENDO MBUF MAN '!$M$46</definedName>
    <definedName name="REMENDOF_23">'[114]REMENDO MBUF MAN '!$M$46</definedName>
    <definedName name="REMENDOMBUFMAN">'[107]Memorial II (MAT BET)'!$F$31</definedName>
    <definedName name="REMENDOMBUQMAN">'[107]Memorial II (MAT BET)'!$F$18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oc" localSheetId="3">#REF!</definedName>
    <definedName name="remoc" localSheetId="2">#REF!</definedName>
    <definedName name="remoc" localSheetId="0">#REF!</definedName>
    <definedName name="remoc">#REF!</definedName>
    <definedName name="REMOÇÃO" localSheetId="3">#REF!</definedName>
    <definedName name="REMOÇÃO" localSheetId="2">#REF!</definedName>
    <definedName name="REMOÇÃO" localSheetId="0">#REF!</definedName>
    <definedName name="REMOÇÃO">#REF!</definedName>
    <definedName name="REMOÇÃO_PAV" localSheetId="3">#REF!</definedName>
    <definedName name="REMOÇÃO_PAV">#REF!</definedName>
    <definedName name="REMPROFMANALT">[188]Adequação!$G$56</definedName>
    <definedName name="REMPROFREC">'[101]REMENDO MBUF REC'!$M$46</definedName>
    <definedName name="REMPROFREC_23">'[114]REMENDO MBUF REC'!$M$46</definedName>
    <definedName name="REMPROQREC">'[101]REMENDO MBUQ REC'!$M$46</definedName>
    <definedName name="REMPROQREC_23">'[114]REMENDO MBUQ REC'!$M$46</definedName>
    <definedName name="Rendimento" localSheetId="3">#REF!</definedName>
    <definedName name="Rendimento">#REF!</definedName>
    <definedName name="reparos">[180]!PassaExtenso</definedName>
    <definedName name="REPERF">'[222]Memorial V recomp'!$H$26</definedName>
    <definedName name="res" localSheetId="3">BDI!res</definedName>
    <definedName name="res">[85]!res</definedName>
    <definedName name="RESIDENCIA">[107]DADOS!$C$2</definedName>
    <definedName name="RESP">'[223]ORÇAMENTO 01'!$D$6</definedName>
    <definedName name="resu" localSheetId="3" hidden="1">{#N/A,#N/A,FALSE,"MO (2)"}</definedName>
    <definedName name="resu" localSheetId="2" hidden="1">{#N/A,#N/A,FALSE,"MO (2)"}</definedName>
    <definedName name="resu" hidden="1">{#N/A,#N/A,FALSE,"MO (2)"}</definedName>
    <definedName name="resultadorendimento" localSheetId="3">#REF!</definedName>
    <definedName name="resultadorendimento">#REF!</definedName>
    <definedName name="RESUMO" localSheetId="3">#N/A</definedName>
    <definedName name="RESUMO">[85]!RESUMO</definedName>
    <definedName name="RESUMO_1" localSheetId="3">BDI!RESUMO_1</definedName>
    <definedName name="RESUMO_1" localSheetId="2">CRONO!RESUMO_1</definedName>
    <definedName name="RESUMO_1">[0]!RESUMO_1</definedName>
    <definedName name="RESUMO_10" localSheetId="3">BDI!RESUMO_10</definedName>
    <definedName name="RESUMO_10" localSheetId="2">CRONO!RESUMO_10</definedName>
    <definedName name="RESUMO_10">[0]!RESUMO_10</definedName>
    <definedName name="RESUMO_12" localSheetId="3">BDI!RESUMO_12</definedName>
    <definedName name="RESUMO_12" localSheetId="2">CRONO!RESUMO_12</definedName>
    <definedName name="RESUMO_12">[0]!RESUMO_12</definedName>
    <definedName name="RESUMO_13" localSheetId="3">BDI!RESUMO_13</definedName>
    <definedName name="RESUMO_13" localSheetId="2">CRONO!RESUMO_13</definedName>
    <definedName name="RESUMO_13">[0]!RESUMO_13</definedName>
    <definedName name="RESUMO_14" localSheetId="3">BDI!RESUMO_14</definedName>
    <definedName name="RESUMO_14" localSheetId="2">CRONO!RESUMO_14</definedName>
    <definedName name="RESUMO_14">[0]!RESUMO_14</definedName>
    <definedName name="RESUMO_2" localSheetId="3">BDI!RESUMO_2</definedName>
    <definedName name="RESUMO_2" localSheetId="2">CRONO!RESUMO_2</definedName>
    <definedName name="RESUMO_2">[0]!RESUMO_2</definedName>
    <definedName name="RESUMO_22" localSheetId="3">BDI!RESUMO_22</definedName>
    <definedName name="RESUMO_22" localSheetId="2">CRONO!RESUMO_22</definedName>
    <definedName name="RESUMO_22">[0]!RESUMO_22</definedName>
    <definedName name="RESUMO_25" localSheetId="3">BDI!RESUMO_25</definedName>
    <definedName name="RESUMO_25" localSheetId="2">CRONO!RESUMO_25</definedName>
    <definedName name="RESUMO_25">[0]!RESUMO_25</definedName>
    <definedName name="RESUMO_26" localSheetId="3">BDI!RESUMO_26</definedName>
    <definedName name="RESUMO_26" localSheetId="2">CRONO!RESUMO_26</definedName>
    <definedName name="RESUMO_26">[0]!RESUMO_26</definedName>
    <definedName name="RESUMO_27" localSheetId="3">BDI!RESUMO_27</definedName>
    <definedName name="RESUMO_27" localSheetId="2">CRONO!RESUMO_27</definedName>
    <definedName name="RESUMO_27">[0]!RESUMO_27</definedName>
    <definedName name="RESUMO_28" localSheetId="3">BDI!RESUMO_28</definedName>
    <definedName name="RESUMO_28" localSheetId="2">CRONO!RESUMO_28</definedName>
    <definedName name="RESUMO_28">[0]!RESUMO_28</definedName>
    <definedName name="RESUMO_29" localSheetId="3">BDI!RESUMO_29</definedName>
    <definedName name="RESUMO_29" localSheetId="2">CRONO!RESUMO_29</definedName>
    <definedName name="RESUMO_29">[0]!RESUMO_29</definedName>
    <definedName name="RESUMO_3" localSheetId="3">BDI!RESUMO_3</definedName>
    <definedName name="RESUMO_3" localSheetId="2">CRONO!RESUMO_3</definedName>
    <definedName name="RESUMO_3">[0]!RESUMO_3</definedName>
    <definedName name="RESUMO_30" localSheetId="3">BDI!RESUMO_30</definedName>
    <definedName name="RESUMO_30" localSheetId="2">CRONO!RESUMO_30</definedName>
    <definedName name="RESUMO_30">[0]!RESUMO_30</definedName>
    <definedName name="RESUMO_31" localSheetId="3">BDI!RESUMO_31</definedName>
    <definedName name="RESUMO_31" localSheetId="2">CRONO!RESUMO_31</definedName>
    <definedName name="RESUMO_31">[0]!RESUMO_31</definedName>
    <definedName name="RESUMO_32" localSheetId="3">BDI!RESUMO_32</definedName>
    <definedName name="RESUMO_32" localSheetId="2">CRONO!RESUMO_32</definedName>
    <definedName name="RESUMO_32">[0]!RESUMO_32</definedName>
    <definedName name="RESUMO_33" localSheetId="3">BDI!RESUMO_33</definedName>
    <definedName name="RESUMO_33" localSheetId="2">CRONO!RESUMO_33</definedName>
    <definedName name="RESUMO_33">[0]!RESUMO_33</definedName>
    <definedName name="RESUMO_34" localSheetId="3">BDI!RESUMO_34</definedName>
    <definedName name="RESUMO_34" localSheetId="2">CRONO!RESUMO_34</definedName>
    <definedName name="RESUMO_34">[0]!RESUMO_34</definedName>
    <definedName name="RESUMO_35" localSheetId="3">BDI!RESUMO_35</definedName>
    <definedName name="RESUMO_35" localSheetId="2">CRONO!RESUMO_35</definedName>
    <definedName name="RESUMO_35">[0]!RESUMO_35</definedName>
    <definedName name="RESUMO_36" localSheetId="3">BDI!RESUMO_36</definedName>
    <definedName name="RESUMO_36" localSheetId="2">CRONO!RESUMO_36</definedName>
    <definedName name="RESUMO_36">[0]!RESUMO_36</definedName>
    <definedName name="RESUMO_37" localSheetId="3">BDI!RESUMO_37</definedName>
    <definedName name="RESUMO_37" localSheetId="2">CRONO!RESUMO_37</definedName>
    <definedName name="RESUMO_37">[0]!RESUMO_37</definedName>
    <definedName name="RESUMO_38" localSheetId="3">BDI!RESUMO_38</definedName>
    <definedName name="RESUMO_38" localSheetId="2">CRONO!RESUMO_38</definedName>
    <definedName name="RESUMO_38">[0]!RESUMO_38</definedName>
    <definedName name="RESUMO_4" localSheetId="3">BDI!RESUMO_4</definedName>
    <definedName name="RESUMO_4" localSheetId="2">CRONO!RESUMO_4</definedName>
    <definedName name="RESUMO_4">[0]!RESUMO_4</definedName>
    <definedName name="RESUMO_5" localSheetId="3">BDI!RESUMO_5</definedName>
    <definedName name="RESUMO_5" localSheetId="2">CRONO!RESUMO_5</definedName>
    <definedName name="RESUMO_5">[0]!RESUMO_5</definedName>
    <definedName name="RESUMO_6" localSheetId="3">BDI!RESUMO_6</definedName>
    <definedName name="RESUMO_6" localSheetId="2">CRONO!RESUMO_6</definedName>
    <definedName name="RESUMO_6">[0]!RESUMO_6</definedName>
    <definedName name="RESUMO_7" localSheetId="3">BDI!RESUMO_7</definedName>
    <definedName name="RESUMO_7" localSheetId="2">CRONO!RESUMO_7</definedName>
    <definedName name="RESUMO_7">[0]!RESUMO_7</definedName>
    <definedName name="RESUMO_8" localSheetId="3">BDI!RESUMO_8</definedName>
    <definedName name="RESUMO_8" localSheetId="2">CRONO!RESUMO_8</definedName>
    <definedName name="RESUMO_8">[0]!RESUMO_8</definedName>
    <definedName name="RESUMO_9" localSheetId="3">BDI!RESUMO_9</definedName>
    <definedName name="RESUMO_9" localSheetId="2">CRONO!RESUMO_9</definedName>
    <definedName name="RESUMO_9">[0]!RESUMO_9</definedName>
    <definedName name="resumo2" localSheetId="3">#REF!</definedName>
    <definedName name="resumo2">#REF!</definedName>
    <definedName name="resumoii" localSheetId="3" hidden="1">{#N/A,#N/A,FALSE,"MO (2)"}</definedName>
    <definedName name="resumoii" localSheetId="2" hidden="1">{#N/A,#N/A,FALSE,"MO (2)"}</definedName>
    <definedName name="resumoii" hidden="1">{#N/A,#N/A,FALSE,"MO (2)"}</definedName>
    <definedName name="resumou" localSheetId="3" hidden="1">{#N/A,#N/A,TRUE,"Plan1"}</definedName>
    <definedName name="resumou" localSheetId="2" hidden="1">{#N/A,#N/A,TRUE,"Plan1"}</definedName>
    <definedName name="resumou" hidden="1">{#N/A,#N/A,TRUE,"Plan1"}</definedName>
    <definedName name="REV" localSheetId="3">#REF!</definedName>
    <definedName name="REV">#REF!</definedName>
    <definedName name="REV." localSheetId="3">#REF!</definedName>
    <definedName name="REV.">#REF!</definedName>
    <definedName name="REVISAO">[224]CAPA!$D$7</definedName>
    <definedName name="RJMODELE" localSheetId="3">#REF!</definedName>
    <definedName name="RJMODELE">#REF!</definedName>
    <definedName name="RJMODMEC" localSheetId="3">#REF!</definedName>
    <definedName name="RJMODMEC">#REF!</definedName>
    <definedName name="RM">"$#REF!.$E$31"</definedName>
    <definedName name="RM_1C">'[82]CUSTO MATERIAL'!$F$26</definedName>
    <definedName name="RM1CROO">'[82]CALCULOS AUXILIARES'!$E$38</definedName>
    <definedName name="RM1CTBFMAN">"$#REF!.$N$36"</definedName>
    <definedName name="RM1CW">"$#REF!.$G$14"</definedName>
    <definedName name="RM1CWA">"$#REF!.$G$13"</definedName>
    <definedName name="RMA" localSheetId="3">"$#REF!.$E$28"</definedName>
    <definedName name="RMA">'[40]PRO-08'!#REF!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 localSheetId="3">#REF!</definedName>
    <definedName name="RMCGP">#REF!</definedName>
    <definedName name="RMCGPMA" localSheetId="3">'[58]folha de medição'!#REF!</definedName>
    <definedName name="RMCGPMA">'[58]folha de medição'!#REF!</definedName>
    <definedName name="RMCGPTA" localSheetId="3">#REF!</definedName>
    <definedName name="RMCGPTA">#REF!</definedName>
    <definedName name="RMOIENGELE" localSheetId="3">#REF!</definedName>
    <definedName name="RMOIENGELE">#REF!</definedName>
    <definedName name="RMOIENGMEC" localSheetId="3">#REF!</definedName>
    <definedName name="RMOIENGMEC">#REF!</definedName>
    <definedName name="RMOIMONELE" localSheetId="3">#REF!</definedName>
    <definedName name="RMOIMONELE">#REF!</definedName>
    <definedName name="RMOIMONMEC" localSheetId="3">#REF!</definedName>
    <definedName name="RMOIMONMEC">#REF!</definedName>
    <definedName name="RMOIPROELE" localSheetId="3">#REF!</definedName>
    <definedName name="RMOIPROELE">#REF!</definedName>
    <definedName name="RMOIPROMEC" localSheetId="3">#REF!</definedName>
    <definedName name="RMOIPROMEC">#REF!</definedName>
    <definedName name="RMRB" localSheetId="3">#REF!</definedName>
    <definedName name="RMRB">#REF!</definedName>
    <definedName name="RMRBMA" localSheetId="3">'[58]folha de medição'!#REF!</definedName>
    <definedName name="RMRBMA">'[58]folha de medição'!#REF!</definedName>
    <definedName name="RMRBTA" localSheetId="3">#REF!</definedName>
    <definedName name="RMRBTA">#REF!</definedName>
    <definedName name="RMTOTAL">"$#REF!.$G$12"</definedName>
    <definedName name="RMU" localSheetId="3">'[40]PRO-08'!#REF!</definedName>
    <definedName name="RMU">'[40]PRO-08'!#REF!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 localSheetId="3">#REF!</definedName>
    <definedName name="RO">#REF!</definedName>
    <definedName name="ROB" localSheetId="3">#REF!</definedName>
    <definedName name="ROB" localSheetId="2">#REF!</definedName>
    <definedName name="ROB" localSheetId="0">#REF!</definedName>
    <definedName name="ROB">#REF!</definedName>
    <definedName name="ROBERTO" localSheetId="3">#REF!</definedName>
    <definedName name="ROBERTO" localSheetId="2">#REF!</definedName>
    <definedName name="ROBERTO" localSheetId="0">#REF!</definedName>
    <definedName name="ROBERTO">#REF!</definedName>
    <definedName name="Roce">'[90]VPL-FCA'!$F$19</definedName>
    <definedName name="ROÇMECMAN">"$#REF!.$I$27"</definedName>
    <definedName name="ROÇO1" localSheetId="3">[0]!Plan1</definedName>
    <definedName name="ROÇO1" localSheetId="2">CRONO!Plan1</definedName>
    <definedName name="ROÇO1">[0]!Plan1</definedName>
    <definedName name="Rod" localSheetId="3">#REF!</definedName>
    <definedName name="ROD">[137]DADOS_NAO_IMPRIMIR!$B$8</definedName>
    <definedName name="Rodapé" localSheetId="3">#REF!</definedName>
    <definedName name="Rodapé">#REF!</definedName>
    <definedName name="RODOV">[140]Dados_Gerais!$C$6</definedName>
    <definedName name="RODOVIA" localSheetId="3">"$#REF!.$B$3"</definedName>
    <definedName name="RODOVIA">[92]Croqui!$A$3</definedName>
    <definedName name="Rodovia___................" localSheetId="3">#REF!</definedName>
    <definedName name="Rodovia___................">#REF!</definedName>
    <definedName name="ROLETETRIPLO">[225]COMP_ROLO!$A$5:$B$20</definedName>
    <definedName name="Rotina1" localSheetId="3">#REF!</definedName>
    <definedName name="Rotina1">#REF!</definedName>
    <definedName name="rp" localSheetId="3">'[56]Resumo Financeiro'!#REF!</definedName>
    <definedName name="RP">[93]SERVIÇOS!$G$12</definedName>
    <definedName name="RP_13" localSheetId="3">[93]SERVIÇOS!$G$12</definedName>
    <definedName name="RP_13">[93]SERVIÇOS!$G$12</definedName>
    <definedName name="RP_39" localSheetId="3">[93]SERVIÇOS!$G$12</definedName>
    <definedName name="RP_39">[93]SERVIÇOS!$G$12</definedName>
    <definedName name="RP_6" localSheetId="3">[93]SERVIÇOS!$G$12</definedName>
    <definedName name="RP_6">[93]SERVIÇOS!$G$12</definedName>
    <definedName name="RP110PI" localSheetId="3">#REF!</definedName>
    <definedName name="RP110PI">#REF!</definedName>
    <definedName name="RP110R" localSheetId="3">#REF!</definedName>
    <definedName name="RP110R">#REF!</definedName>
    <definedName name="RP316PI" localSheetId="3">#REF!</definedName>
    <definedName name="RP316PI">#REF!</definedName>
    <definedName name="RP316R" localSheetId="3">#REF!</definedName>
    <definedName name="RP316R">#REF!</definedName>
    <definedName name="RP423PI" localSheetId="3">#REF!</definedName>
    <definedName name="RP423PI">#REF!</definedName>
    <definedName name="RP423R" localSheetId="3">#REF!</definedName>
    <definedName name="RP423R">#REF!</definedName>
    <definedName name="rpcbuqm">"$#REF!.$G$44"</definedName>
    <definedName name="RPM">[226]SERVIÇOS!$G$12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localSheetId="3">#REF!</definedName>
    <definedName name="rr" localSheetId="2" hidden="1">{#N/A,#N/A,TRUE,"Serviços"}</definedName>
    <definedName name="rr" hidden="1">{#N/A,#N/A,TRUE,"Serviços"}</definedName>
    <definedName name="rr.2c">[106]TSD!$L$35</definedName>
    <definedName name="rr.2c_pint" localSheetId="3">#REF!</definedName>
    <definedName name="rr.2c_pint" localSheetId="2">#REF!</definedName>
    <definedName name="rr.2c_pint" localSheetId="0">#REF!</definedName>
    <definedName name="rr.2c_pint">#REF!</definedName>
    <definedName name="rr_15" localSheetId="3">#REF!</definedName>
    <definedName name="rr_15">#REF!</definedName>
    <definedName name="RR_1C_20">"$'QUANT SERV MAN _5ª_'.$#REF!$#REF!"</definedName>
    <definedName name="RR_1CPL">'[107]Memorial IV'!$H$25</definedName>
    <definedName name="RR_1CST">'[107]Memorial IV'!$H$37</definedName>
    <definedName name="RR_1CTB">'[107]Memorial IV'!$H$31</definedName>
    <definedName name="RR_2C" localSheetId="3">#REF!</definedName>
    <definedName name="RR_2C" localSheetId="2">#REF!</definedName>
    <definedName name="RR_2C" localSheetId="0">#REF!</definedName>
    <definedName name="RR_2C">#REF!</definedName>
    <definedName name="RR_2C_4">"$'memória de calculo_liquida'.$#REF!$#REF!"</definedName>
    <definedName name="RR_2CTSD">'[107]Memorial IV'!$H$55</definedName>
    <definedName name="RR_2CTSS">'[107]Memorial IV'!$H$49</definedName>
    <definedName name="rr_4" localSheetId="3">#REF!</definedName>
    <definedName name="rr_4">#REF!</definedName>
    <definedName name="RR1CROO">'[82]CALCULOS AUXILIARES'!$E$26</definedName>
    <definedName name="RR1CRSFRESA" localSheetId="3">#REF!</definedName>
    <definedName name="RR1CRSFRESA">#REF!</definedName>
    <definedName name="RR1CRSFRESAMA" localSheetId="3">'[58]folha de medição'!#REF!</definedName>
    <definedName name="RR1CRSFRESAMA">'[58]folha de medição'!#REF!</definedName>
    <definedName name="RR1CRSFRESATA" localSheetId="3">#REF!</definedName>
    <definedName name="RR1CRSFRESATA">#REF!</definedName>
    <definedName name="RR1CW">"$#REF!.$H$14"</definedName>
    <definedName name="RR1CWA">"$#REF!.$H$13"</definedName>
    <definedName name="RR2C">[29]DADOS!$C$32</definedName>
    <definedName name="RR2CROO">'[82]CALCULOS AUXILIARES'!$E$30</definedName>
    <definedName name="rraauf" localSheetId="3">'[56]Resumo Financeiro'!#REF!</definedName>
    <definedName name="rraauf">'[56]Resumo Financeiro'!#REF!</definedName>
    <definedName name="rraauq" localSheetId="3">'[56]Resumo Financeiro'!#REF!</definedName>
    <definedName name="rraauq">'[56]Resumo Financeiro'!#REF!</definedName>
    <definedName name="RRCOR_20">'[101]CORR MBUQ MAN'!$Q$43</definedName>
    <definedName name="rrff" localSheetId="3" hidden="1">{#N/A,#N/A,TRUE,"Serviços"}</definedName>
    <definedName name="rrff" localSheetId="2" hidden="1">{#N/A,#N/A,TRUE,"Serviços"}</definedName>
    <definedName name="rr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REC_20">'[101]RECOMP_ MAN MBUQ'!$O$26</definedName>
    <definedName name="RRS" localSheetId="3">#REF!</definedName>
    <definedName name="RRS">#REF!</definedName>
    <definedName name="RRSMA" localSheetId="3">'[58]folha de medição'!#REF!</definedName>
    <definedName name="RRSMA">'[58]folha de medição'!#REF!</definedName>
    <definedName name="RRSTA" localSheetId="3">#REF!</definedName>
    <definedName name="RRSTA">#REF!</definedName>
    <definedName name="RRTOTAL">"$#REF!.$H$12"</definedName>
    <definedName name="RS" localSheetId="3">#REF!</definedName>
    <definedName name="RS">#REF!</definedName>
    <definedName name="RSTA" localSheetId="3">#REF!</definedName>
    <definedName name="RSTA">#REF!</definedName>
    <definedName name="rteg4">[220]eq!$A$2:$D$42</definedName>
    <definedName name="rz" localSheetId="3">[93]SERVIÇOS!$G$37</definedName>
    <definedName name="RZ">'[50]SERVIÇOS digitado'!$G$51</definedName>
    <definedName name="rz_13" localSheetId="3">[93]SERVIÇOS!$G$37</definedName>
    <definedName name="rz_13">[93]SERVIÇOS!$G$37</definedName>
    <definedName name="rz_39" localSheetId="3">[93]SERVIÇOS!$G$37</definedName>
    <definedName name="rz_39">[93]SERVIÇOS!$G$37</definedName>
    <definedName name="rz_6" localSheetId="3">[93]SERVIÇOS!$G$37</definedName>
    <definedName name="rz_6">[93]SERVIÇOS!$G$37</definedName>
    <definedName name="S" localSheetId="3">[0]!Plan1</definedName>
    <definedName name="s">[227]Serviços!$A$3:$F$1403</definedName>
    <definedName name="SADADWE" localSheetId="3" hidden="1">{#N/A,#N/A,FALSE,"MO (2)"}</definedName>
    <definedName name="SADADWE" hidden="1">{#N/A,#N/A,FALSE,"MO (2)"}</definedName>
    <definedName name="SADFG" localSheetId="3">#REF!</definedName>
    <definedName name="SADFG">#REF!</definedName>
    <definedName name="Saída_Clique">[228]capa!Saída_Clique</definedName>
    <definedName name="salario">[14]RELATÓRIO!$H$3</definedName>
    <definedName name="salario_11">'[87]CUSTO HORÁRIO'!$H$3</definedName>
    <definedName name="salete" localSheetId="3" hidden="1">{#N/A,#N/A,FALSE,"MO (2)"}</definedName>
    <definedName name="salete" localSheetId="2" hidden="1">{#N/A,#N/A,FALSE,"MO (2)"}</definedName>
    <definedName name="salete" hidden="1">{#N/A,#N/A,FALSE,"MO (2)"}</definedName>
    <definedName name="salete.com" localSheetId="3" hidden="1">{#N/A,#N/A,FALSE,"MO (2)"}</definedName>
    <definedName name="salete.com" localSheetId="2" hidden="1">{#N/A,#N/A,FALSE,"MO (2)"}</definedName>
    <definedName name="salete.com" hidden="1">{#N/A,#N/A,FALSE,"MO (2)"}</definedName>
    <definedName name="SASA" localSheetId="3" hidden="1">{#N/A,#N/A,FALSE,"MO (2)"}</definedName>
    <definedName name="SASA" localSheetId="2" hidden="1">{#N/A,#N/A,FALSE,"MO (2)"}</definedName>
    <definedName name="SASA" hidden="1">{#N/A,#N/A,FALSE,"MO (2)"}</definedName>
    <definedName name="sasa.com" localSheetId="3" hidden="1">{#N/A,#N/A,FALSE,"MO (2)"}</definedName>
    <definedName name="sasa.com" localSheetId="2" hidden="1">{#N/A,#N/A,FALSE,"MO (2)"}</definedName>
    <definedName name="sasa.com" hidden="1">{#N/A,#N/A,FALSE,"MO (2)"}</definedName>
    <definedName name="sasaasa" localSheetId="3" hidden="1">{#N/A,#N/A,FALSE,"MO (2)"}</definedName>
    <definedName name="sasaasa" localSheetId="2" hidden="1">{#N/A,#N/A,FALSE,"MO (2)"}</definedName>
    <definedName name="sasaasa" hidden="1">{#N/A,#N/A,FALSE,"MO (2)"}</definedName>
    <definedName name="SASADE" localSheetId="3" hidden="1">{#N/A,#N/A,FALSE,"MO (2)"}</definedName>
    <definedName name="SASADE" hidden="1">{#N/A,#N/A,FALSE,"MO (2)"}</definedName>
    <definedName name="SASASA" localSheetId="3" hidden="1">{#N/A,#N/A,FALSE,"MO (2)"}</definedName>
    <definedName name="SASASA" localSheetId="2" hidden="1">{#N/A,#N/A,FALSE,"MO (2)"}</definedName>
    <definedName name="SASASA" hidden="1">{#N/A,#N/A,FALSE,"MO (2)"}</definedName>
    <definedName name="sat" localSheetId="3">#REF!</definedName>
    <definedName name="sat">#REF!</definedName>
    <definedName name="saux" localSheetId="3">#REF!</definedName>
    <definedName name="saux" localSheetId="2">#REF!</definedName>
    <definedName name="saux" localSheetId="0">#REF!</definedName>
    <definedName name="saux">#REF!</definedName>
    <definedName name="sb" localSheetId="3">'[56]Resumo Financeiro'!#REF!</definedName>
    <definedName name="SB">"'file:///D:/Meus documentos/ANASTÁCIO/SERCEL/BR262990800.xls'#$SERVIÇOS.$#REF!$#REF!"</definedName>
    <definedName name="sbg" localSheetId="3">#REF!</definedName>
    <definedName name="sbg">#REF!</definedName>
    <definedName name="SBRP">"'file:///D:/Meus documentos/ANASTÁCIO/SERCEL/BR262990800.xls'#$SERVIÇOS.$#REF!$#REF!"</definedName>
    <definedName name="SBTC" localSheetId="3">#REF!</definedName>
    <definedName name="SBTC">#REF!</definedName>
    <definedName name="SCB" localSheetId="3">[93]SERVIÇOS!$G$55</definedName>
    <definedName name="SCB">[93]SERVIÇOS!$G$55</definedName>
    <definedName name="SCB_13" localSheetId="3">[93]SERVIÇOS!$G$55</definedName>
    <definedName name="SCB_13">[93]SERVIÇOS!$G$55</definedName>
    <definedName name="SCB_39" localSheetId="3">[93]SERVIÇOS!$G$55</definedName>
    <definedName name="SCB_39">[93]SERVIÇOS!$G$55</definedName>
    <definedName name="SCB_6" localSheetId="3">[93]SERVIÇOS!$G$55</definedName>
    <definedName name="SCB_6">[93]SERVIÇOS!$G$55</definedName>
    <definedName name="scon">'[229]RESUMO-DVOP'!$H$22+'[229]RESUMO-DVOP'!$H$29</definedName>
    <definedName name="SDD" localSheetId="3">#REF!</definedName>
    <definedName name="SDD">#REF!</definedName>
    <definedName name="SDF" localSheetId="3">'[58]folha de medição'!#REF!</definedName>
    <definedName name="SDF">'[58]folha de medição'!#REF!</definedName>
    <definedName name="sdsdsds" localSheetId="3" hidden="1">{#N/A,#N/A,FALSE,"MO (2)"}</definedName>
    <definedName name="sdsdsds" localSheetId="2" hidden="1">{#N/A,#N/A,FALSE,"MO (2)"}</definedName>
    <definedName name="sdsdsds" hidden="1">{#N/A,#N/A,FALSE,"MO (2)"}</definedName>
    <definedName name="sdsdsdsx" localSheetId="3" hidden="1">{#N/A,#N/A,FALSE,"MO (2)"}</definedName>
    <definedName name="sdsdsdsx" localSheetId="2" hidden="1">{#N/A,#N/A,FALSE,"MO (2)"}</definedName>
    <definedName name="sdsdsdsx" hidden="1">{#N/A,#N/A,FALSE,"MO (2)"}</definedName>
    <definedName name="SE" localSheetId="3" hidden="1">#REF!</definedName>
    <definedName name="se">[230]Serviços!$A$3:$F$1403</definedName>
    <definedName name="SEG" localSheetId="3">#REF!</definedName>
    <definedName name="SEG">[58]DG!#REF!</definedName>
    <definedName name="SEGMENTO" localSheetId="3">"$#REF!.$B$#REF!"</definedName>
    <definedName name="SEGMENTO" localSheetId="2">#REF!</definedName>
    <definedName name="SEGMENTO">#REF!</definedName>
    <definedName name="SEGMTO">[140]Dados_Gerais!$C$9</definedName>
    <definedName name="SELATRINCA">'[107]Memorial II (MAT BET)'!$F$45</definedName>
    <definedName name="SELTRINCA">'[107]Memorial II (MAT BET)'!$F$46</definedName>
    <definedName name="sencount" hidden="1">1</definedName>
    <definedName name="separator" localSheetId="3">#REF!</definedName>
    <definedName name="separator">#REF!</definedName>
    <definedName name="ser">'[147]Mão de Obra'!$E$27</definedName>
    <definedName name="SerP">[231]Serviços!$A$3:$F$1403</definedName>
    <definedName name="serr" localSheetId="3">'[60]QTT  BETUM'!#REF!</definedName>
    <definedName name="SERR">[232]Serviços!$A$3:$F$1403</definedName>
    <definedName name="SERV" localSheetId="3">"$#REF!.$C$7"</definedName>
    <definedName name="serv">[231]Serviços!$A$3:$F$1403</definedName>
    <definedName name="Serv_prev" localSheetId="3">#REF!</definedName>
    <definedName name="Serv_prev">#REF!</definedName>
    <definedName name="servDNER">'[45]1ExecuçServiços'!$A$9:$H$1081</definedName>
    <definedName name="servi">[231]Serviços!$A$3:$F$1403</definedName>
    <definedName name="servico" localSheetId="3">#REF!</definedName>
    <definedName name="servico">[233]dez00!$A$3:$F$134</definedName>
    <definedName name="Serviço" localSheetId="3">#REF!</definedName>
    <definedName name="Serviço">#REF!</definedName>
    <definedName name="serviço1" localSheetId="3">#REF!</definedName>
    <definedName name="serviço1">#REF!</definedName>
    <definedName name="ServiçoD">[231]Serviços!$A$3:$F$1403</definedName>
    <definedName name="Serviços" localSheetId="3">[235]Serviços!$A:$I</definedName>
    <definedName name="Serviços">[236]Serviços!$A$3:$F$1403</definedName>
    <definedName name="Serviços_13">[237]Serviços!$A$3:$AF$1403</definedName>
    <definedName name="Serviços_20">[237]Serviços!$A$3:$AF$1403</definedName>
    <definedName name="Serviços_3">[234]Serviços!$A$3:$AF$1403</definedName>
    <definedName name="Serviços_34">[237]Serviços!$A$3:$AF$1403</definedName>
    <definedName name="Serviços_36">[234]Serviços!$A$3:$AF$1403</definedName>
    <definedName name="SET" localSheetId="3">[238]Geral!$E$361:$E$428</definedName>
    <definedName name="SET">#REF!</definedName>
    <definedName name="SETEMBRO" localSheetId="3" hidden="1">{#N/A,#N/A,TRUE,"Serviços"}</definedName>
    <definedName name="SETEMBRO" localSheetId="2" hidden="1">{#N/A,#N/A,TRUE,"Serviços"}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H" localSheetId="3">#REF!</definedName>
    <definedName name="SIH">#REF!</definedName>
    <definedName name="sinal" localSheetId="3">#REF!</definedName>
    <definedName name="sinal" localSheetId="2">#REF!</definedName>
    <definedName name="sinal" localSheetId="0">#REF!</definedName>
    <definedName name="sinal">#REF!</definedName>
    <definedName name="SINALI" localSheetId="3">#REF!</definedName>
    <definedName name="SINALI" localSheetId="2">#REF!</definedName>
    <definedName name="SINALI" localSheetId="0">#REF!</definedName>
    <definedName name="SINALI">#REF!</definedName>
    <definedName name="sinaliz_vert" localSheetId="3">#REF!</definedName>
    <definedName name="sinaliz_vert" localSheetId="2">#REF!</definedName>
    <definedName name="sinaliz_vert" localSheetId="0">#REF!</definedName>
    <definedName name="sinaliz_vert">#REF!</definedName>
    <definedName name="sinalizacao" localSheetId="3">#REF!</definedName>
    <definedName name="sinalizacao">#REF!</definedName>
    <definedName name="Sispec">[239]Sispec!$A$1:$M$65536</definedName>
    <definedName name="Sispec00" localSheetId="3">#REF!</definedName>
    <definedName name="Sispec00">#REF!</definedName>
    <definedName name="Sispec98" localSheetId="3">#REF!</definedName>
    <definedName name="Sispec98">#REF!</definedName>
    <definedName name="Sispec99">[240]Sispec99!$A$1:$M$65536</definedName>
    <definedName name="SispecPSAP">[241]SispecPSAP!$A$1:$M$65536</definedName>
    <definedName name="SIV" localSheetId="3">#REF!</definedName>
    <definedName name="SIV">#REF!</definedName>
    <definedName name="SM">"$#REF!.$J$34"</definedName>
    <definedName name="SMC">[226]SERVIÇOS!$G$59</definedName>
    <definedName name="SMW">"$#REF!.$J$36"</definedName>
    <definedName name="SMWA">"$#REF!.$J$35"</definedName>
    <definedName name="SOLOBASE">[188]Adequação!$G$34</definedName>
    <definedName name="SOLOREM_20">'[101]REMENDO MBUQ MAN'!$L$46</definedName>
    <definedName name="SOLOREMFMAN">"$#REF!.$L$39"</definedName>
    <definedName name="SOLPIR" localSheetId="3">[242]Especif!$A$26:$A$33</definedName>
    <definedName name="SOLPIR">[243]Especif!$A$26:$A$33</definedName>
    <definedName name="solver_lin" hidden="1">0</definedName>
    <definedName name="solver_num" hidden="1">0</definedName>
    <definedName name="solver_opt" hidden="1">'[244]61M-CBMI:MAT-BET'!$H$18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'[50]ORÇAMENTO 01'!$F$34</definedName>
    <definedName name="SOMA2">'[50]ORÇAMENTO 01'!$F$41</definedName>
    <definedName name="SOMA3">'[50]ORÇAMENTO 01'!$F$46</definedName>
    <definedName name="SOMA4">'[50]ORÇAMENTO 01'!$F$51</definedName>
    <definedName name="SOMA5">'[50]ORÇAMENTO 01'!$F$79</definedName>
    <definedName name="SomaMedAtual" localSheetId="3">SUM(IF(#REF!=#REF!,IF(#REF!=#REF!,#REF!)))</definedName>
    <definedName name="SomaMedAtual">SUM(IF(#REF!=#REF!,IF(#REF!=#REF!,#REF!)))</definedName>
    <definedName name="Sorriso" localSheetId="3">#REF!</definedName>
    <definedName name="Sorriso" localSheetId="2">#REF!</definedName>
    <definedName name="Sorriso">#REF!</definedName>
    <definedName name="SRROO">[92]Croqui!$I$4</definedName>
    <definedName name="srsdgqge" localSheetId="3">#REF!</definedName>
    <definedName name="srsdgqge">#REF!</definedName>
    <definedName name="SRV" localSheetId="3" hidden="1">#REF!</definedName>
    <definedName name="SRV" localSheetId="2" hidden="1">#REF!</definedName>
    <definedName name="SRV" hidden="1">#REF!</definedName>
    <definedName name="SS" localSheetId="3" hidden="1">{#N/A,#N/A,FALSE,"MO (2)"}</definedName>
    <definedName name="SS" localSheetId="2" hidden="1">{#N/A,#N/A,FALSE,"MO (2)"}</definedName>
    <definedName name="SS" hidden="1">{#N/A,#N/A,FALSE,"MO (2)"}</definedName>
    <definedName name="sss" localSheetId="3">[245]!sss</definedName>
    <definedName name="SSS" localSheetId="2" hidden="1">{#N/A,#N/A,FALSE,"MO (2)"}</definedName>
    <definedName name="SSS" hidden="1">{#N/A,#N/A,FALSE,"MO (2)"}</definedName>
    <definedName name="ssssss" localSheetId="3" hidden="1">{#N/A,#N/A,FALSE,"MO (2)"}</definedName>
    <definedName name="ssssss" localSheetId="2" hidden="1">{#N/A,#N/A,FALSE,"MO (2)"}</definedName>
    <definedName name="ssssss" hidden="1">{#N/A,#N/A,FALSE,"MO (2)"}</definedName>
    <definedName name="sssssssssssssssssssss" localSheetId="3" hidden="1">{#N/A,#N/A,TRUE,"Plan1"}</definedName>
    <definedName name="sssssssssssssssssssss" localSheetId="2" hidden="1">{#N/A,#N/A,TRUE,"Plan1"}</definedName>
    <definedName name="sssssssssssssssssssss" hidden="1">{#N/A,#N/A,TRUE,"Plan1"}</definedName>
    <definedName name="ST">[104]Alteração!$F$41</definedName>
    <definedName name="STR" localSheetId="3">[93]ORÇAMENTO!$B$6</definedName>
    <definedName name="STR">[93]ORÇAMENTO!$B$6</definedName>
    <definedName name="STR_13" localSheetId="3">[93]ORÇAMENTO!$B$6</definedName>
    <definedName name="STR_13">[93]ORÇAMENTO!$B$6</definedName>
    <definedName name="STR_39" localSheetId="3">[93]ORÇAMENTO!$B$6</definedName>
    <definedName name="STR_39">[93]ORÇAMENTO!$B$6</definedName>
    <definedName name="STR_6" localSheetId="3">[93]ORÇAMENTO!$B$6</definedName>
    <definedName name="STR_6">[93]ORÇAMENTO!$B$6</definedName>
    <definedName name="SUB">[29]DADOS!$B$4</definedName>
    <definedName name="SUB_TRECHO" localSheetId="3">#REF!</definedName>
    <definedName name="SUB_TRECHO">#REF!</definedName>
    <definedName name="Subestação" localSheetId="3">#REF!</definedName>
    <definedName name="Subestação">#REF!</definedName>
    <definedName name="Subt" localSheetId="3">#REF!</definedName>
    <definedName name="Subt">#REF!</definedName>
    <definedName name="SUBT1" localSheetId="3">"$#REF!.$B$#REF!"</definedName>
    <definedName name="SUBT1" localSheetId="2">#REF!</definedName>
    <definedName name="SUBT1">#REF!</definedName>
    <definedName name="SUBTRECH">[140]Dados_Gerais!$C$8</definedName>
    <definedName name="SUBTRECHO" localSheetId="3">"$#REF!.$B$#REF!"</definedName>
    <definedName name="SUBTRECHO">[92]Croqui!$A$6</definedName>
    <definedName name="SUBTRECHO1">[92]Croqui!$B$6</definedName>
    <definedName name="SUP_MAR94" localSheetId="3">#REF!</definedName>
    <definedName name="SUP_MAR94">#REF!</definedName>
    <definedName name="superstrutura" localSheetId="3">#REF!</definedName>
    <definedName name="superstrutura">#REF!</definedName>
    <definedName name="SUPERVISOR">[107]DADOS!$E$3</definedName>
    <definedName name="T" localSheetId="3">[246]TABELA!$A$1:$H$1001</definedName>
    <definedName name="T" localSheetId="2">'[19]Rel-15ª med.'!#REF!</definedName>
    <definedName name="T">'[19]Rel-15ª med.'!#REF!</definedName>
    <definedName name="T_25" localSheetId="3">BDI!T_25</definedName>
    <definedName name="T_25" localSheetId="2">CRONO!T_25</definedName>
    <definedName name="T_25">[0]!T_25</definedName>
    <definedName name="T_med">[140]Dados_Gerais!$C$17</definedName>
    <definedName name="T_MF" localSheetId="3">#REF!</definedName>
    <definedName name="T_MF">#REF!</definedName>
    <definedName name="T_MOB" localSheetId="3">#REF!</definedName>
    <definedName name="T_MOB">#REF!</definedName>
    <definedName name="tab_mancal" localSheetId="3">#REF!</definedName>
    <definedName name="tab_mancal">#REF!</definedName>
    <definedName name="Tab_Serviços" localSheetId="3">#REF!</definedName>
    <definedName name="Tab_Serviços">#REF!</definedName>
    <definedName name="TABEFET" localSheetId="3">#REF!</definedName>
    <definedName name="TABEFET">#REF!</definedName>
    <definedName name="TABELA" localSheetId="3">"$#REF!.$B$32"</definedName>
    <definedName name="TABELA">[14]RELATÓRIO!$Y$10:$AC$128</definedName>
    <definedName name="tabela_de_mão_de_obra">[14]RELATÓRIO!$A$2:$C$16</definedName>
    <definedName name="tabela_de_mão_de_obra_11">'[87]Mão de obra'!$A$2:$C$16</definedName>
    <definedName name="tabela_de_materiais">[14]RELATÓRIO!$A$1:$D$188</definedName>
    <definedName name="tabela_de_materiais_11">[87]Material!$A$1:$D$188</definedName>
    <definedName name="TABELA01" localSheetId="3">#REF!</definedName>
    <definedName name="TABELA01">#REF!</definedName>
    <definedName name="TABELA02" localSheetId="3">#REF!</definedName>
    <definedName name="TABELA02">#REF!</definedName>
    <definedName name="tabela03" localSheetId="3">#REF!</definedName>
    <definedName name="tabela03">#REF!</definedName>
    <definedName name="TABELA1" localSheetId="3">#REF!</definedName>
    <definedName name="TABELA1">#REF!</definedName>
    <definedName name="tabela2" localSheetId="3">#REF!</definedName>
    <definedName name="tabela2">#REF!</definedName>
    <definedName name="tabela2000">'[247]Tabela Abril 2000'!$B$4:$N$641</definedName>
    <definedName name="TabelaConsol" localSheetId="3">#REF!</definedName>
    <definedName name="TabelaConsol">#REF!</definedName>
    <definedName name="tabelaDenominação" localSheetId="3">#REF!</definedName>
    <definedName name="tabelaDenominação">#REF!</definedName>
    <definedName name="TabelaDistribuiçãoDeMassas" localSheetId="3">#REF!</definedName>
    <definedName name="TabelaDistribuiçãoDeMassas">#REF!</definedName>
    <definedName name="TabelaSicro" localSheetId="3">#REF!</definedName>
    <definedName name="TabelaSicro">#REF!</definedName>
    <definedName name="TabEmp">[240]Tabelas!$A$1:$C$74</definedName>
    <definedName name="TabImport" localSheetId="3">#REF!</definedName>
    <definedName name="TabImport">#REF!</definedName>
    <definedName name="TableName">"Dummy"</definedName>
    <definedName name="TABMAX" localSheetId="3">#REF!</definedName>
    <definedName name="TABMAX">#REF!</definedName>
    <definedName name="TABMIN" localSheetId="3">#REF!</definedName>
    <definedName name="TABMIN">#REF!</definedName>
    <definedName name="TabPer" localSheetId="3">#REF!</definedName>
    <definedName name="TabPer">#REF!</definedName>
    <definedName name="TABREC" localSheetId="3">#REF!</definedName>
    <definedName name="TABREC">#REF!</definedName>
    <definedName name="TABUA">[29]DADOS!$C$20</definedName>
    <definedName name="TabUF" localSheetId="3">#REF!</definedName>
    <definedName name="TabUF">#REF!</definedName>
    <definedName name="Tachas" localSheetId="3" hidden="1">{#N/A,#N/A,TRUE,"Plan1"}</definedName>
    <definedName name="Tachas" localSheetId="2" hidden="1">{#N/A,#N/A,TRUE,"Plan1"}</definedName>
    <definedName name="Tachas" hidden="1">{#N/A,#N/A,TRUE,"Plan1"}</definedName>
    <definedName name="tachinhas" localSheetId="3">#REF!</definedName>
    <definedName name="tachinhas" localSheetId="2">#REF!</definedName>
    <definedName name="tachinhas" localSheetId="0">#REF!</definedName>
    <definedName name="tachinhas">#REF!</definedName>
    <definedName name="tachões" localSheetId="3">#REF!</definedName>
    <definedName name="tachões" localSheetId="2">#REF!</definedName>
    <definedName name="tachões" localSheetId="0">#REF!</definedName>
    <definedName name="tachões">#REF!</definedName>
    <definedName name="Tag_Carga" localSheetId="3">#REF!</definedName>
    <definedName name="Tag_Carga">#REF!</definedName>
    <definedName name="Tag_CCM" localSheetId="3">#REF!</definedName>
    <definedName name="Tag_CCM">#REF!</definedName>
    <definedName name="TAPABURMANALT">[188]Adequação!$G$55</definedName>
    <definedName name="TAPABURMBUFMAN">'[107]Memorial II (MAT BET)'!$F$30</definedName>
    <definedName name="TAPABURMBUQMAN">'[107]Memorial II (MAT BET)'!$F$17</definedName>
    <definedName name="taxa_cap" localSheetId="3">#REF!</definedName>
    <definedName name="taxa_cap" localSheetId="2">#REF!</definedName>
    <definedName name="taxa_cap" localSheetId="0">#REF!</definedName>
    <definedName name="taxa_cap">#REF!</definedName>
    <definedName name="TaxaJuros" localSheetId="3">#REF!</definedName>
    <definedName name="TaxaJuros">#REF!</definedName>
    <definedName name="tb" localSheetId="3">'[56]Resumo Financeiro'!#REF!</definedName>
    <definedName name="TB">'[50]SERVIÇOS digitado'!$G$11</definedName>
    <definedName name="TB_13" localSheetId="3">[93]SERVIÇOS!$G$11</definedName>
    <definedName name="TB_13">[93]SERVIÇOS!$G$11</definedName>
    <definedName name="TB_39" localSheetId="3">[93]SERVIÇOS!$G$11</definedName>
    <definedName name="TB_39">[93]SERVIÇOS!$G$11</definedName>
    <definedName name="TB_6" localSheetId="3">[93]SERVIÇOS!$G$11</definedName>
    <definedName name="TB_6">[93]SERVIÇOS!$G$11</definedName>
    <definedName name="TB110PI" localSheetId="3">#REF!</definedName>
    <definedName name="TB110PI">#REF!</definedName>
    <definedName name="TB110R" localSheetId="3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 localSheetId="3">#REF!</definedName>
    <definedName name="TB316PI">#REF!</definedName>
    <definedName name="TB316R" localSheetId="3">#REF!</definedName>
    <definedName name="TB316R">#REF!</definedName>
    <definedName name="TB423PI" localSheetId="3">#REF!</definedName>
    <definedName name="TB423PI">#REF!</definedName>
    <definedName name="TB423R" localSheetId="3">#REF!</definedName>
    <definedName name="TB423R">#REF!</definedName>
    <definedName name="tbcbuqm">"$#REF!.$R$56"</definedName>
    <definedName name="TBF" localSheetId="3">#REF!</definedName>
    <definedName name="TBF">#REF!</definedName>
    <definedName name="tbpmf">"$#REF!.$R$55"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RP" localSheetId="3">#REF!</definedName>
    <definedName name="TCAP20RP">#REF!</definedName>
    <definedName name="TCAP20RPMA" localSheetId="3">'[58]folha de medição'!#REF!</definedName>
    <definedName name="TCAP20RPMA">'[58]folha de medição'!#REF!</definedName>
    <definedName name="TCAP20RPTA" localSheetId="3">#REF!</definedName>
    <definedName name="TCAP20RPTA">#REF!</definedName>
    <definedName name="TCAP50">'[51]Mat. Bet.'!$E$22</definedName>
    <definedName name="TCAP50SJ">'[51]Mat. Bet.'!$E$24</definedName>
    <definedName name="TCAPPA" localSheetId="3">#REF!</definedName>
    <definedName name="TCAPPA">#REF!</definedName>
    <definedName name="TCAPPAMA" localSheetId="3">'[58]folha de medição'!#REF!</definedName>
    <definedName name="TCAPPAMA">'[58]folha de medição'!#REF!</definedName>
    <definedName name="TCAPPATA" localSheetId="3">#REF!</definedName>
    <definedName name="TCAPPATA">#REF!</definedName>
    <definedName name="TCAPRS" localSheetId="3">#REF!</definedName>
    <definedName name="TCAPRS">#REF!</definedName>
    <definedName name="TCAPRSTA" localSheetId="3">#REF!</definedName>
    <definedName name="TCAPRSTA">#REF!</definedName>
    <definedName name="TCB">"$#REF!.$G$31"</definedName>
    <definedName name="TCB10M3" localSheetId="3">"$#REF!.$K$#REF!"</definedName>
    <definedName name="TCB10M3" localSheetId="2">#REF!</definedName>
    <definedName name="TCB10M3">#REF!</definedName>
    <definedName name="TCB10M3RP">[188]Transp!$L$165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 localSheetId="3">"$#REF!.$G$44"</definedName>
    <definedName name="tcc">[248]TCC4!$I$25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RP" localSheetId="3">#REF!</definedName>
    <definedName name="TCM30RP">#REF!</definedName>
    <definedName name="TCM30RPMA" localSheetId="3">'[58]folha de medição'!#REF!</definedName>
    <definedName name="TCM30RPMA">'[58]folha de medição'!#REF!</definedName>
    <definedName name="TCM30RPTA" localSheetId="3">#REF!</definedName>
    <definedName name="TCM30RPTA">#REF!</definedName>
    <definedName name="TCM30SJ">'[51]Mat. Bet.'!$F$27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laA">[32]!telaA</definedName>
    <definedName name="telaC">[32]!telaC</definedName>
    <definedName name="TEMFILTRO" localSheetId="3">#REF!</definedName>
    <definedName name="TEMFILTRO">#REF!</definedName>
    <definedName name="TEMPO" localSheetId="3">#REF!</definedName>
    <definedName name="TEMPO">#REF!</definedName>
    <definedName name="TEMUL_ASF" localSheetId="3">#REF!</definedName>
    <definedName name="TEMUL_ASF">#REF!</definedName>
    <definedName name="TEMUL_ASF_MA" localSheetId="3">'[58]folha de medição'!#REF!</definedName>
    <definedName name="TEMUL_ASF_MA">'[58]folha de medição'!#REF!</definedName>
    <definedName name="TEMUL_ASF_TA" localSheetId="3">#REF!</definedName>
    <definedName name="TEMUL_ASF_TA">#REF!</definedName>
    <definedName name="TEMULFLEX">'[51]Mat. Bet.'!$F$39</definedName>
    <definedName name="TEMULFLEXCG">'[51]Mat. Bet.'!$F$40</definedName>
    <definedName name="Teor" localSheetId="3">#REF!</definedName>
    <definedName name="Teor">[217]Teor!$A$3:$A$7</definedName>
    <definedName name="Teor_25">[218]Teor!$A$3:$A$7</definedName>
    <definedName name="Teor_29">[219]Teor!$A$3:$A$7</definedName>
    <definedName name="Teor_31">[219]Teor!$A$3:$A$7</definedName>
    <definedName name="Teor1">'[3]Página 16'!$A$3:$A$7</definedName>
    <definedName name="teor2">[249]Cálculo!$D$6</definedName>
    <definedName name="TEP" localSheetId="3">#REF!</definedName>
    <definedName name="TEP">#REF!</definedName>
    <definedName name="TEPMA" localSheetId="3">'[58]folha de medição'!#REF!</definedName>
    <definedName name="TEPMA">'[58]folha de medição'!#REF!</definedName>
    <definedName name="TEPTA" localSheetId="3">#REF!</definedName>
    <definedName name="TEPTA">#REF!</definedName>
    <definedName name="ter" localSheetId="3">#REF!</definedName>
    <definedName name="ter" localSheetId="2">#REF!</definedName>
    <definedName name="ter" localSheetId="0">#REF!</definedName>
    <definedName name="ter">#REF!</definedName>
    <definedName name="TER_MAR94" localSheetId="3">#REF!</definedName>
    <definedName name="TER_MAR94">#REF!</definedName>
    <definedName name="TERP">"$#REF!.$P$34"</definedName>
    <definedName name="terra" localSheetId="3">#REF!</definedName>
    <definedName name="terra" localSheetId="2">#REF!</definedName>
    <definedName name="terra" localSheetId="0">#REF!</definedName>
    <definedName name="terra">#REF!</definedName>
    <definedName name="Terra2" localSheetId="3">#REF!</definedName>
    <definedName name="Terra2" localSheetId="2">#REF!</definedName>
    <definedName name="Terra2">#REF!</definedName>
    <definedName name="terraplenagem" localSheetId="3">#REF!</definedName>
    <definedName name="terraplenagem">#REF!</definedName>
    <definedName name="TES" localSheetId="3">'[205]8ª MP_BR-459'!#REF!</definedName>
    <definedName name="TES">'[205]8ª MP_BR-459'!#REF!</definedName>
    <definedName name="tesdt" localSheetId="3">#REF!</definedName>
    <definedName name="tesdt">#REF!</definedName>
    <definedName name="tesdt_1" localSheetId="3">#REF!</definedName>
    <definedName name="tesdt_1">#REF!</definedName>
    <definedName name="tesdt_2" localSheetId="3">#REF!</definedName>
    <definedName name="tesdt_2">#REF!</definedName>
    <definedName name="tesdt_3" localSheetId="3">#REF!</definedName>
    <definedName name="tesdt_3">#REF!</definedName>
    <definedName name="TESM">"$#REF!.$Q$34"</definedName>
    <definedName name="teste" localSheetId="3">#REF!</definedName>
    <definedName name="TESTE" localSheetId="2">[14]RELATÓRIO!#REF!</definedName>
    <definedName name="TESTE" localSheetId="1">[14]RELATÓRIO!#REF!</definedName>
    <definedName name="TESTE" localSheetId="0">[14]RELATÓRIO!#REF!</definedName>
    <definedName name="TESTE">[14]RELATÓRIO!#REF!</definedName>
    <definedName name="teste2" localSheetId="3">#REF!</definedName>
    <definedName name="teste2" localSheetId="2">#REF!</definedName>
    <definedName name="teste2">#REF!</definedName>
    <definedName name="TETB">"$#REF!.$H$30"</definedName>
    <definedName name="TETB97">"$#REF!.$H$70"</definedName>
    <definedName name="tetet" localSheetId="3">'[46]Rel-19ª med.'!#REF!</definedName>
    <definedName name="tetet" localSheetId="2">'[46]Rel-19ª med.'!#REF!</definedName>
    <definedName name="tetet">'[46]Rel-19ª med.'!#REF!</definedName>
    <definedName name="thiago" localSheetId="3" hidden="1">{#N/A,#N/A,FALSE,"MO (2)"}</definedName>
    <definedName name="thiago" hidden="1">{#N/A,#N/A,FALSE,"MO (2)"}</definedName>
    <definedName name="tiago" localSheetId="3">#REF!</definedName>
    <definedName name="tiago">#REF!</definedName>
    <definedName name="TIPO_BDI" localSheetId="3">[88]SETUP!$C$9</definedName>
    <definedName name="TIPO_BDI">[89]SETUP!$C$9</definedName>
    <definedName name="tipo_tamb" localSheetId="3">#REF!</definedName>
    <definedName name="tipo_tamb">#REF!</definedName>
    <definedName name="TIR">'[90]VPL-FCA'!$F$21</definedName>
    <definedName name="tit">[108]RESUMO!$A$8:$N$13,[108]RESUMO!$A$22:$N$22,[108]RESUMO!$A$29:$N$29,[108]RESUMO!$A$39:$N$39</definedName>
    <definedName name="_xlnm.Print_Titles" localSheetId="1">Orçamento!$1:$6</definedName>
    <definedName name="_xlnm.Print_Titles" localSheetId="0">RESUMO!$2:$7</definedName>
    <definedName name="Títulos_impressão_IM" localSheetId="3">[179]MCBR!#REF!</definedName>
    <definedName name="Títulos_impressão_IM">[179]MCBR!#REF!</definedName>
    <definedName name="TLC4T" localSheetId="3">"$#REF!.$K$#REF!"</definedName>
    <definedName name="TLC4T" localSheetId="2">#REF!</definedName>
    <definedName name="TLC4T">#REF!</definedName>
    <definedName name="TLMB">[50]TLMB!$I$29</definedName>
    <definedName name="TLMR" localSheetId="3">"$#REF!.$K$#REF!"</definedName>
    <definedName name="TLMR" localSheetId="2">#REF!</definedName>
    <definedName name="TLMR">#REF!</definedName>
    <definedName name="tmat" localSheetId="3">[14]RELATÓRIO!#REF!</definedName>
    <definedName name="tmat" localSheetId="2">[14]RELATÓRIO!#REF!</definedName>
    <definedName name="tmat" localSheetId="1">[14]RELATÓRIO!#REF!</definedName>
    <definedName name="tmat" localSheetId="0">[14]RELATÓRIO!#REF!</definedName>
    <definedName name="tmat">[14]RELATÓRIO!#REF!</definedName>
    <definedName name="Todas_as_pendencias" localSheetId="3">#REF!</definedName>
    <definedName name="Todas_as_pendencias">#REF!</definedName>
    <definedName name="Tool" localSheetId="3">#REF!</definedName>
    <definedName name="Tool">#REF!</definedName>
    <definedName name="TOT" localSheetId="3" hidden="1">#REF!</definedName>
    <definedName name="TOT" hidden="1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a">'[250]Quadro de qntd'!$J$60</definedName>
    <definedName name="total" localSheetId="3">#REF!</definedName>
    <definedName name="TOTAL" localSheetId="2">#REF!</definedName>
    <definedName name="TOTAL">#REF!</definedName>
    <definedName name="total_19" localSheetId="3">#REF!</definedName>
    <definedName name="total_19">#REF!</definedName>
    <definedName name="total1">'[250]CURVA ABC'!$M$48</definedName>
    <definedName name="TotalItens" localSheetId="3">#REF!</definedName>
    <definedName name="TotalItens">#REF!</definedName>
    <definedName name="totalob">'[251]Quadro de qntd'!$J$61</definedName>
    <definedName name="TOTALRP">[252]geral!$U$101</definedName>
    <definedName name="TOTALRP_20">[132]geral!$U$101</definedName>
    <definedName name="TOTALRP_21">[132]geral!$U$101</definedName>
    <definedName name="TOTALRP_23">[133]geral!$U$101</definedName>
    <definedName name="TOTALTB">[131]geral!$U$60</definedName>
    <definedName name="TOTALTB_20">[132]geral!$U$60</definedName>
    <definedName name="TOTALTB_21">[132]geral!$U$60</definedName>
    <definedName name="TOTALTB_23">[133]geral!$U$60</definedName>
    <definedName name="totcro">'[250]Cronograma FIS FINANC'!$K$20</definedName>
    <definedName name="totmsa" localSheetId="3">#REF!</definedName>
    <definedName name="totmsa">#REF!</definedName>
    <definedName name="totmsa2" localSheetId="3">#REF!</definedName>
    <definedName name="totmsa2">#REF!</definedName>
    <definedName name="totsma" localSheetId="3">#REF!</definedName>
    <definedName name="totsma">#REF!</definedName>
    <definedName name="TPM" localSheetId="3">#REF!</definedName>
    <definedName name="TPM">#REF!</definedName>
    <definedName name="TPTE_FRIO">'[253]Mat. Betum. - Port. 1078.15'!$L$49</definedName>
    <definedName name="TPTE_QUENTE">'[253]Mat. Betum. - Port. 1078.15'!$E$49</definedName>
    <definedName name="TR" localSheetId="3">[93]ORÇAMENTO!$B$5</definedName>
    <definedName name="TR">[93]ORÇAMENTO!$B$5</definedName>
    <definedName name="TR_13" localSheetId="3">[93]ORÇAMENTO!$B$5</definedName>
    <definedName name="TR_13">[93]ORÇAMENTO!$B$5</definedName>
    <definedName name="TR_39" localSheetId="3">[93]ORÇAMENTO!$B$5</definedName>
    <definedName name="TR_39">[93]ORÇAMENTO!$B$5</definedName>
    <definedName name="TR_6" localSheetId="3">[93]ORÇAMENTO!$B$5</definedName>
    <definedName name="TR_6">[93]ORÇAMENTO!$B$5</definedName>
    <definedName name="TR5C" localSheetId="3">#REF!</definedName>
    <definedName name="TR5C">#REF!</definedName>
    <definedName name="TRABALHO" localSheetId="3">"$#REF!.$H$5:$H$84"</definedName>
    <definedName name="TRABALHO" localSheetId="2">#REF!</definedName>
    <definedName name="TRABALHO">#REF!</definedName>
    <definedName name="TrabAnual" localSheetId="3">#REF!</definedName>
    <definedName name="TrabAnual">#REF!</definedName>
    <definedName name="TRANSENRPEDJOG">"$#REF!.$M$27"</definedName>
    <definedName name="TRANSP_LOC_CARROC_PAV" localSheetId="3">#REF!</definedName>
    <definedName name="TRANSP_LOC_CARROC_PAV">#REF!</definedName>
    <definedName name="TRANSP_LOC_EQUIP" localSheetId="3">#REF!</definedName>
    <definedName name="TRANSP_LOC_EQUIP">#REF!</definedName>
    <definedName name="TRANSP_LOC_PAV" localSheetId="3">#REF!</definedName>
    <definedName name="TRANSP_LOC_PAV">#REF!</definedName>
    <definedName name="transp_massa" localSheetId="3">#REF!</definedName>
    <definedName name="transp_massa" localSheetId="2">#REF!</definedName>
    <definedName name="transp_massa" localSheetId="0">#REF!</definedName>
    <definedName name="transp_massa">#REF!</definedName>
    <definedName name="TRANSPBASCARG">"$#REF!.$M$27"</definedName>
    <definedName name="transpbascemman">"$#REF!.$H$76"</definedName>
    <definedName name="TRANSPBETF">'[82]CALCULOS AUXILIARES'!$E$50</definedName>
    <definedName name="TRANSPBETQ">'[82]CALCULOS AUXILIARES'!$E$54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[188]Transp!$L$115</definedName>
    <definedName name="TRANSPGC">"$#REF!.$J$27"</definedName>
    <definedName name="TRANSPLOCALBASC5M3RODPAVMAN">[188]Transp!$L$37</definedName>
    <definedName name="TRANSPLOCALCAR4TRODPAVMAN">[188]Transp!$L$91</definedName>
    <definedName name="TRANSPLOCALMATREMMAN">[188]Transp!$L$54</definedName>
    <definedName name="TRANSPMATBETMAN">[188]Transp!$L$181</definedName>
    <definedName name="TRANSPMATTBFMAN">"$#REF!.$M$36"</definedName>
    <definedName name="TRANSPO">"$#REF!.$#REF!$#REF!:$#REF!$#REF!"</definedName>
    <definedName name="transporte" localSheetId="3">#REF!</definedName>
    <definedName name="transporte">#REF!</definedName>
    <definedName name="Transporte_Brita_TSD" localSheetId="3" hidden="1">{#N/A,#N/A,TRUE,"Plan1"}</definedName>
    <definedName name="Transporte_Brita_TSD" hidden="1">{#N/A,#N/A,TRUE,"Plan1"}</definedName>
    <definedName name="transportes">[254]!PassaExtenso</definedName>
    <definedName name="TRANSPREMENDOMAN_23">'[255]_TRANSPORTE MAN'!$K$24</definedName>
    <definedName name="transpremrmp">"$#REF!.$K$22"</definedName>
    <definedName name="tratamento" localSheetId="3">#REF!</definedName>
    <definedName name="tratamento" localSheetId="2">#REF!</definedName>
    <definedName name="tratamento">#REF!</definedName>
    <definedName name="TRB" localSheetId="3">#REF!</definedName>
    <definedName name="TRB">#REF!</definedName>
    <definedName name="TRBMA" localSheetId="3">'[58]folha de medição'!#REF!</definedName>
    <definedName name="TRBMA">'[58]folha de medição'!#REF!</definedName>
    <definedName name="TRBTA" localSheetId="3">#REF!</definedName>
    <definedName name="TRBTA">#REF!</definedName>
    <definedName name="TRCAP20">"$#REF!.$I$27"</definedName>
    <definedName name="TRCM30">"$#REF!.$I$28"</definedName>
    <definedName name="Trec" localSheetId="3">#REF!</definedName>
    <definedName name="Trec">#REF!</definedName>
    <definedName name="TRECH">[140]Dados_Gerais!$C$7</definedName>
    <definedName name="TRECHO" localSheetId="3">"$#REF!.$B$4"</definedName>
    <definedName name="TRECHO">[92]Croqui!$A$5</definedName>
    <definedName name="TRECHO1">[92]Croqui!$B$5</definedName>
    <definedName name="TRL1C">'[51]Mat. Bet.'!$F$42</definedName>
    <definedName name="TRL1CCG">'[51]Mat. Bet.'!$F$43</definedName>
    <definedName name="TRL1CMA" localSheetId="3">'[58]folha de medição'!#REF!</definedName>
    <definedName name="TRL1CMA">'[58]folha de medição'!#REF!</definedName>
    <definedName name="TRL1CTA" localSheetId="3">#REF!</definedName>
    <definedName name="TRL1CTA">#REF!</definedName>
    <definedName name="TRM1C">'[51]Mat. Bet.'!$F$36</definedName>
    <definedName name="TRM1CCG">'[51]Mat. Bet.'!$F$37</definedName>
    <definedName name="TRP" localSheetId="3">#REF!</definedName>
    <definedName name="TRP">#REF!</definedName>
    <definedName name="TRR1C">'[51]Mat. Bet.'!$F$28</definedName>
    <definedName name="TRR1CCG">'[51]Mat. Bet.'!$F$29</definedName>
    <definedName name="TRR1CP">'[51]Mat. Bet.'!$F$30</definedName>
    <definedName name="TRR1CPA" localSheetId="3">#REF!</definedName>
    <definedName name="TRR1CPA">#REF!</definedName>
    <definedName name="TRR1CPAMA" localSheetId="3">'[58]folha de medição'!#REF!</definedName>
    <definedName name="TRR1CPAMA">'[58]folha de medição'!#REF!</definedName>
    <definedName name="TRR1CPATA" localSheetId="3">#REF!</definedName>
    <definedName name="TRR1CPATA">#REF!</definedName>
    <definedName name="TRR1CPCG">'[51]Mat. Bet.'!$F$31</definedName>
    <definedName name="TRR1CRS" localSheetId="3">#REF!</definedName>
    <definedName name="TRR1CRS">#REF!</definedName>
    <definedName name="TRR1CRSFRESA" localSheetId="3">#REF!</definedName>
    <definedName name="TRR1CRSFRESA">#REF!</definedName>
    <definedName name="TRR1CRSFRESAMA" localSheetId="3">'[58]folha de medição'!#REF!</definedName>
    <definedName name="TRR1CRSFRESAMA">'[58]folha de medição'!#REF!</definedName>
    <definedName name="TRR1CRSFRESATA" localSheetId="3">#REF!</definedName>
    <definedName name="TRR1CRSFRESATA">#REF!</definedName>
    <definedName name="TRR1CRSMA" localSheetId="3">'[58]folha de medição'!#REF!</definedName>
    <definedName name="TRR1CRSMA">'[58]folha de medição'!#REF!</definedName>
    <definedName name="TRR1CRSTA" localSheetId="3">#REF!</definedName>
    <definedName name="TRR1CRSTA">#REF!</definedName>
    <definedName name="TRR2C">'[51]Mat. Bet.'!$F$33</definedName>
    <definedName name="TRR2CCG">'[51]Mat. Bet.'!$F$34</definedName>
    <definedName name="trre6">[220]mo!$A$2:$C$10</definedName>
    <definedName name="TRRM1C">"$#REF!.$I$30"</definedName>
    <definedName name="TRRR1C">"$#REF!.$I$29"</definedName>
    <definedName name="TRT" localSheetId="3">#REF!</definedName>
    <definedName name="TRT">#REF!</definedName>
    <definedName name="ts" localSheetId="3">[14]RELATÓRIO!#REF!</definedName>
    <definedName name="ts" localSheetId="2">[14]RELATÓRIO!#REF!</definedName>
    <definedName name="ts" localSheetId="1">[14]RELATÓRIO!#REF!</definedName>
    <definedName name="ts" localSheetId="0">[14]RELATÓRIO!#REF!</definedName>
    <definedName name="ts">[14]RELATÓRIO!#REF!</definedName>
    <definedName name="TS2C">"'file:///D:/Meus documentos/ANASTÁCIO/SERCEL/BR262990800.xls'#$TLMB.$#REF!$#REF!"</definedName>
    <definedName name="TSD" localSheetId="3">"'file:///D:/Meus documentos/ANASTÁCIO/SERCEL/BR262990800.xls'#$SERVIÇOS.$#REF!$#REF!"</definedName>
    <definedName name="TSD" localSheetId="2">#REF!</definedName>
    <definedName name="TSD" localSheetId="0">#REF!</definedName>
    <definedName name="TSD">#REF!</definedName>
    <definedName name="tsd.a" localSheetId="3">[106]TSD!#REF!</definedName>
    <definedName name="tsd.a" localSheetId="2">[106]TSD!#REF!</definedName>
    <definedName name="tsd.a" localSheetId="1">[106]TSD!#REF!</definedName>
    <definedName name="tsd.a" localSheetId="0">[106]TSD!#REF!</definedName>
    <definedName name="tsd.a">[106]TSD!#REF!</definedName>
    <definedName name="TSD_4">"$'memória de calculo_liquida'.$#REF!$#REF!"</definedName>
    <definedName name="tsd4_4">"$'memória de calculo_liquida'.$#REF!$#REF!"</definedName>
    <definedName name="TSDP" localSheetId="3">#REF!</definedName>
    <definedName name="TSDP">#REF!</definedName>
    <definedName name="TSs" localSheetId="3">#REF!</definedName>
    <definedName name="TSs" localSheetId="2">#REF!</definedName>
    <definedName name="TSs" localSheetId="0">#REF!</definedName>
    <definedName name="TSs">#REF!</definedName>
    <definedName name="tss.a" localSheetId="3">[106]TSD!#REF!</definedName>
    <definedName name="tss.a" localSheetId="2">[106]TSD!#REF!</definedName>
    <definedName name="tss.a" localSheetId="1">[106]TSD!#REF!</definedName>
    <definedName name="tss.a" localSheetId="0">[106]TSD!#REF!</definedName>
    <definedName name="tss.a">[106]TSD!#REF!</definedName>
    <definedName name="tt" localSheetId="3">'[46]Rel-19ª med.'!#REF!</definedName>
    <definedName name="tt" localSheetId="2">'[46]Rel-19ª med.'!#REF!</definedName>
    <definedName name="tt">'[46]Rel-19ª med.'!#REF!</definedName>
    <definedName name="tt_25" localSheetId="3">BDI!tt_25</definedName>
    <definedName name="tt_25" localSheetId="2">CRONO!tt_25</definedName>
    <definedName name="tt_25">[0]!tt_25</definedName>
    <definedName name="tt1_25" localSheetId="3">BDI!tt1_25</definedName>
    <definedName name="tt1_25" localSheetId="2">CRONO!tt1_25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IPO_DE_MATERIAL">'[256]Tipo de Material'!$A$9:$B$38</definedName>
    <definedName name="ttra" localSheetId="3">[14]RELATÓRIO!#REF!</definedName>
    <definedName name="ttra" localSheetId="2">[14]RELATÓRIO!#REF!</definedName>
    <definedName name="ttra" localSheetId="1">[14]RELATÓRIO!#REF!</definedName>
    <definedName name="ttra" localSheetId="0">[14]RELATÓRIO!#REF!</definedName>
    <definedName name="ttra">[14]RELATÓRIO!#REF!</definedName>
    <definedName name="TTT" localSheetId="3">#REF!</definedName>
    <definedName name="ttt" localSheetId="2">'[46]Rel-19ª med.'!#REF!</definedName>
    <definedName name="ttt">'[46]Rel-19ª med.'!#REF!</definedName>
    <definedName name="tttt" localSheetId="3">'[46]Rel-19ª med.'!#REF!</definedName>
    <definedName name="tttt" localSheetId="2">'[46]Rel-19ª med.'!#REF!</definedName>
    <definedName name="tttt">'[46]Rel-19ª med.'!#REF!</definedName>
    <definedName name="ttttt" localSheetId="3">#REF!</definedName>
    <definedName name="ttttt" localSheetId="2">'[46]Rel-19ª med.'!#REF!</definedName>
    <definedName name="ttttt">'[46]Rel-19ª med.'!#REF!</definedName>
    <definedName name="TXREMATI" localSheetId="3">#REF!</definedName>
    <definedName name="TXREMATI">#REF!</definedName>
    <definedName name="ty" localSheetId="3">'[46]Rel-19ª med.'!#REF!</definedName>
    <definedName name="ty" localSheetId="2">'[46]Rel-19ª med.'!#REF!</definedName>
    <definedName name="ty">'[46]Rel-19ª med.'!#REF!</definedName>
    <definedName name="tyt" localSheetId="3">'[46]Rel-19ª med.'!#REF!</definedName>
    <definedName name="tyt" localSheetId="2">'[46]Rel-19ª med.'!#REF!</definedName>
    <definedName name="tyt">'[46]Rel-19ª med.'!#REF!</definedName>
    <definedName name="TYUIO" localSheetId="3" hidden="1">{#N/A,#N/A,TRUE,"Serviços"}</definedName>
    <definedName name="TYUIO" localSheetId="2" hidden="1">{#N/A,#N/A,TRUE,"Serviços"}</definedName>
    <definedName name="TYUIO" hidden="1">{#N/A,#N/A,TRUE,"Serviços"}</definedName>
    <definedName name="u" localSheetId="3">#REF!</definedName>
    <definedName name="u">#REF!</definedName>
    <definedName name="uc">'[130]Resumo de Medição'!$B$116</definedName>
    <definedName name="UIO" localSheetId="3">#REF!</definedName>
    <definedName name="UIO">#REF!</definedName>
    <definedName name="un" localSheetId="3">#REF!</definedName>
    <definedName name="un" hidden="1">#N/A</definedName>
    <definedName name="Und">#N/A</definedName>
    <definedName name="unid.2" localSheetId="3">#REF!</definedName>
    <definedName name="unid.2">#REF!</definedName>
    <definedName name="unidade" localSheetId="3">'[109]TPU-MARÇO_2002'!$F$2:$F$1965</definedName>
    <definedName name="unidade">'[110]TPU-MARÇO_2002'!$F$2:$F$1965</definedName>
    <definedName name="Unidade1" localSheetId="3">#REF!</definedName>
    <definedName name="Unidade1">#REF!</definedName>
    <definedName name="UnidAux" hidden="1">#N/A</definedName>
    <definedName name="UNIT" localSheetId="3">#REF!</definedName>
    <definedName name="UNIT">#REF!</definedName>
    <definedName name="uno" localSheetId="3">#REF!</definedName>
    <definedName name="uno">#REF!</definedName>
    <definedName name="Upvc_2001" localSheetId="3">#REF!</definedName>
    <definedName name="Upvc_2001">#REF!</definedName>
    <definedName name="UPVC_99" localSheetId="3">#REF!</definedName>
    <definedName name="UPVC_99">#REF!</definedName>
    <definedName name="URV_MAR94" localSheetId="3">#REF!</definedName>
    <definedName name="URV_MAR94">#REF!</definedName>
    <definedName name="USINA" localSheetId="3">#REF!</definedName>
    <definedName name="USINA">#REF!</definedName>
    <definedName name="USINACANT_PISTA">[67]Diagrama!$E$49</definedName>
    <definedName name="Usinagem" localSheetId="3" hidden="1">{#N/A,#N/A,FALSE,"MO (2)"}</definedName>
    <definedName name="Usinagem" hidden="1">{#N/A,#N/A,FALSE,"MO (2)"}</definedName>
    <definedName name="Utlidades2" localSheetId="3">#REF!</definedName>
    <definedName name="Utlidades2">#REF!</definedName>
    <definedName name="V" localSheetId="3">[84]!V</definedName>
    <definedName name="V">[113]!V</definedName>
    <definedName name="VACAP">"$#REF!.$D$38"</definedName>
    <definedName name="VACM">"$#REF!.$D$37"</definedName>
    <definedName name="vai" localSheetId="3">#REF!</definedName>
    <definedName name="vai">#REF!</definedName>
    <definedName name="vala.ca" localSheetId="3">#REF!</definedName>
    <definedName name="vala.ca" localSheetId="2">#REF!</definedName>
    <definedName name="vala.ca" localSheetId="0">#REF!</definedName>
    <definedName name="vala.ca">#REF!</definedName>
    <definedName name="ValAcurl" localSheetId="3">#REF!</definedName>
    <definedName name="ValAcurl">#REF!</definedName>
    <definedName name="Valchvrl" localSheetId="3">#REF!</definedName>
    <definedName name="Valchvrl">#REF!</definedName>
    <definedName name="VALORES_VALORES_Listar" localSheetId="3">#REF!</definedName>
    <definedName name="VALORES_VALORES_Listar">#REF!</definedName>
    <definedName name="VAM" localSheetId="3">#REF!</definedName>
    <definedName name="VAM">#REF!</definedName>
    <definedName name="VARM">"$#REF!.$D$36"</definedName>
    <definedName name="VARR">"$#REF!.$D$34"</definedName>
    <definedName name="Vazio1">'[3]Página 16'!$B$3:$B$7</definedName>
    <definedName name="VAZIO2">'[3]Página 16'!$B$3:$B$7</definedName>
    <definedName name="Vazios" localSheetId="3">#REF!</definedName>
    <definedName name="Vazios">[217]Teor!$B$3:$B$7</definedName>
    <definedName name="Vazios_25">[218]Teor!$B$3:$B$7</definedName>
    <definedName name="Vazios_29">[219]Teor!$B$3:$B$7</definedName>
    <definedName name="Vazios_31">[219]Teor!$B$3:$B$7</definedName>
    <definedName name="verde" localSheetId="3">#REF!</definedName>
    <definedName name="verde">#REF!</definedName>
    <definedName name="verdepav" localSheetId="3">#REF!</definedName>
    <definedName name="verdepav">#REF!</definedName>
    <definedName name="verificar" localSheetId="3">#REF!</definedName>
    <definedName name="verificar">#REF!</definedName>
    <definedName name="verificar2" localSheetId="3">#REF!</definedName>
    <definedName name="verificar2">#REF!</definedName>
    <definedName name="VERSAO">[111]PERGUNTAS!$A$1</definedName>
    <definedName name="VI_TVE" localSheetId="3">#REF!</definedName>
    <definedName name="VI_TVE">#REF!</definedName>
    <definedName name="VI_TVR" localSheetId="3">#REF!</definedName>
    <definedName name="VI_TVR">#REF!</definedName>
    <definedName name="VidaAnos" localSheetId="3">#REF!</definedName>
    <definedName name="VidaAnos">#REF!</definedName>
    <definedName name="Vidahoras" localSheetId="3">#REF!</definedName>
    <definedName name="Vidahoras">#REF!</definedName>
    <definedName name="Vilmar12" localSheetId="3">#REF!</definedName>
    <definedName name="Vilmar12" localSheetId="2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localSheetId="3" hidden="1">{#N/A,#N/A,FALSE,"MO (2)"}</definedName>
    <definedName name="vm" localSheetId="2" hidden="1">{#N/A,#N/A,FALSE,"MO (2)"}</definedName>
    <definedName name="vm" hidden="1">{#N/A,#N/A,FALSE,"MO (2)"}</definedName>
    <definedName name="voith4">[163]Voith!$A$1:$D$28</definedName>
    <definedName name="voith6">[163]Voith!$F$1:$I$28</definedName>
    <definedName name="VOL_MASSA" localSheetId="3">#REF!</definedName>
    <definedName name="VOL_MASSA" localSheetId="2">#REF!</definedName>
    <definedName name="VOL_MASSA" localSheetId="0">#REF!</definedName>
    <definedName name="VOL_MASSA">#REF!</definedName>
    <definedName name="VOL_MASSA_4">"$'memória de calculo_liquida'.$#REF!$#REF!"</definedName>
    <definedName name="volbase" localSheetId="3">#REF!</definedName>
    <definedName name="volbase" localSheetId="2">#REF!</definedName>
    <definedName name="volbase" localSheetId="1">#REF!</definedName>
    <definedName name="volbase" localSheetId="0">#REF!</definedName>
    <definedName name="volbase">#REF!</definedName>
    <definedName name="VOLFRESAG">"$#REF!.$H$46"</definedName>
    <definedName name="VOLFRESPIL">[191]FRESAGEM!$H$41</definedName>
    <definedName name="VOLFRESPIL_23">[192]FRESAGEM!$H$41</definedName>
    <definedName name="volsubb" localSheetId="3">#REF!</definedName>
    <definedName name="volsubb" localSheetId="2">#REF!</definedName>
    <definedName name="volsubb" localSheetId="0">#REF!</definedName>
    <definedName name="volsubb">#REF!</definedName>
    <definedName name="volsubl" localSheetId="3">#REF!</definedName>
    <definedName name="volsubl" localSheetId="2">#REF!</definedName>
    <definedName name="volsubl" localSheetId="0">#REF!</definedName>
    <definedName name="volsubl">#REF!</definedName>
    <definedName name="VP_TVE" localSheetId="3">#REF!</definedName>
    <definedName name="VP_TVE">#REF!</definedName>
    <definedName name="VP_TVR" localSheetId="3">#REF!</definedName>
    <definedName name="VP_TVR">#REF!</definedName>
    <definedName name="VPD_TVE" localSheetId="3">#REF!</definedName>
    <definedName name="VPD_TVE">#REF!</definedName>
    <definedName name="VPD_TVR" localSheetId="3">#REF!</definedName>
    <definedName name="VPD_TVR">#REF!</definedName>
    <definedName name="VPI" localSheetId="3">'[90]VPL-FCA'!$F$20</definedName>
    <definedName name="VPI">'[140]Folha de Medição'!$I$51</definedName>
    <definedName name="VPL">'[90]VPL-FCA'!$F$17</definedName>
    <definedName name="VPLperp">'[90]VPL-FCA'!$F$18</definedName>
    <definedName name="VREAJ">'[140]Folha de Medição'!$K$51</definedName>
    <definedName name="Vutil" localSheetId="3">#REF!</definedName>
    <definedName name="Vutil">#REF!</definedName>
    <definedName name="vv" localSheetId="3">#REF!</definedName>
    <definedName name="vv" localSheetId="2">#REF!</definedName>
    <definedName name="vv">#REF!</definedName>
    <definedName name="VV9_1" localSheetId="3">#REF!</definedName>
    <definedName name="VV9_1">#REF!</definedName>
    <definedName name="VV9_2" localSheetId="3">#REF!</definedName>
    <definedName name="VV9_2">#REF!</definedName>
    <definedName name="VV9_3" localSheetId="3">#REF!</definedName>
    <definedName name="VV9_3">#REF!</definedName>
    <definedName name="vvv" localSheetId="3" hidden="1">{#N/A,#N/A,FALSE,"MO (2)"}</definedName>
    <definedName name="vvv" localSheetId="2" hidden="1">{#N/A,#N/A,FALSE,"MO (2)"}</definedName>
    <definedName name="vvv" hidden="1">{#N/A,#N/A,FALSE,"MO (2)"}</definedName>
    <definedName name="w" localSheetId="3">[257]PROJETO!#REF!</definedName>
    <definedName name="w">[257]PROJETO!#REF!</definedName>
    <definedName name="wacc" localSheetId="3">#REF!</definedName>
    <definedName name="wacc">#REF!</definedName>
    <definedName name="wacc1" localSheetId="3">#REF!</definedName>
    <definedName name="wacc1">#REF!</definedName>
    <definedName name="we" localSheetId="3">BDI!we</definedName>
    <definedName name="we">[113]!we</definedName>
    <definedName name="wer" localSheetId="3">[0]!Plan1</definedName>
    <definedName name="wer" localSheetId="2">CRONO!Plan1</definedName>
    <definedName name="wer">[0]!Plan1</definedName>
    <definedName name="wew" localSheetId="3">BDI!wew</definedName>
    <definedName name="wew">[85]!wew</definedName>
    <definedName name="wewewew" localSheetId="3" hidden="1">{#N/A,#N/A,FALSE,"MO (2)"}</definedName>
    <definedName name="wewewew" localSheetId="2" hidden="1">{#N/A,#N/A,FALSE,"MO (2)"}</definedName>
    <definedName name="wewewew" hidden="1">{#N/A,#N/A,FALSE,"MO (2)"}</definedName>
    <definedName name="WEWR" localSheetId="3">BDI!WEWR</definedName>
    <definedName name="WEWR" localSheetId="2">CRONO!WEWR</definedName>
    <definedName name="WEWR">[0]!WEWR</definedName>
    <definedName name="WEWRWR" localSheetId="3">#N/A</definedName>
    <definedName name="WEWRWR">[85]!WEWRWR</definedName>
    <definedName name="WEWRWR_1" localSheetId="3">BDI!WEWRWR_1</definedName>
    <definedName name="WEWRWR_1" localSheetId="2">CRONO!WEWRWR_1</definedName>
    <definedName name="WEWRWR_1">[0]!WEWRWR_1</definedName>
    <definedName name="WEWRWR_10" localSheetId="3">BDI!WEWRWR_10</definedName>
    <definedName name="WEWRWR_10" localSheetId="2">CRONO!WEWRWR_10</definedName>
    <definedName name="WEWRWR_10">[0]!WEWRWR_10</definedName>
    <definedName name="WEWRWR_12" localSheetId="3">BDI!WEWRWR_12</definedName>
    <definedName name="WEWRWR_12" localSheetId="2">CRONO!WEWRWR_12</definedName>
    <definedName name="WEWRWR_12">[0]!WEWRWR_12</definedName>
    <definedName name="WEWRWR_13" localSheetId="3">BDI!WEWRWR_13</definedName>
    <definedName name="WEWRWR_13" localSheetId="2">CRONO!WEWRWR_13</definedName>
    <definedName name="WEWRWR_13">[0]!WEWRWR_13</definedName>
    <definedName name="WEWRWR_14" localSheetId="3">BDI!WEWRWR_14</definedName>
    <definedName name="WEWRWR_14" localSheetId="2">CRONO!WEWRWR_14</definedName>
    <definedName name="WEWRWR_14">[0]!WEWRWR_14</definedName>
    <definedName name="WEWRWR_2" localSheetId="3">BDI!WEWRWR_2</definedName>
    <definedName name="WEWRWR_2" localSheetId="2">CRONO!WEWRWR_2</definedName>
    <definedName name="WEWRWR_2">[0]!WEWRWR_2</definedName>
    <definedName name="WEWRWR_22" localSheetId="3">BDI!WEWRWR_22</definedName>
    <definedName name="WEWRWR_22" localSheetId="2">CRONO!WEWRWR_22</definedName>
    <definedName name="WEWRWR_22">[0]!WEWRWR_22</definedName>
    <definedName name="WEWRWR_25" localSheetId="3">BDI!WEWRWR_25</definedName>
    <definedName name="WEWRWR_25" localSheetId="2">CRONO!WEWRWR_25</definedName>
    <definedName name="WEWRWR_25">[0]!WEWRWR_25</definedName>
    <definedName name="WEWRWR_26" localSheetId="3">BDI!WEWRWR_26</definedName>
    <definedName name="WEWRWR_26" localSheetId="2">CRONO!WEWRWR_26</definedName>
    <definedName name="WEWRWR_26">[0]!WEWRWR_26</definedName>
    <definedName name="WEWRWR_27" localSheetId="3">BDI!WEWRWR_27</definedName>
    <definedName name="WEWRWR_27" localSheetId="2">CRONO!WEWRWR_27</definedName>
    <definedName name="WEWRWR_27">[0]!WEWRWR_27</definedName>
    <definedName name="WEWRWR_28" localSheetId="3">BDI!WEWRWR_28</definedName>
    <definedName name="WEWRWR_28" localSheetId="2">CRONO!WEWRWR_28</definedName>
    <definedName name="WEWRWR_28">[0]!WEWRWR_28</definedName>
    <definedName name="WEWRWR_29" localSheetId="3">BDI!WEWRWR_29</definedName>
    <definedName name="WEWRWR_29" localSheetId="2">CRONO!WEWRWR_29</definedName>
    <definedName name="WEWRWR_29">[0]!WEWRWR_29</definedName>
    <definedName name="WEWRWR_3" localSheetId="3">BDI!WEWRWR_3</definedName>
    <definedName name="WEWRWR_3" localSheetId="2">CRONO!WEWRWR_3</definedName>
    <definedName name="WEWRWR_3">[0]!WEWRWR_3</definedName>
    <definedName name="WEWRWR_30" localSheetId="3">BDI!WEWRWR_30</definedName>
    <definedName name="WEWRWR_30" localSheetId="2">CRONO!WEWRWR_30</definedName>
    <definedName name="WEWRWR_30">[0]!WEWRWR_30</definedName>
    <definedName name="WEWRWR_31" localSheetId="3">BDI!WEWRWR_31</definedName>
    <definedName name="WEWRWR_31" localSheetId="2">CRONO!WEWRWR_31</definedName>
    <definedName name="WEWRWR_31">[0]!WEWRWR_31</definedName>
    <definedName name="WEWRWR_32" localSheetId="3">BDI!WEWRWR_32</definedName>
    <definedName name="WEWRWR_32" localSheetId="2">CRONO!WEWRWR_32</definedName>
    <definedName name="WEWRWR_32">[0]!WEWRWR_32</definedName>
    <definedName name="WEWRWR_33" localSheetId="3">BDI!WEWRWR_33</definedName>
    <definedName name="WEWRWR_33" localSheetId="2">CRONO!WEWRWR_33</definedName>
    <definedName name="WEWRWR_33">[0]!WEWRWR_33</definedName>
    <definedName name="WEWRWR_34" localSheetId="3">BDI!WEWRWR_34</definedName>
    <definedName name="WEWRWR_34" localSheetId="2">CRONO!WEWRWR_34</definedName>
    <definedName name="WEWRWR_34">[0]!WEWRWR_34</definedName>
    <definedName name="WEWRWR_35" localSheetId="3">BDI!WEWRWR_35</definedName>
    <definedName name="WEWRWR_35" localSheetId="2">CRONO!WEWRWR_35</definedName>
    <definedName name="WEWRWR_35">[0]!WEWRWR_35</definedName>
    <definedName name="WEWRWR_36" localSheetId="3">BDI!WEWRWR_36</definedName>
    <definedName name="WEWRWR_36" localSheetId="2">CRONO!WEWRWR_36</definedName>
    <definedName name="WEWRWR_36">[0]!WEWRWR_36</definedName>
    <definedName name="WEWRWR_37" localSheetId="3">BDI!WEWRWR_37</definedName>
    <definedName name="WEWRWR_37" localSheetId="2">CRONO!WEWRWR_37</definedName>
    <definedName name="WEWRWR_37">[0]!WEWRWR_37</definedName>
    <definedName name="WEWRWR_38" localSheetId="3">BDI!WEWRWR_38</definedName>
    <definedName name="WEWRWR_38" localSheetId="2">CRONO!WEWRWR_38</definedName>
    <definedName name="WEWRWR_38">[0]!WEWRWR_38</definedName>
    <definedName name="WEWRWR_4" localSheetId="3">BDI!WEWRWR_4</definedName>
    <definedName name="WEWRWR_4" localSheetId="2">CRONO!WEWRWR_4</definedName>
    <definedName name="WEWRWR_4">[0]!WEWRWR_4</definedName>
    <definedName name="WEWRWR_5" localSheetId="3">BDI!WEWRWR_5</definedName>
    <definedName name="WEWRWR_5" localSheetId="2">CRONO!WEWRWR_5</definedName>
    <definedName name="WEWRWR_5">[0]!WEWRWR_5</definedName>
    <definedName name="WEWRWR_6" localSheetId="3">BDI!WEWRWR_6</definedName>
    <definedName name="WEWRWR_6" localSheetId="2">CRONO!WEWRWR_6</definedName>
    <definedName name="WEWRWR_6">[0]!WEWRWR_6</definedName>
    <definedName name="WEWRWR_7" localSheetId="3">BDI!WEWRWR_7</definedName>
    <definedName name="WEWRWR_7" localSheetId="2">CRONO!WEWRWR_7</definedName>
    <definedName name="WEWRWR_7">[0]!WEWRWR_7</definedName>
    <definedName name="WEWRWR_8" localSheetId="3">BDI!WEWRWR_8</definedName>
    <definedName name="WEWRWR_8" localSheetId="2">CRONO!WEWRWR_8</definedName>
    <definedName name="WEWRWR_8">[0]!WEWRWR_8</definedName>
    <definedName name="WEWRWR_9" localSheetId="3">BDI!WEWRWR_9</definedName>
    <definedName name="WEWRWR_9" localSheetId="2">CRONO!WEWRWR_9</definedName>
    <definedName name="WEWRWR_9">[0]!WEWRWR_9</definedName>
    <definedName name="wrn.COLETAS._.DE._.EQUIPAMENTOS." localSheetId="3" hidden="1">{#N/A,#N/A,FALSE,"EQUIPAMENTOS"}</definedName>
    <definedName name="wrn.COLETAS._.DE._.EQUIPAMENTOS." hidden="1">{#N/A,#N/A,FALSE,"EQUIPAMENTOS"}</definedName>
    <definedName name="wrn.COLETAS._.DE._.MATERIAIS." localSheetId="3" hidden="1">{#N/A,#N/A,FALSE,"SOTREQ"}</definedName>
    <definedName name="wrn.COLETAS._.DE._.MATERIAIS." hidden="1">{#N/A,#N/A,FALSE,"SOTREQ"}</definedName>
    <definedName name="wrn.COMP._.EQUIP." localSheetId="3" hidden="1">{#N/A,#N/A,FALSE,"EQUIPAMENTOS"}</definedName>
    <definedName name="wrn.COMP._.EQUIP." hidden="1">{#N/A,#N/A,FALSE,"EQUIPAMENTOS"}</definedName>
    <definedName name="wrn.COMP._.MATERIAIS." localSheetId="3" hidden="1">{#N/A,#N/A,FALSE,"MATERIAIS"}</definedName>
    <definedName name="wrn.COMP._.MATERIAIS." hidden="1">{#N/A,#N/A,FALSE,"MATERIAIS"}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mo2." localSheetId="3" hidden="1">{#N/A,#N/A,FALSE,"MO (2)"}</definedName>
    <definedName name="wrn.mo2." localSheetId="2" hidden="1">{#N/A,#N/A,FALSE,"MO (2)"}</definedName>
    <definedName name="wrn.mo2." hidden="1">{#N/A,#N/A,FALSE,"MO (2)"}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3" hidden="1">{#N/A,#N/A,FALSE,"EQUIPAMENTOS"}</definedName>
    <definedName name="wrn.PNEUS." hidden="1">{#N/A,#N/A,FALSE,"EQUIPAMENTOS"}</definedName>
    <definedName name="wrn.relext." localSheetId="3" hidden="1">{#N/A,#N/A,TRUE,"Plan1"}</definedName>
    <definedName name="wrn.relext." localSheetId="2" hidden="1">{#N/A,#N/A,TRUE,"Plan1"}</definedName>
    <definedName name="wrn.relext." hidden="1">{#N/A,#N/A,TRUE,"Plan1"}</definedName>
    <definedName name="wrn.SBBE." localSheetId="3" hidden="1">{#N/A,#N/A,FALSE,"Plan1"}</definedName>
    <definedName name="wrn.SBBE." localSheetId="2" hidden="1">{#N/A,#N/A,FALSE,"Plan1"}</definedName>
    <definedName name="wrn.SBBE." hidden="1">{#N/A,#N/A,FALSE,"Plan1"}</definedName>
    <definedName name="wrn.Tipo." localSheetId="3" hidden="1">{#N/A,#N/A,TRUE,"Serviços"}</definedName>
    <definedName name="wrn.Tipo." localSheetId="2" hidden="1">{#N/A,#N/A,TRUE,"Serviços"}</definedName>
    <definedName name="wrn.Tipo." hidden="1">{#N/A,#N/A,TRUE,"Serviços"}</definedName>
    <definedName name="ws" localSheetId="3">#REF!</definedName>
    <definedName name="ws">#REF!</definedName>
    <definedName name="ww" localSheetId="3">"'file:///Y:/ENGENHARIA/Deise Aoki/PATOS - OK/PATOS 05-09-2007-ok/Laptop - Arquivos/DNIT/PATOs/Rondonópolis/PATO_BR-364_km_000_ao_km_11290_LICITAÇÃO MAIO DE 2007.xls'#$reg_mec_fx_dm_.$#REF!$#REF!:$#REF!$#REF!"</definedName>
    <definedName name="WW" localSheetId="2">#REF!</definedName>
    <definedName name="WW">#REF!</definedName>
    <definedName name="ww_27" localSheetId="3">[141]reg_mec_fx_dm_!#REF!</definedName>
    <definedName name="ww_27">[141]reg_mec_fx_dm_!#REF!</definedName>
    <definedName name="ww_28" localSheetId="3">[141]reg_mec_fx_dm_!#REF!</definedName>
    <definedName name="ww_28">[141]reg_mec_fx_dm_!#REF!</definedName>
    <definedName name="ww_29" localSheetId="3">[141]reg_mec_fx_dm_!#REF!</definedName>
    <definedName name="ww_29">[141]reg_mec_fx_dm_!#REF!</definedName>
    <definedName name="wwwww" localSheetId="3" hidden="1">{#N/A,#N/A,FALSE,"MO (2)"}</definedName>
    <definedName name="wwwww" localSheetId="2" hidden="1">{#N/A,#N/A,FALSE,"MO (2)"}</definedName>
    <definedName name="wwwww" hidden="1">{#N/A,#N/A,FALSE,"MO (2)"}</definedName>
    <definedName name="wwwwww" localSheetId="3" hidden="1">{#N/A,#N/A,FALSE,"MO (2)"}</definedName>
    <definedName name="wwwwww" localSheetId="2" hidden="1">{#N/A,#N/A,FALSE,"MO (2)"}</definedName>
    <definedName name="wwwwww" hidden="1">{#N/A,#N/A,FALSE,"MO (2)"}</definedName>
    <definedName name="x" localSheetId="3">#REF!</definedName>
    <definedName name="x">[236]Serviços!$A$3:$F$1403</definedName>
    <definedName name="xx" localSheetId="3">BDI!xx</definedName>
    <definedName name="xx">[85]!xx</definedName>
    <definedName name="XXX" localSheetId="3">#N/A</definedName>
    <definedName name="XXX">[85]!XXX</definedName>
    <definedName name="XXX_1" localSheetId="3">BDI!XXX_1</definedName>
    <definedName name="XXX_1" localSheetId="2">CRONO!XXX_1</definedName>
    <definedName name="XXX_1">[0]!XXX_1</definedName>
    <definedName name="XXX_10" localSheetId="3">BDI!XXX_10</definedName>
    <definedName name="XXX_10" localSheetId="2">CRONO!XXX_10</definedName>
    <definedName name="XXX_10">[0]!XXX_10</definedName>
    <definedName name="XXX_12" localSheetId="3">BDI!XXX_12</definedName>
    <definedName name="XXX_12" localSheetId="2">CRONO!XXX_12</definedName>
    <definedName name="XXX_12">[0]!XXX_12</definedName>
    <definedName name="XXX_13" localSheetId="3">BDI!XXX_13</definedName>
    <definedName name="XXX_13" localSheetId="2">CRONO!XXX_13</definedName>
    <definedName name="XXX_13">[0]!XXX_13</definedName>
    <definedName name="XXX_14" localSheetId="3">BDI!XXX_14</definedName>
    <definedName name="XXX_14" localSheetId="2">CRONO!XXX_14</definedName>
    <definedName name="XXX_14">[0]!XXX_14</definedName>
    <definedName name="XXX_2" localSheetId="3">BDI!XXX_2</definedName>
    <definedName name="XXX_2" localSheetId="2">CRONO!XXX_2</definedName>
    <definedName name="XXX_2">[0]!XXX_2</definedName>
    <definedName name="XXX_22" localSheetId="3">BDI!XXX_22</definedName>
    <definedName name="XXX_22" localSheetId="2">CRONO!XXX_22</definedName>
    <definedName name="XXX_22">[0]!XXX_22</definedName>
    <definedName name="XXX_25" localSheetId="3">BDI!XXX_25</definedName>
    <definedName name="XXX_25" localSheetId="2">CRONO!XXX_25</definedName>
    <definedName name="XXX_25">[0]!XXX_25</definedName>
    <definedName name="XXX_26" localSheetId="3">BDI!XXX_26</definedName>
    <definedName name="XXX_26" localSheetId="2">CRONO!XXX_26</definedName>
    <definedName name="XXX_26">[0]!XXX_26</definedName>
    <definedName name="XXX_27" localSheetId="3">BDI!XXX_27</definedName>
    <definedName name="XXX_27" localSheetId="2">CRONO!XXX_27</definedName>
    <definedName name="XXX_27">[0]!XXX_27</definedName>
    <definedName name="XXX_28" localSheetId="3">BDI!XXX_28</definedName>
    <definedName name="XXX_28" localSheetId="2">CRONO!XXX_28</definedName>
    <definedName name="XXX_28">[0]!XXX_28</definedName>
    <definedName name="XXX_29" localSheetId="3">BDI!XXX_29</definedName>
    <definedName name="XXX_29" localSheetId="2">CRONO!XXX_29</definedName>
    <definedName name="XXX_29">[0]!XXX_29</definedName>
    <definedName name="XXX_3" localSheetId="3">BDI!XXX_3</definedName>
    <definedName name="XXX_3" localSheetId="2">CRONO!XXX_3</definedName>
    <definedName name="XXX_3">[0]!XXX_3</definedName>
    <definedName name="XXX_30" localSheetId="3">BDI!XXX_30</definedName>
    <definedName name="XXX_30" localSheetId="2">CRONO!XXX_30</definedName>
    <definedName name="XXX_30">[0]!XXX_30</definedName>
    <definedName name="XXX_31" localSheetId="3">BDI!XXX_31</definedName>
    <definedName name="XXX_31" localSheetId="2">CRONO!XXX_31</definedName>
    <definedName name="XXX_31">[0]!XXX_31</definedName>
    <definedName name="XXX_32" localSheetId="3">BDI!XXX_32</definedName>
    <definedName name="XXX_32" localSheetId="2">CRONO!XXX_32</definedName>
    <definedName name="XXX_32">[0]!XXX_32</definedName>
    <definedName name="XXX_33" localSheetId="3">BDI!XXX_33</definedName>
    <definedName name="XXX_33" localSheetId="2">CRONO!XXX_33</definedName>
    <definedName name="XXX_33">[0]!XXX_33</definedName>
    <definedName name="XXX_34" localSheetId="3">BDI!XXX_34</definedName>
    <definedName name="XXX_34" localSheetId="2">CRONO!XXX_34</definedName>
    <definedName name="XXX_34">[0]!XXX_34</definedName>
    <definedName name="XXX_35" localSheetId="3">BDI!XXX_35</definedName>
    <definedName name="XXX_35" localSheetId="2">CRONO!XXX_35</definedName>
    <definedName name="XXX_35">[0]!XXX_35</definedName>
    <definedName name="XXX_36" localSheetId="3">BDI!XXX_36</definedName>
    <definedName name="XXX_36" localSheetId="2">CRONO!XXX_36</definedName>
    <definedName name="XXX_36">[0]!XXX_36</definedName>
    <definedName name="XXX_37" localSheetId="3">BDI!XXX_37</definedName>
    <definedName name="XXX_37" localSheetId="2">CRONO!XXX_37</definedName>
    <definedName name="XXX_37">[0]!XXX_37</definedName>
    <definedName name="XXX_38" localSheetId="3">BDI!XXX_38</definedName>
    <definedName name="XXX_38" localSheetId="2">CRONO!XXX_38</definedName>
    <definedName name="XXX_38">[0]!XXX_38</definedName>
    <definedName name="XXX_4" localSheetId="3">BDI!XXX_4</definedName>
    <definedName name="XXX_4" localSheetId="2">CRONO!XXX_4</definedName>
    <definedName name="XXX_4">[0]!XXX_4</definedName>
    <definedName name="XXX_5" localSheetId="3">BDI!XXX_5</definedName>
    <definedName name="XXX_5" localSheetId="2">CRONO!XXX_5</definedName>
    <definedName name="XXX_5">[0]!XXX_5</definedName>
    <definedName name="XXX_6" localSheetId="3">BDI!XXX_6</definedName>
    <definedName name="XXX_6" localSheetId="2">CRONO!XXX_6</definedName>
    <definedName name="XXX_6">[0]!XXX_6</definedName>
    <definedName name="XXX_7" localSheetId="3">BDI!XXX_7</definedName>
    <definedName name="XXX_7" localSheetId="2">CRONO!XXX_7</definedName>
    <definedName name="XXX_7">[0]!XXX_7</definedName>
    <definedName name="XXX_8" localSheetId="3">BDI!XXX_8</definedName>
    <definedName name="XXX_8" localSheetId="2">CRONO!XXX_8</definedName>
    <definedName name="XXX_8">[0]!XXX_8</definedName>
    <definedName name="XXX_9" localSheetId="3">BDI!XXX_9</definedName>
    <definedName name="XXX_9" localSheetId="2">CRONO!XXX_9</definedName>
    <definedName name="XXX_9">[0]!XXX_9</definedName>
    <definedName name="xxxxx" localSheetId="3" hidden="1">{#N/A,#N/A,FALSE,"MO (2)"}</definedName>
    <definedName name="xxxxx" localSheetId="2" hidden="1">{#N/A,#N/A,FALSE,"MO (2)"}</definedName>
    <definedName name="xxxxx" hidden="1">{#N/A,#N/A,FALSE,"MO (2)"}</definedName>
    <definedName name="XXXXXX" localSheetId="3">[0]!a022e</definedName>
    <definedName name="XXXXXX" localSheetId="2">[0]!a022e</definedName>
    <definedName name="XXXXXX">[0]!a022e</definedName>
    <definedName name="Y" localSheetId="3">[258]Equipamentos!#REF!</definedName>
    <definedName name="Y" localSheetId="2" hidden="1">{#N/A,#N/A,FALSE,"MO (2)"}</definedName>
    <definedName name="Y" hidden="1">{#N/A,#N/A,FALSE,"MO (2)"}</definedName>
    <definedName name="YUI" localSheetId="3">#REF!</definedName>
    <definedName name="YUI">#REF!</definedName>
    <definedName name="z" localSheetId="3" hidden="1">{#N/A,#N/A,FALSE,"MO (2)"}</definedName>
    <definedName name="z" localSheetId="2" hidden="1">{#N/A,#N/A,FALSE,"MO (2)"}</definedName>
    <definedName name="z" hidden="1">{#N/A,#N/A,FALSE,"MO (2)"}</definedName>
    <definedName name="za" localSheetId="3">[259]invest.!#REF!</definedName>
    <definedName name="za">[259]invest.!#REF!</definedName>
    <definedName name="zaza" localSheetId="3" hidden="1">{#N/A,#N/A,FALSE,"MO (2)"}</definedName>
    <definedName name="zaza" localSheetId="2" hidden="1">{#N/A,#N/A,FALSE,"MO (2)"}</definedName>
    <definedName name="zaza" hidden="1">{#N/A,#N/A,FALSE,"MO (2)"}</definedName>
    <definedName name="zenil" localSheetId="3">#REF!</definedName>
    <definedName name="zenil" localSheetId="2">#REF!</definedName>
    <definedName name="zenil">#REF!</definedName>
    <definedName name="zz">[236]Serviços!$A$3:$F$1403</definedName>
    <definedName name="ZZZZZ" localSheetId="3">BDI!ZZZZZ</definedName>
    <definedName name="ZZZZZ" localSheetId="2">CRONO!ZZZZZ</definedName>
    <definedName name="ZZZZZ">[0]!ZZZZZ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0" l="1"/>
  <c r="J46" i="10"/>
  <c r="K46" i="10" l="1"/>
  <c r="K47" i="10"/>
  <c r="Q27" i="130" l="1"/>
  <c r="Q25" i="130"/>
  <c r="Q23" i="130"/>
  <c r="Q21" i="130"/>
  <c r="Q19" i="130"/>
  <c r="Q17" i="130"/>
  <c r="Q15" i="130"/>
  <c r="Q13" i="130"/>
  <c r="Q11" i="130"/>
  <c r="F7" i="130"/>
  <c r="G7" i="130" s="1"/>
  <c r="H7" i="130" s="1"/>
  <c r="I7" i="130" s="1"/>
  <c r="J7" i="130" s="1"/>
  <c r="K7" i="130" s="1"/>
  <c r="L7" i="130" s="1"/>
  <c r="M7" i="130" s="1"/>
  <c r="N7" i="130" s="1"/>
  <c r="O7" i="130" s="1"/>
  <c r="P7" i="130" s="1"/>
  <c r="J50" i="10" l="1"/>
  <c r="J52" i="10"/>
  <c r="J54" i="10"/>
  <c r="J55" i="10"/>
  <c r="J56" i="10"/>
  <c r="J62" i="10"/>
  <c r="J63" i="10"/>
  <c r="J64" i="10"/>
  <c r="J66" i="10"/>
  <c r="J29" i="10" l="1"/>
  <c r="J30" i="10"/>
  <c r="K30" i="10" l="1"/>
  <c r="J75" i="10" l="1"/>
  <c r="J74" i="10"/>
  <c r="K75" i="10" l="1"/>
  <c r="J18" i="10"/>
  <c r="J19" i="10"/>
  <c r="K19" i="10" s="1"/>
  <c r="J27" i="10"/>
  <c r="K27" i="10" s="1"/>
  <c r="J33" i="10"/>
  <c r="K33" i="10" s="1"/>
  <c r="J37" i="10"/>
  <c r="J38" i="10"/>
  <c r="J45" i="10"/>
  <c r="J71" i="10"/>
  <c r="J76" i="10"/>
  <c r="J85" i="10"/>
  <c r="J89" i="10"/>
  <c r="J92" i="10"/>
  <c r="K89" i="10" l="1"/>
  <c r="K18" i="10"/>
  <c r="K38" i="10" l="1"/>
  <c r="C4" i="10" l="1"/>
  <c r="C3" i="10"/>
  <c r="C2" i="10"/>
  <c r="D4" i="10"/>
  <c r="D3" i="10"/>
  <c r="D2" i="10"/>
  <c r="J40" i="10" l="1"/>
  <c r="K40" i="10" s="1"/>
  <c r="J39" i="10"/>
  <c r="K39" i="10" s="1"/>
  <c r="J41" i="10" l="1"/>
  <c r="K41" i="10" s="1"/>
  <c r="E7" i="68" l="1"/>
  <c r="J12" i="10" l="1"/>
  <c r="J13" i="10"/>
  <c r="C12" i="68" l="1"/>
  <c r="B13" i="130" s="1"/>
  <c r="C14" i="68"/>
  <c r="B17" i="130" s="1"/>
  <c r="C16" i="68" l="1"/>
  <c r="B21" i="130" s="1"/>
  <c r="C19" i="68"/>
  <c r="B27" i="130" s="1"/>
  <c r="C15" i="68"/>
  <c r="B19" i="130" s="1"/>
  <c r="C11" i="68"/>
  <c r="B11" i="130" s="1"/>
  <c r="C17" i="68"/>
  <c r="B23" i="130" s="1"/>
  <c r="C13" i="68"/>
  <c r="B15" i="130" s="1"/>
  <c r="C10" i="68"/>
  <c r="B9" i="130" s="1"/>
  <c r="C18" i="68"/>
  <c r="B25" i="130" s="1"/>
  <c r="J11" i="10" l="1"/>
  <c r="J17" i="10"/>
  <c r="J8" i="10"/>
  <c r="J59" i="10"/>
  <c r="J73" i="10"/>
  <c r="J61" i="10"/>
  <c r="J67" i="10"/>
  <c r="J24" i="10"/>
  <c r="J90" i="10"/>
  <c r="J65" i="10"/>
  <c r="J15" i="10"/>
  <c r="J22" i="10"/>
  <c r="K22" i="10" s="1"/>
  <c r="J23" i="10"/>
  <c r="J26" i="10"/>
  <c r="J25" i="10"/>
  <c r="K25" i="10" s="1"/>
  <c r="J87" i="10"/>
  <c r="K87" i="10" s="1"/>
  <c r="J31" i="10"/>
  <c r="K31" i="10" s="1"/>
  <c r="J72" i="10"/>
  <c r="J60" i="10"/>
  <c r="J79" i="10"/>
  <c r="J53" i="10"/>
  <c r="J20" i="10"/>
  <c r="J49" i="10"/>
  <c r="K49" i="10" s="1"/>
  <c r="J78" i="10"/>
  <c r="K78" i="10" s="1"/>
  <c r="J82" i="10"/>
  <c r="J68" i="10"/>
  <c r="K68" i="10" s="1"/>
  <c r="J14" i="10"/>
  <c r="J10" i="10"/>
  <c r="J91" i="10"/>
  <c r="J34" i="10"/>
  <c r="J35" i="10"/>
  <c r="J44" i="10"/>
  <c r="K44" i="10" s="1"/>
  <c r="J81" i="10"/>
  <c r="J57" i="10"/>
  <c r="J43" i="10"/>
  <c r="K43" i="10" s="1"/>
  <c r="J36" i="10"/>
  <c r="K36" i="10" s="1"/>
  <c r="E6" i="68"/>
  <c r="J86" i="10"/>
  <c r="J83" i="10"/>
  <c r="J58" i="10"/>
  <c r="K29" i="10"/>
  <c r="J80" i="10"/>
  <c r="J28" i="10"/>
  <c r="K28" i="10" s="1"/>
  <c r="J21" i="10"/>
  <c r="J70" i="10"/>
  <c r="J51" i="10"/>
  <c r="K90" i="10" l="1"/>
  <c r="K70" i="10"/>
  <c r="K64" i="10"/>
  <c r="K73" i="10"/>
  <c r="K82" i="10"/>
  <c r="K21" i="10"/>
  <c r="K83" i="10"/>
  <c r="K57" i="10"/>
  <c r="K35" i="10"/>
  <c r="K45" i="10"/>
  <c r="K24" i="10"/>
  <c r="K59" i="10"/>
  <c r="K55" i="10"/>
  <c r="K34" i="10"/>
  <c r="K54" i="10"/>
  <c r="K62" i="10"/>
  <c r="K8" i="10"/>
  <c r="K7" i="10" s="1"/>
  <c r="E10" i="68" s="1"/>
  <c r="C9" i="130" s="1"/>
  <c r="K72" i="10"/>
  <c r="K86" i="10"/>
  <c r="K66" i="10"/>
  <c r="K91" i="10"/>
  <c r="K20" i="10"/>
  <c r="K76" i="10"/>
  <c r="K92" i="10"/>
  <c r="K74" i="10"/>
  <c r="K12" i="10"/>
  <c r="K51" i="10"/>
  <c r="K50" i="10"/>
  <c r="K80" i="10"/>
  <c r="K81" i="10"/>
  <c r="K10" i="10"/>
  <c r="K53" i="10"/>
  <c r="K26" i="10"/>
  <c r="K15" i="10"/>
  <c r="K67" i="10"/>
  <c r="K17" i="10"/>
  <c r="K63" i="10"/>
  <c r="K14" i="10"/>
  <c r="K79" i="10"/>
  <c r="K23" i="10"/>
  <c r="K65" i="10"/>
  <c r="K61" i="10"/>
  <c r="K56" i="10"/>
  <c r="K71" i="10"/>
  <c r="K58" i="10"/>
  <c r="K85" i="10"/>
  <c r="K60" i="10"/>
  <c r="K52" i="10"/>
  <c r="K13" i="10"/>
  <c r="K37" i="10"/>
  <c r="K11" i="10"/>
  <c r="K88" i="10" l="1"/>
  <c r="E19" i="68" s="1"/>
  <c r="C27" i="130" s="1"/>
  <c r="K42" i="10"/>
  <c r="E14" i="68" s="1"/>
  <c r="C17" i="130" s="1"/>
  <c r="K16" i="10"/>
  <c r="E12" i="68" s="1"/>
  <c r="C13" i="130" s="1"/>
  <c r="K32" i="10"/>
  <c r="E13" i="68" s="1"/>
  <c r="C15" i="130" s="1"/>
  <c r="K48" i="10"/>
  <c r="E15" i="68" s="1"/>
  <c r="C19" i="130" s="1"/>
  <c r="K84" i="10"/>
  <c r="E18" i="68" s="1"/>
  <c r="C25" i="130" s="1"/>
  <c r="K9" i="10"/>
  <c r="E11" i="68" s="1"/>
  <c r="C11" i="130" s="1"/>
  <c r="K77" i="10"/>
  <c r="E17" i="68" s="1"/>
  <c r="C23" i="130" s="1"/>
  <c r="K69" i="10"/>
  <c r="E16" i="68" s="1"/>
  <c r="C21" i="130" s="1"/>
  <c r="N20" i="130" l="1"/>
  <c r="O20" i="130"/>
  <c r="E10" i="130"/>
  <c r="G18" i="130"/>
  <c r="N18" i="130"/>
  <c r="L18" i="130"/>
  <c r="H18" i="130"/>
  <c r="O18" i="130"/>
  <c r="F18" i="130"/>
  <c r="M18" i="130"/>
  <c r="M26" i="130"/>
  <c r="P26" i="130"/>
  <c r="L26" i="130"/>
  <c r="N26" i="130"/>
  <c r="O26" i="130"/>
  <c r="J16" i="130"/>
  <c r="H16" i="130"/>
  <c r="M16" i="130"/>
  <c r="I16" i="130"/>
  <c r="N16" i="130"/>
  <c r="L16" i="130"/>
  <c r="K16" i="130"/>
  <c r="L24" i="130"/>
  <c r="P24" i="130"/>
  <c r="N24" i="130"/>
  <c r="M24" i="130"/>
  <c r="O24" i="130"/>
  <c r="J12" i="130"/>
  <c r="H12" i="130"/>
  <c r="L12" i="130"/>
  <c r="K12" i="130"/>
  <c r="I12" i="130"/>
  <c r="G12" i="130"/>
  <c r="F12" i="130"/>
  <c r="K14" i="130"/>
  <c r="H14" i="130"/>
  <c r="J14" i="130"/>
  <c r="I14" i="130"/>
  <c r="N14" i="130"/>
  <c r="M14" i="130"/>
  <c r="L14" i="130"/>
  <c r="N22" i="130"/>
  <c r="P22" i="130"/>
  <c r="O22" i="130"/>
  <c r="M22" i="130"/>
  <c r="C28" i="130"/>
  <c r="D15" i="130" s="1"/>
  <c r="E20" i="68"/>
  <c r="D15" i="68" s="1"/>
  <c r="K93" i="10"/>
  <c r="D11" i="130" l="1"/>
  <c r="D19" i="130"/>
  <c r="D17" i="130"/>
  <c r="D25" i="130"/>
  <c r="D27" i="130"/>
  <c r="R31" i="130"/>
  <c r="D9" i="130"/>
  <c r="D23" i="130"/>
  <c r="D21" i="130"/>
  <c r="D13" i="130"/>
  <c r="D13" i="68"/>
  <c r="D12" i="68"/>
  <c r="H9" i="130"/>
  <c r="H8" i="130" s="1"/>
  <c r="H30" i="130" s="1"/>
  <c r="H29" i="130" s="1"/>
  <c r="J9" i="130"/>
  <c r="J8" i="130" s="1"/>
  <c r="J30" i="130" s="1"/>
  <c r="J29" i="130" s="1"/>
  <c r="R26" i="130"/>
  <c r="S26" i="130" s="1"/>
  <c r="D11" i="68"/>
  <c r="G9" i="130"/>
  <c r="G8" i="130" s="1"/>
  <c r="G30" i="130" s="1"/>
  <c r="G29" i="130" s="1"/>
  <c r="R22" i="130"/>
  <c r="S22" i="130" s="1"/>
  <c r="N9" i="130"/>
  <c r="N8" i="130" s="1"/>
  <c r="N30" i="130" s="1"/>
  <c r="N29" i="130" s="1"/>
  <c r="D18" i="68"/>
  <c r="R10" i="130"/>
  <c r="S10" i="130" s="1"/>
  <c r="E30" i="130"/>
  <c r="E29" i="130" s="1"/>
  <c r="M9" i="130"/>
  <c r="M8" i="130" s="1"/>
  <c r="M30" i="130" s="1"/>
  <c r="M29" i="130" s="1"/>
  <c r="L9" i="130"/>
  <c r="L8" i="130" s="1"/>
  <c r="L30" i="130" s="1"/>
  <c r="L29" i="130" s="1"/>
  <c r="R18" i="130"/>
  <c r="S18" i="130" s="1"/>
  <c r="O9" i="130"/>
  <c r="O8" i="130" s="1"/>
  <c r="O30" i="130" s="1"/>
  <c r="O29" i="130" s="1"/>
  <c r="P9" i="130"/>
  <c r="P8" i="130" s="1"/>
  <c r="P30" i="130" s="1"/>
  <c r="P29" i="130" s="1"/>
  <c r="D17" i="68"/>
  <c r="D19" i="68"/>
  <c r="R14" i="130"/>
  <c r="S14" i="130" s="1"/>
  <c r="I9" i="130"/>
  <c r="I8" i="130" s="1"/>
  <c r="I30" i="130" s="1"/>
  <c r="I29" i="130" s="1"/>
  <c r="R16" i="130"/>
  <c r="S16" i="130" s="1"/>
  <c r="F9" i="130"/>
  <c r="R12" i="130"/>
  <c r="S12" i="130" s="1"/>
  <c r="D16" i="68"/>
  <c r="K9" i="130"/>
  <c r="K8" i="130" s="1"/>
  <c r="K30" i="130" s="1"/>
  <c r="K29" i="130" s="1"/>
  <c r="R24" i="130"/>
  <c r="S24" i="130" s="1"/>
  <c r="R20" i="130"/>
  <c r="S20" i="130" s="1"/>
  <c r="D14" i="68"/>
  <c r="D10" i="68"/>
  <c r="E21" i="68"/>
  <c r="D20" i="68" l="1"/>
  <c r="Q9" i="130"/>
  <c r="F8" i="130"/>
  <c r="E32" i="130"/>
  <c r="R8" i="130" l="1"/>
  <c r="S8" i="130" s="1"/>
  <c r="F30" i="130"/>
  <c r="F29" i="130" s="1"/>
  <c r="E31" i="130"/>
  <c r="D28" i="130" l="1"/>
  <c r="F31" i="130"/>
  <c r="G31" i="130" s="1"/>
  <c r="H31" i="130" s="1"/>
  <c r="I31" i="130" s="1"/>
  <c r="J31" i="130" s="1"/>
  <c r="K31" i="130" s="1"/>
  <c r="L31" i="130" s="1"/>
  <c r="M31" i="130" s="1"/>
  <c r="N31" i="130" s="1"/>
  <c r="O31" i="130" s="1"/>
  <c r="P31" i="130" s="1"/>
  <c r="R29" i="130"/>
  <c r="S29" i="130" s="1"/>
  <c r="F32" i="130"/>
  <c r="G32" i="130" s="1"/>
  <c r="H32" i="130" s="1"/>
  <c r="I32" i="130" s="1"/>
  <c r="J32" i="130" s="1"/>
  <c r="K32" i="130" s="1"/>
  <c r="L32" i="130" s="1"/>
  <c r="M32" i="130" s="1"/>
  <c r="N32" i="130" s="1"/>
  <c r="O32" i="130" s="1"/>
  <c r="P32" i="130" s="1"/>
</calcChain>
</file>

<file path=xl/sharedStrings.xml><?xml version="1.0" encoding="utf-8"?>
<sst xmlns="http://schemas.openxmlformats.org/spreadsheetml/2006/main" count="457" uniqueCount="245">
  <si>
    <t>CÓD</t>
  </si>
  <si>
    <t>DESCRIÇÃO</t>
  </si>
  <si>
    <t>UND</t>
  </si>
  <si>
    <t>QUANT</t>
  </si>
  <si>
    <t>SERVIÇOS PRELIMINARES</t>
  </si>
  <si>
    <t>TERRAPLENAGEM</t>
  </si>
  <si>
    <t>PAVIMENTAÇÃO</t>
  </si>
  <si>
    <t>Regularização do subleito</t>
  </si>
  <si>
    <t>TRANSPORTE DE PAVIMENTAÇÃO</t>
  </si>
  <si>
    <t>tkm</t>
  </si>
  <si>
    <t>DRENAGEM</t>
  </si>
  <si>
    <t>m</t>
  </si>
  <si>
    <t>RECUPERAÇÃO AMBIENTAL</t>
  </si>
  <si>
    <t>und</t>
  </si>
  <si>
    <t>OBRAS COMPLEMENTARES</t>
  </si>
  <si>
    <t>m²</t>
  </si>
  <si>
    <t>m³</t>
  </si>
  <si>
    <t>Obra:</t>
  </si>
  <si>
    <t>Trecho:</t>
  </si>
  <si>
    <t>t</t>
  </si>
  <si>
    <t>ITEM</t>
  </si>
  <si>
    <t>Mobilização e Desmobilização de Equipamento Pesado</t>
  </si>
  <si>
    <t>Instalações de Canteiro e Acampamento</t>
  </si>
  <si>
    <t>SINALIZAÇÃO</t>
  </si>
  <si>
    <t>Item</t>
  </si>
  <si>
    <t>Descriminação</t>
  </si>
  <si>
    <t>Valor</t>
  </si>
  <si>
    <t>%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</si>
  <si>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</si>
  <si>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</si>
  <si>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</si>
  <si>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</si>
  <si>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</si>
  <si>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</si>
  <si>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</si>
  <si>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</si>
  <si>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</si>
  <si>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Total do orçamento</t>
  </si>
  <si>
    <t>Faturamento</t>
  </si>
  <si>
    <t>Simples</t>
  </si>
  <si>
    <t>Acumulado</t>
  </si>
  <si>
    <t>Base de Preço:</t>
  </si>
  <si>
    <t>RESUMO DO ORÇAMENTO</t>
  </si>
  <si>
    <t>RELAÇÃO (%)</t>
  </si>
  <si>
    <t>Custo Total</t>
  </si>
  <si>
    <t>Valor da construção da rodovia com custo sem desoneração, valor reportado de:</t>
  </si>
  <si>
    <t xml:space="preserve">PREÇO  SEM DESONERAÇÃO           </t>
  </si>
  <si>
    <t xml:space="preserve">TOTAL SEM DESONERAÇÃO    </t>
  </si>
  <si>
    <t>Custo com BDI</t>
  </si>
  <si>
    <t>BDIs adotados:</t>
  </si>
  <si>
    <t>Sem Desoneração</t>
  </si>
  <si>
    <t>Serviços Gerais</t>
  </si>
  <si>
    <t>Custo Direto</t>
  </si>
  <si>
    <t>Mês</t>
  </si>
  <si>
    <t>Compactação de aterros a 100% do Proctor normal</t>
  </si>
  <si>
    <t>Compactação de aterros a 100% do Proctor intermediário</t>
  </si>
  <si>
    <t>2.1</t>
  </si>
  <si>
    <t>3.1</t>
  </si>
  <si>
    <t>3.2</t>
  </si>
  <si>
    <t>4.1</t>
  </si>
  <si>
    <t>2.2</t>
  </si>
  <si>
    <t>2.3</t>
  </si>
  <si>
    <t>2.4</t>
  </si>
  <si>
    <t>Mobilização e desmobilização de Equipamento Rodante</t>
  </si>
  <si>
    <t>Sub-base de solo estabilizado granulometricamente sem mistura com material de jazida</t>
  </si>
  <si>
    <t>Entrada para descida d'água - EDA 01 - areia e brita comerciais</t>
  </si>
  <si>
    <t>Fornecimento e implantação de suporte e travessa para placa de sinalização em madeira de lei tratada 8 x 8 cm</t>
  </si>
  <si>
    <t>1.1</t>
  </si>
  <si>
    <t>6.1</t>
  </si>
  <si>
    <t>4.8</t>
  </si>
  <si>
    <t>9.2</t>
  </si>
  <si>
    <t>4.5</t>
  </si>
  <si>
    <t>4.2</t>
  </si>
  <si>
    <t>4.3</t>
  </si>
  <si>
    <t>4.4</t>
  </si>
  <si>
    <t>4.6</t>
  </si>
  <si>
    <t>4.7</t>
  </si>
  <si>
    <t>9.1</t>
  </si>
  <si>
    <t>7.1</t>
  </si>
  <si>
    <t>8.1</t>
  </si>
  <si>
    <t>6.2</t>
  </si>
  <si>
    <t>6.3</t>
  </si>
  <si>
    <t>6.4</t>
  </si>
  <si>
    <t>6.5</t>
  </si>
  <si>
    <t>6.6</t>
  </si>
  <si>
    <t>7.3</t>
  </si>
  <si>
    <t>7.4</t>
  </si>
  <si>
    <t>Administração Local</t>
  </si>
  <si>
    <t>SEM DESONERAÇÃO</t>
  </si>
  <si>
    <t>VALOR</t>
  </si>
  <si>
    <t>ADMINSTRAÇÃO LOCAL</t>
  </si>
  <si>
    <t>un</t>
  </si>
  <si>
    <t>Desmatamento, destocamento, limpeza de área e estocagem do material de limpeza com árvores de diâmetro até 0,15 m</t>
  </si>
  <si>
    <t>Base de solo estabilizado granulometricamente sem mistura com material de jazida</t>
  </si>
  <si>
    <t>7.2</t>
  </si>
  <si>
    <t>Hidrossemeadura</t>
  </si>
  <si>
    <t>Cerca com 4 fios de arame farpado e mourão de madeira a cada 2,5 m e esticador a cada 50 m</t>
  </si>
  <si>
    <t>QUADRO DEMONSTRATIVO DO ORÇAMENTO</t>
  </si>
  <si>
    <t>5.1</t>
  </si>
  <si>
    <t>5.2</t>
  </si>
  <si>
    <t>5.3</t>
  </si>
  <si>
    <t>5.4</t>
  </si>
  <si>
    <t>Fornecimento e implantação de placa em aço - película I + I</t>
  </si>
  <si>
    <t>Varredura da superfície para execução de revestimento asfáltico</t>
  </si>
  <si>
    <t>2.5</t>
  </si>
  <si>
    <t>5.5</t>
  </si>
  <si>
    <t>Serviços Gerais:</t>
  </si>
  <si>
    <t>Diferenciado (Betum.):</t>
  </si>
  <si>
    <t>DETALHAMENTO DO BDI
COM DESONERAÇÃO</t>
  </si>
  <si>
    <t>DETALHAMENTO DO BDI
SEM DESONERAÇÃO</t>
  </si>
  <si>
    <t>Extensão:</t>
  </si>
  <si>
    <t>3.3</t>
  </si>
  <si>
    <t>3.4</t>
  </si>
  <si>
    <t>3.5</t>
  </si>
  <si>
    <t>3.6</t>
  </si>
  <si>
    <t>3.7</t>
  </si>
  <si>
    <t>3.8</t>
  </si>
  <si>
    <t>Remoção de cerca com mourões de concreto</t>
  </si>
  <si>
    <t>9.3</t>
  </si>
  <si>
    <t>Custo por Quilômetro</t>
  </si>
  <si>
    <t>Mobilização de Pessoal</t>
  </si>
  <si>
    <t>2.6</t>
  </si>
  <si>
    <t>Tratamento superficial duplo com banho diluído - brita comercial</t>
  </si>
  <si>
    <t>Escavação, carga e transporte de material de 1ª categoria - DMT de 200 a 400 m - caminho de serviço em revestimento primário - com escavadeira e caminhão basculante de 14 m³</t>
  </si>
  <si>
    <t>Escavação, carga e transporte de material de 1ª categoria - DMT de 400 a 600 m - caminho de serviço em revestimento primário - com escavadeira e caminhão basculante de 14 m³</t>
  </si>
  <si>
    <t>Escavação, carga e transporte de material de 1ª categoria - DMT de 600 a 800 m - caminho de serviço em revestimento primário - com escavadeira e caminhão basculante de 14 m³</t>
  </si>
  <si>
    <t>Escavação, carga e transporte de material de 1ª categoria - DMT de 800 a 1.000 m - caminho de serviço em revestimento primário - com escavadeira e caminhão basculante de 14 m³</t>
  </si>
  <si>
    <t>Fornecimento de Emulsão Asfáltica RR-2C (Conforme ES-DNIT)</t>
  </si>
  <si>
    <t>Transporte com caminhão basculante de 10 m³ - rodovia em revestimento primário - Sub base - Densidade de Ensaios</t>
  </si>
  <si>
    <t>Transporte com caminhão basculante de 10 m³ - rodovia em revestimento primário - Base - Densidade de Ensaios</t>
  </si>
  <si>
    <t>Transporte com caminhão basculante de 10 m³ - rodovia pavimentada TSD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</si>
  <si>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</si>
  <si>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 1.000 a 1.200 m - caminho de serviço em revestimento primário - com escavadeira e caminhão basculante de 14 m³</t>
  </si>
  <si>
    <t>Escavação, carga e transporte de material de 1ª categoria - DMT de 1.200 a 1.400 m - caminho de serviço em revestimento primário - com escavadeira e caminhão basculante de 14 m³</t>
  </si>
  <si>
    <t>Escavação, carga e transporte de material de 1ª categoria - DMT de 2.000 a 2.500 m - caminho de serviço em revestimento primário - com escavadeira e caminhão basculante de 14 m³</t>
  </si>
  <si>
    <t>3.9</t>
  </si>
  <si>
    <t>3.10</t>
  </si>
  <si>
    <t>3.11</t>
  </si>
  <si>
    <t>3.12</t>
  </si>
  <si>
    <t>Escavação, carga e transporte de material de 1ª categoria - DMT de 1.800 a 2.000 m - caminho de serviço em revestimento primário - com escavadeira e caminhão basculante de 14 m³</t>
  </si>
  <si>
    <t>Entrada para descida d'água - EDA 02 - areia e brita comerciais</t>
  </si>
  <si>
    <t>6.7</t>
  </si>
  <si>
    <t>6.8</t>
  </si>
  <si>
    <t>6.9</t>
  </si>
  <si>
    <t>Defensa semimaleável simples - fornecimento e instalação</t>
  </si>
  <si>
    <t>Ancoragem de defensa semimaleável simples - fornecimento e instalação</t>
  </si>
  <si>
    <t>6.10</t>
  </si>
  <si>
    <t>6.11</t>
  </si>
  <si>
    <t>6.12</t>
  </si>
  <si>
    <t>OBRAS DE ARTE CORRENTE</t>
  </si>
  <si>
    <t>Escavação mecanica de vala em material de 1ª Categoria</t>
  </si>
  <si>
    <t>Reaterro e compactação com soquete vibratório</t>
  </si>
  <si>
    <t>Corpo de BSTC D=0,80 m CA1 - areia, brita e pedra de mão comerciais</t>
  </si>
  <si>
    <t>Boca de BSTC D=0,80 m CA1 - areia, brita e pedra de mão comerciais</t>
  </si>
  <si>
    <t>Dissipador de energia - DEB 04 - areia e pedra de mão comerciais</t>
  </si>
  <si>
    <t>Dissipador de energia - DEB 02 - areia e pedra de mão comerciais</t>
  </si>
  <si>
    <t>Dissipador de energia - DEB 01 - areia e pedra de mão comerciais</t>
  </si>
  <si>
    <t>Enrocamento de pedra jogada - pedra de mão comercial - fornecimento e assentamento</t>
  </si>
  <si>
    <t>Meio fio de concreto - MFC 03 moldado no local com extrusora e concreto usinado - areia e brita comerciais</t>
  </si>
  <si>
    <t>Meio fio de concreto - MFC 05 moldado no local com extrusora e concreto usinado - areia e brita comerciais</t>
  </si>
  <si>
    <t>Descida d'agua de aterros em degraus - DAD 02 - areia e britas comerciais</t>
  </si>
  <si>
    <t>Descida d'agua de aterros tipo rápido - DAR 02 - areia e britas comerciais</t>
  </si>
  <si>
    <t>Fornecimento e implantação de placa em aço - película I + III</t>
  </si>
  <si>
    <t>Pintura de faixa - tinta base acrílica emulsionada em água - espessura de 0,4 mm</t>
  </si>
  <si>
    <t>Pintura de setas e zebrados - tinta base acrílica emulsionada em água - espessura de 0,4 mm</t>
  </si>
  <si>
    <t>Tacha refletiva bidirecional - fornecimento e colocação</t>
  </si>
  <si>
    <t>Tachão refletiva bidirecional - fornecimento e colocação</t>
  </si>
  <si>
    <t>Revestimento vegetal com grama em mudas em superfícies planas</t>
  </si>
  <si>
    <t>Expurgo de jazida</t>
  </si>
  <si>
    <t>6.13</t>
  </si>
  <si>
    <t>6.14</t>
  </si>
  <si>
    <t>7.5</t>
  </si>
  <si>
    <t>7.6</t>
  </si>
  <si>
    <t>7.7</t>
  </si>
  <si>
    <t>8.2</t>
  </si>
  <si>
    <t>8.3</t>
  </si>
  <si>
    <t>8.4</t>
  </si>
  <si>
    <t>8.5</t>
  </si>
  <si>
    <t>8.6</t>
  </si>
  <si>
    <t>10.0</t>
  </si>
  <si>
    <t>10.1</t>
  </si>
  <si>
    <t>10.2</t>
  </si>
  <si>
    <t>10.3</t>
  </si>
  <si>
    <t>10.4</t>
  </si>
  <si>
    <t>PAVIMENTAÇÃO DA ROD. MUNICIPAL ESTRADA COPACABANA</t>
  </si>
  <si>
    <t>ENTRº MT-206(PARANAÍTA) - acesso ao assentamento São Pedro</t>
  </si>
  <si>
    <t>14,05  Km</t>
  </si>
  <si>
    <t>Escavação, carga e transporte de material de 1ª categoria - DMT de 1.400 a 1.600 m - caminho de serviço em revestimento primário - com escavadeira e caminhão basculante de 14 m³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</si>
  <si>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</si>
  <si>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1ª categoria - DMT de 2.500 a 3.000 m - caminho de serviço em revestimento primário - com escavadeira e caminhão basculante de 14 m³</t>
  </si>
  <si>
    <t>3.13</t>
  </si>
  <si>
    <t>3.14</t>
  </si>
  <si>
    <t>3.15</t>
  </si>
  <si>
    <t>Imprimação com emulsão asfáltica</t>
  </si>
  <si>
    <t>Fornecimento de emulsão asfáltica (EAI) Imprima (Conforme ES-DNIT)</t>
  </si>
  <si>
    <t>4.9</t>
  </si>
  <si>
    <t>Tratamento superficial simples com banho diluído - brita comercial</t>
  </si>
  <si>
    <t>Corpo de BSTC D = 1,00 m CA1 - areia, brita e pedra de mão comerciais</t>
  </si>
  <si>
    <t>Boca BSTC D = 1,00 m - esconsidade 0° - areia e brita comerciais - alas retas</t>
  </si>
  <si>
    <t>Corpo de BDTC D = 1,00 m CA1 - areia, brita e pedra de mão comerciais</t>
  </si>
  <si>
    <t>Boca BDTC D = 1,00 m - esconsidade 0° - areia e brita comerciais - alas retas</t>
  </si>
  <si>
    <t>Corpo de BSTC D=0,60 m CA1 - areia, brita e pedra de mão comerciais</t>
  </si>
  <si>
    <t>Boca de BSTC D=0,60 m CA1 - areia, brita e pedra de mão comerciais</t>
  </si>
  <si>
    <t>Boca de BDCC 3,00 x 3,00 m - esconsidade 0° - areia e brita comerciais</t>
  </si>
  <si>
    <t>Corpo de BDCC 3,00 x 3,00 m - moldado no local - altura do aterro 5,00 a 7,50 m - areia e brita comerciais</t>
  </si>
  <si>
    <t>Dissipador de energia - DEB 03 - areia e pedra de mão comerciais</t>
  </si>
  <si>
    <t>6.15</t>
  </si>
  <si>
    <t>6.16</t>
  </si>
  <si>
    <t>6.17</t>
  </si>
  <si>
    <t>6.18</t>
  </si>
  <si>
    <t>6.19</t>
  </si>
  <si>
    <t>6.20</t>
  </si>
  <si>
    <t>Dissipador de energia - DEB 05 - areia e pedra de mão comerciais</t>
  </si>
  <si>
    <t>Dissipador de energia - DEB 08 - areia e pedra de mão comerciais</t>
  </si>
  <si>
    <t>Caixa de ligação e passagem - CLP 01 - areia e brita comerciais</t>
  </si>
  <si>
    <t>Sarjeta triangular de concreto - STC 100-20 - escavação mecânica - areia e brita comerciais</t>
  </si>
  <si>
    <t>SICRO3</t>
  </si>
  <si>
    <t>001</t>
  </si>
  <si>
    <t>002</t>
  </si>
  <si>
    <t>003</t>
  </si>
  <si>
    <t>004</t>
  </si>
  <si>
    <t>005</t>
  </si>
  <si>
    <t>006</t>
  </si>
  <si>
    <t>007</t>
  </si>
  <si>
    <t>CRONOGRAMA FÍSICO-FINANCEIRO SEM DESONERAÇÃO</t>
  </si>
  <si>
    <t>ANP : SET/23</t>
  </si>
  <si>
    <t>PROPRIO</t>
  </si>
  <si>
    <t>Transporte com caminhão tanque de transporte de material asfáltico de 30000L, em via urbana pavimentada, DMT até 30km (unidade: TxKM). AF_07/2020.</t>
  </si>
  <si>
    <t>Transporte com caminhão tanque de transporte de material asfáltico de 30000L, em via urbana pavimentada, adicional para DMT excedente a 30km (unidade: TxKM). AF_07/2020.</t>
  </si>
  <si>
    <t>SICRO JUL/23</t>
  </si>
  <si>
    <t>SINAPI OUT/23</t>
  </si>
  <si>
    <t>BANCO</t>
  </si>
  <si>
    <t>SINAPI</t>
  </si>
  <si>
    <t>102331</t>
  </si>
  <si>
    <t>102330</t>
  </si>
  <si>
    <t>*Conforme Ofício-Circular nº 5895/2023 (SEI DNIT nº 16106013)</t>
  </si>
  <si>
    <t>BDI Diferenciado com desoneração:</t>
  </si>
  <si>
    <t>BDI Diferenciado sem desoneração:</t>
  </si>
  <si>
    <t>Adotou-se o BDI Diferenciado de 21,24%, conforme Instrução Normativa nº 62/DNIT SEDE, DE 17 DE SETEMBRO DE 2021.</t>
  </si>
  <si>
    <t>BDI DIFERENCIADO</t>
  </si>
  <si>
    <t>Adotou-se o BDI Diferenciado de 15,00%, conforme Instrução Normativa nº 62/DNIT SEDE, DE 17 DE SETEMBRO DE 2021.</t>
  </si>
  <si>
    <t>BDI adotado:</t>
  </si>
  <si>
    <t>Diferenciado</t>
  </si>
  <si>
    <t xml:space="preserve"> </t>
  </si>
  <si>
    <t>Dezesete milhões quinhentos e quarenta e dois mil, novecentos e sessenta e nove reais e cinquenta e seis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</si>
</sst>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;[Red]\-&quot;R$&quot;#,##0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General_)"/>
    <numFmt numFmtId="168" formatCode="#,##0.0000"/>
    <numFmt numFmtId="169" formatCode="&quot;Cr$&quot;#,##0_);\(&quot;Cr$&quot;#,##0\)"/>
    <numFmt numFmtId="171" formatCode="&quot;R$&quot;\ #,##0.00"/>
    <numFmt numFmtId="172" formatCode="_-[$R$-416]\ * #,##0.00_-;\-[$R$-416]\ * #,##0.00_-;_-[$R$-416]\ * &quot;-&quot;??_-;_-@_-"/>
    <numFmt numFmtId="175" formatCode="&quot;R$ &quot;#,##0_);\(&quot;R$ &quot;#,##0\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9"/>
      <name val="Times New Roman"/>
      <family val="1"/>
    </font>
    <font>
      <b/>
      <sz val="9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Times New Roman"/>
      <family val="1"/>
    </font>
    <font>
      <sz val="10"/>
      <name val="Arial Narrow"/>
      <family val="2"/>
    </font>
    <font>
      <sz val="8"/>
      <name val="Lucida Sans Unicode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name val="MS Sans Serif"/>
      <family val="2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name val="Arial"/>
      <family val="2"/>
    </font>
    <font>
      <b/>
      <i/>
      <sz val="10"/>
      <name val="Times New Roman"/>
      <family val="1"/>
    </font>
    <font>
      <sz val="11"/>
      <name val="Arial"/>
      <family val="1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 applyFill="0" applyProtection="0"/>
    <xf numFmtId="49" fontId="5" fillId="0" borderId="0" applyFill="0" applyBorder="0" applyAlignment="0" applyProtection="0"/>
    <xf numFmtId="166" fontId="6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166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49" fontId="5" fillId="0" borderId="0" applyFill="0" applyBorder="0" applyAlignment="0" applyProtection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75" fontId="3" fillId="0" borderId="0" applyFont="0" applyFill="0" applyBorder="0" applyAlignment="0" applyProtection="0"/>
    <xf numFmtId="0" fontId="3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/>
    <xf numFmtId="0" fontId="1" fillId="0" borderId="0"/>
    <xf numFmtId="49" fontId="5" fillId="0" borderId="0" applyFill="0" applyBorder="0" applyAlignment="0" applyProtection="0"/>
    <xf numFmtId="0" fontId="5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5" fillId="0" borderId="0" applyFill="0" applyProtection="0"/>
    <xf numFmtId="0" fontId="1" fillId="0" borderId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43" fillId="0" borderId="0"/>
  </cellStyleXfs>
  <cellXfs count="30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center"/>
    </xf>
    <xf numFmtId="4" fontId="14" fillId="2" borderId="0" xfId="0" applyNumberFormat="1" applyFont="1" applyFill="1" applyAlignment="1">
      <alignment horizontal="center"/>
    </xf>
    <xf numFmtId="0" fontId="19" fillId="2" borderId="8" xfId="0" applyFont="1" applyFill="1" applyBorder="1"/>
    <xf numFmtId="10" fontId="20" fillId="0" borderId="3" xfId="0" applyNumberFormat="1" applyFont="1" applyBorder="1"/>
    <xf numFmtId="0" fontId="23" fillId="0" borderId="0" xfId="0" applyFont="1"/>
    <xf numFmtId="165" fontId="19" fillId="0" borderId="3" xfId="0" applyNumberFormat="1" applyFont="1" applyBorder="1"/>
    <xf numFmtId="4" fontId="20" fillId="0" borderId="0" xfId="0" applyNumberFormat="1" applyFont="1"/>
    <xf numFmtId="10" fontId="19" fillId="0" borderId="4" xfId="0" applyNumberFormat="1" applyFont="1" applyBorder="1"/>
    <xf numFmtId="0" fontId="14" fillId="0" borderId="0" xfId="0" applyFont="1"/>
    <xf numFmtId="4" fontId="14" fillId="2" borderId="0" xfId="0" applyNumberFormat="1" applyFont="1" applyFill="1"/>
    <xf numFmtId="171" fontId="14" fillId="2" borderId="0" xfId="0" applyNumberFormat="1" applyFont="1" applyFill="1"/>
    <xf numFmtId="172" fontId="14" fillId="2" borderId="0" xfId="0" applyNumberFormat="1" applyFont="1" applyFill="1"/>
    <xf numFmtId="0" fontId="13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" fontId="16" fillId="2" borderId="0" xfId="0" applyNumberFormat="1" applyFont="1" applyFill="1" applyAlignment="1">
      <alignment horizontal="right"/>
    </xf>
    <xf numFmtId="10" fontId="14" fillId="0" borderId="0" xfId="0" applyNumberFormat="1" applyFont="1"/>
    <xf numFmtId="168" fontId="14" fillId="2" borderId="0" xfId="0" applyNumberFormat="1" applyFont="1" applyFill="1" applyAlignment="1">
      <alignment horizontal="center"/>
    </xf>
    <xf numFmtId="49" fontId="19" fillId="2" borderId="27" xfId="0" applyNumberFormat="1" applyFont="1" applyFill="1" applyBorder="1" applyAlignment="1">
      <alignment horizontal="right"/>
    </xf>
    <xf numFmtId="0" fontId="19" fillId="2" borderId="8" xfId="0" applyFont="1" applyFill="1" applyBorder="1" applyAlignment="1">
      <alignment horizontal="right"/>
    </xf>
    <xf numFmtId="0" fontId="19" fillId="2" borderId="37" xfId="0" applyFont="1" applyFill="1" applyBorder="1"/>
    <xf numFmtId="49" fontId="19" fillId="2" borderId="15" xfId="0" applyNumberFormat="1" applyFont="1" applyFill="1" applyBorder="1" applyAlignment="1">
      <alignment horizontal="right"/>
    </xf>
    <xf numFmtId="0" fontId="19" fillId="2" borderId="16" xfId="0" applyFont="1" applyFill="1" applyBorder="1"/>
    <xf numFmtId="10" fontId="20" fillId="0" borderId="28" xfId="0" applyNumberFormat="1" applyFont="1" applyBorder="1"/>
    <xf numFmtId="171" fontId="14" fillId="0" borderId="0" xfId="0" applyNumberFormat="1" applyFont="1"/>
    <xf numFmtId="0" fontId="0" fillId="2" borderId="0" xfId="0" applyFill="1" applyAlignment="1">
      <alignment vertical="center"/>
    </xf>
    <xf numFmtId="4" fontId="21" fillId="2" borderId="0" xfId="0" applyNumberFormat="1" applyFont="1" applyFill="1" applyAlignment="1">
      <alignment horizontal="right" vertical="center"/>
    </xf>
    <xf numFmtId="10" fontId="20" fillId="2" borderId="16" xfId="1" applyNumberFormat="1" applyFont="1" applyFill="1" applyBorder="1" applyAlignment="1">
      <alignment horizontal="center"/>
    </xf>
    <xf numFmtId="4" fontId="32" fillId="2" borderId="0" xfId="0" applyNumberFormat="1" applyFont="1" applyFill="1" applyAlignment="1">
      <alignment horizontal="right" vertical="center"/>
    </xf>
    <xf numFmtId="0" fontId="31" fillId="2" borderId="0" xfId="0" applyFont="1" applyFill="1" applyAlignment="1">
      <alignment vertical="center"/>
    </xf>
    <xf numFmtId="165" fontId="20" fillId="0" borderId="3" xfId="0" applyNumberFormat="1" applyFont="1" applyBorder="1"/>
    <xf numFmtId="165" fontId="14" fillId="0" borderId="0" xfId="0" applyNumberFormat="1" applyFont="1"/>
    <xf numFmtId="10" fontId="20" fillId="0" borderId="4" xfId="0" applyNumberFormat="1" applyFont="1" applyBorder="1" applyAlignment="1">
      <alignment horizontal="center"/>
    </xf>
    <xf numFmtId="171" fontId="20" fillId="0" borderId="4" xfId="0" applyNumberFormat="1" applyFont="1" applyBorder="1" applyAlignment="1">
      <alignment horizontal="center"/>
    </xf>
    <xf numFmtId="171" fontId="20" fillId="0" borderId="28" xfId="0" applyNumberFormat="1" applyFont="1" applyBorder="1" applyAlignment="1">
      <alignment horizontal="center"/>
    </xf>
    <xf numFmtId="165" fontId="19" fillId="0" borderId="36" xfId="0" applyNumberFormat="1" applyFont="1" applyBorder="1"/>
    <xf numFmtId="171" fontId="19" fillId="0" borderId="30" xfId="0" applyNumberFormat="1" applyFont="1" applyBorder="1" applyAlignment="1">
      <alignment horizontal="center"/>
    </xf>
    <xf numFmtId="10" fontId="14" fillId="0" borderId="0" xfId="1" applyNumberFormat="1" applyFont="1"/>
    <xf numFmtId="0" fontId="11" fillId="0" borderId="3" xfId="0" applyFont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1" fillId="0" borderId="4" xfId="0" applyFont="1" applyBorder="1" applyAlignment="1">
      <alignment horizontal="center" vertical="center"/>
    </xf>
    <xf numFmtId="4" fontId="16" fillId="2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/>
    </xf>
    <xf numFmtId="0" fontId="3" fillId="0" borderId="0" xfId="143" applyAlignment="1">
      <alignment vertical="center" wrapText="1"/>
    </xf>
    <xf numFmtId="0" fontId="34" fillId="0" borderId="0" xfId="143" applyFont="1" applyAlignment="1">
      <alignment vertical="center" wrapText="1"/>
    </xf>
    <xf numFmtId="0" fontId="8" fillId="0" borderId="0" xfId="143" applyFont="1" applyAlignment="1">
      <alignment vertical="center" wrapText="1"/>
    </xf>
    <xf numFmtId="0" fontId="18" fillId="2" borderId="33" xfId="0" applyFont="1" applyFill="1" applyBorder="1" applyAlignment="1">
      <alignment vertical="center"/>
    </xf>
    <xf numFmtId="0" fontId="18" fillId="2" borderId="5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44" fontId="14" fillId="0" borderId="0" xfId="0" applyNumberFormat="1" applyFont="1"/>
    <xf numFmtId="49" fontId="10" fillId="2" borderId="27" xfId="8" applyNumberFormat="1" applyFont="1" applyFill="1" applyBorder="1" applyAlignment="1">
      <alignment horizontal="right" vertical="center"/>
    </xf>
    <xf numFmtId="0" fontId="10" fillId="2" borderId="8" xfId="8" applyFont="1" applyFill="1" applyBorder="1" applyAlignment="1">
      <alignment horizontal="left" vertical="center"/>
    </xf>
    <xf numFmtId="169" fontId="12" fillId="2" borderId="16" xfId="4" applyNumberFormat="1" applyFont="1" applyFill="1" applyBorder="1" applyAlignment="1">
      <alignment horizontal="center"/>
    </xf>
    <xf numFmtId="49" fontId="10" fillId="2" borderId="15" xfId="8" applyNumberFormat="1" applyFont="1" applyFill="1" applyBorder="1" applyAlignment="1">
      <alignment horizontal="right" vertical="center"/>
    </xf>
    <xf numFmtId="10" fontId="10" fillId="2" borderId="31" xfId="1" applyNumberFormat="1" applyFont="1" applyFill="1" applyBorder="1" applyAlignment="1" applyProtection="1">
      <alignment horizontal="right"/>
      <protection locked="0"/>
    </xf>
    <xf numFmtId="165" fontId="10" fillId="2" borderId="39" xfId="22" applyFont="1" applyFill="1" applyBorder="1" applyAlignment="1">
      <alignment horizontal="right"/>
    </xf>
    <xf numFmtId="0" fontId="39" fillId="2" borderId="0" xfId="0" applyFont="1" applyFill="1"/>
    <xf numFmtId="169" fontId="11" fillId="2" borderId="0" xfId="4" applyNumberFormat="1" applyFont="1" applyFill="1"/>
    <xf numFmtId="0" fontId="40" fillId="2" borderId="0" xfId="0" applyFont="1" applyFill="1"/>
    <xf numFmtId="169" fontId="11" fillId="2" borderId="0" xfId="4" applyNumberFormat="1" applyFont="1" applyFill="1" applyAlignment="1">
      <alignment horizontal="center"/>
    </xf>
    <xf numFmtId="10" fontId="11" fillId="2" borderId="0" xfId="1" applyNumberFormat="1" applyFont="1" applyFill="1" applyBorder="1" applyAlignment="1">
      <alignment horizontal="center"/>
    </xf>
    <xf numFmtId="0" fontId="20" fillId="0" borderId="33" xfId="0" applyFont="1" applyBorder="1"/>
    <xf numFmtId="0" fontId="20" fillId="0" borderId="5" xfId="0" applyFont="1" applyBorder="1"/>
    <xf numFmtId="165" fontId="20" fillId="0" borderId="5" xfId="0" applyNumberFormat="1" applyFont="1" applyBorder="1"/>
    <xf numFmtId="10" fontId="20" fillId="0" borderId="19" xfId="0" applyNumberFormat="1" applyFont="1" applyBorder="1"/>
    <xf numFmtId="10" fontId="19" fillId="0" borderId="21" xfId="0" applyNumberFormat="1" applyFont="1" applyBorder="1"/>
    <xf numFmtId="10" fontId="19" fillId="0" borderId="5" xfId="0" applyNumberFormat="1" applyFont="1" applyBorder="1"/>
    <xf numFmtId="0" fontId="10" fillId="6" borderId="5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/>
    </xf>
    <xf numFmtId="165" fontId="20" fillId="5" borderId="3" xfId="0" applyNumberFormat="1" applyFont="1" applyFill="1" applyBorder="1"/>
    <xf numFmtId="10" fontId="20" fillId="5" borderId="3" xfId="0" applyNumberFormat="1" applyFont="1" applyFill="1" applyBorder="1"/>
    <xf numFmtId="0" fontId="20" fillId="4" borderId="35" xfId="0" applyFont="1" applyFill="1" applyBorder="1"/>
    <xf numFmtId="0" fontId="20" fillId="4" borderId="3" xfId="0" applyFont="1" applyFill="1" applyBorder="1"/>
    <xf numFmtId="165" fontId="20" fillId="4" borderId="3" xfId="0" applyNumberFormat="1" applyFont="1" applyFill="1" applyBorder="1"/>
    <xf numFmtId="10" fontId="20" fillId="4" borderId="20" xfId="0" applyNumberFormat="1" applyFont="1" applyFill="1" applyBorder="1"/>
    <xf numFmtId="165" fontId="19" fillId="5" borderId="3" xfId="0" applyNumberFormat="1" applyFont="1" applyFill="1" applyBorder="1"/>
    <xf numFmtId="10" fontId="19" fillId="5" borderId="4" xfId="0" applyNumberFormat="1" applyFont="1" applyFill="1" applyBorder="1"/>
    <xf numFmtId="165" fontId="19" fillId="5" borderId="32" xfId="0" applyNumberFormat="1" applyFont="1" applyFill="1" applyBorder="1"/>
    <xf numFmtId="167" fontId="16" fillId="6" borderId="3" xfId="0" applyNumberFormat="1" applyFont="1" applyFill="1" applyBorder="1" applyAlignment="1" applyProtection="1">
      <alignment horizontal="left" vertical="center" wrapText="1"/>
      <protection locked="0"/>
    </xf>
    <xf numFmtId="10" fontId="16" fillId="6" borderId="3" xfId="1" applyNumberFormat="1" applyFont="1" applyFill="1" applyBorder="1" applyAlignment="1" applyProtection="1">
      <alignment horizontal="center" vertical="center"/>
      <protection locked="0"/>
    </xf>
    <xf numFmtId="4" fontId="16" fillId="6" borderId="3" xfId="0" applyNumberFormat="1" applyFont="1" applyFill="1" applyBorder="1" applyAlignment="1">
      <alignment vertical="center"/>
    </xf>
    <xf numFmtId="168" fontId="16" fillId="6" borderId="3" xfId="0" applyNumberFormat="1" applyFont="1" applyFill="1" applyBorder="1" applyAlignment="1">
      <alignment vertical="center"/>
    </xf>
    <xf numFmtId="167" fontId="16" fillId="6" borderId="2" xfId="0" applyNumberFormat="1" applyFont="1" applyFill="1" applyBorder="1" applyAlignment="1" applyProtection="1">
      <alignment horizontal="center" vertical="center"/>
      <protection locked="0"/>
    </xf>
    <xf numFmtId="167" fontId="16" fillId="6" borderId="2" xfId="0" applyNumberFormat="1" applyFont="1" applyFill="1" applyBorder="1" applyAlignment="1" applyProtection="1">
      <alignment horizontal="left" vertical="center" wrapText="1"/>
      <protection locked="0"/>
    </xf>
    <xf numFmtId="10" fontId="16" fillId="6" borderId="2" xfId="1" applyNumberFormat="1" applyFont="1" applyFill="1" applyBorder="1" applyAlignment="1" applyProtection="1">
      <alignment horizontal="center" vertical="center"/>
      <protection locked="0"/>
    </xf>
    <xf numFmtId="168" fontId="16" fillId="6" borderId="2" xfId="0" applyNumberFormat="1" applyFont="1" applyFill="1" applyBorder="1" applyAlignment="1">
      <alignment vertical="center"/>
    </xf>
    <xf numFmtId="4" fontId="16" fillId="6" borderId="2" xfId="0" applyNumberFormat="1" applyFont="1" applyFill="1" applyBorder="1" applyAlignment="1">
      <alignment vertical="center"/>
    </xf>
    <xf numFmtId="168" fontId="16" fillId="5" borderId="50" xfId="0" applyNumberFormat="1" applyFont="1" applyFill="1" applyBorder="1" applyAlignment="1">
      <alignment horizontal="center" wrapText="1"/>
    </xf>
    <xf numFmtId="168" fontId="16" fillId="5" borderId="57" xfId="0" applyNumberFormat="1" applyFont="1" applyFill="1" applyBorder="1" applyAlignment="1">
      <alignment vertical="center" wrapText="1"/>
    </xf>
    <xf numFmtId="0" fontId="16" fillId="5" borderId="3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/>
    </xf>
    <xf numFmtId="10" fontId="38" fillId="5" borderId="5" xfId="1" applyNumberFormat="1" applyFont="1" applyFill="1" applyBorder="1" applyAlignment="1" applyProtection="1">
      <alignment horizontal="right" vertical="center"/>
      <protection locked="0"/>
    </xf>
    <xf numFmtId="165" fontId="38" fillId="5" borderId="34" xfId="22" applyFont="1" applyFill="1" applyBorder="1" applyAlignment="1">
      <alignment horizontal="right" vertical="center"/>
    </xf>
    <xf numFmtId="10" fontId="0" fillId="0" borderId="0" xfId="142" applyNumberFormat="1" applyFont="1" applyBorder="1" applyAlignment="1">
      <alignment horizontal="center" vertical="center"/>
    </xf>
    <xf numFmtId="0" fontId="3" fillId="0" borderId="15" xfId="143" applyBorder="1" applyAlignment="1">
      <alignment vertical="center" wrapText="1"/>
    </xf>
    <xf numFmtId="165" fontId="20" fillId="2" borderId="28" xfId="0" applyNumberFormat="1" applyFont="1" applyFill="1" applyBorder="1"/>
    <xf numFmtId="10" fontId="20" fillId="2" borderId="28" xfId="0" applyNumberFormat="1" applyFont="1" applyFill="1" applyBorder="1"/>
    <xf numFmtId="165" fontId="20" fillId="2" borderId="3" xfId="0" applyNumberFormat="1" applyFont="1" applyFill="1" applyBorder="1"/>
    <xf numFmtId="10" fontId="20" fillId="2" borderId="3" xfId="0" applyNumberFormat="1" applyFont="1" applyFill="1" applyBorder="1"/>
    <xf numFmtId="4" fontId="11" fillId="0" borderId="3" xfId="0" applyNumberFormat="1" applyFont="1" applyBorder="1" applyAlignment="1">
      <alignment vertical="center"/>
    </xf>
    <xf numFmtId="4" fontId="11" fillId="2" borderId="3" xfId="0" applyNumberFormat="1" applyFont="1" applyFill="1" applyBorder="1" applyAlignment="1">
      <alignment vertical="center"/>
    </xf>
    <xf numFmtId="4" fontId="11" fillId="4" borderId="3" xfId="0" applyNumberFormat="1" applyFont="1" applyFill="1" applyBorder="1" applyAlignment="1">
      <alignment vertical="center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7" fontId="16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43" applyBorder="1" applyAlignment="1">
      <alignment horizontal="center" vertical="center" wrapText="1"/>
    </xf>
    <xf numFmtId="10" fontId="3" fillId="0" borderId="0" xfId="143" applyNumberFormat="1" applyBorder="1" applyAlignment="1">
      <alignment horizontal="center" vertical="center" wrapText="1"/>
    </xf>
    <xf numFmtId="10" fontId="8" fillId="0" borderId="0" xfId="143" applyNumberFormat="1" applyFont="1" applyBorder="1" applyAlignment="1">
      <alignment horizontal="center" vertical="center" wrapText="1"/>
    </xf>
    <xf numFmtId="10" fontId="3" fillId="0" borderId="0" xfId="142" applyNumberFormat="1" applyFont="1" applyBorder="1" applyAlignment="1">
      <alignment horizontal="center"/>
    </xf>
    <xf numFmtId="10" fontId="8" fillId="3" borderId="0" xfId="143" applyNumberFormat="1" applyFont="1" applyFill="1" applyBorder="1" applyAlignment="1">
      <alignment horizontal="center" vertical="center" wrapText="1"/>
    </xf>
    <xf numFmtId="0" fontId="8" fillId="3" borderId="0" xfId="143" applyFont="1" applyFill="1" applyBorder="1" applyAlignment="1">
      <alignment vertical="center" wrapText="1"/>
    </xf>
    <xf numFmtId="10" fontId="3" fillId="3" borderId="0" xfId="143" applyNumberFormat="1" applyFill="1" applyBorder="1" applyAlignment="1">
      <alignment horizontal="center" vertical="center" wrapText="1"/>
    </xf>
    <xf numFmtId="0" fontId="3" fillId="3" borderId="0" xfId="143" applyFill="1" applyBorder="1" applyAlignment="1">
      <alignment vertical="center" wrapText="1"/>
    </xf>
    <xf numFmtId="0" fontId="3" fillId="0" borderId="0" xfId="143" applyBorder="1" applyAlignment="1">
      <alignment vertical="center" wrapText="1"/>
    </xf>
    <xf numFmtId="0" fontId="35" fillId="0" borderId="0" xfId="143" applyFont="1" applyBorder="1" applyAlignment="1">
      <alignment vertical="center" wrapText="1"/>
    </xf>
    <xf numFmtId="0" fontId="8" fillId="0" borderId="0" xfId="143" applyFont="1" applyBorder="1" applyAlignment="1">
      <alignment vertical="center" wrapText="1"/>
    </xf>
    <xf numFmtId="0" fontId="26" fillId="0" borderId="7" xfId="143" applyFont="1" applyBorder="1" applyAlignment="1">
      <alignment vertical="center" wrapText="1"/>
    </xf>
    <xf numFmtId="0" fontId="26" fillId="0" borderId="8" xfId="143" applyFont="1" applyBorder="1" applyAlignment="1">
      <alignment vertical="center" wrapText="1"/>
    </xf>
    <xf numFmtId="0" fontId="8" fillId="0" borderId="8" xfId="143" applyFont="1" applyBorder="1" applyAlignment="1">
      <alignment horizontal="center" vertical="center" wrapText="1"/>
    </xf>
    <xf numFmtId="0" fontId="3" fillId="0" borderId="11" xfId="143" applyBorder="1" applyAlignment="1">
      <alignment horizontal="center" vertical="center" wrapText="1"/>
    </xf>
    <xf numFmtId="0" fontId="35" fillId="0" borderId="11" xfId="143" applyFont="1" applyBorder="1" applyAlignment="1">
      <alignment vertical="center" wrapText="1"/>
    </xf>
    <xf numFmtId="0" fontId="8" fillId="0" borderId="11" xfId="143" applyFont="1" applyBorder="1" applyAlignment="1">
      <alignment vertical="center" wrapText="1"/>
    </xf>
    <xf numFmtId="0" fontId="8" fillId="3" borderId="11" xfId="143" applyFont="1" applyFill="1" applyBorder="1" applyAlignment="1">
      <alignment vertical="center" wrapText="1"/>
    </xf>
    <xf numFmtId="0" fontId="3" fillId="3" borderId="11" xfId="143" applyFill="1" applyBorder="1" applyAlignment="1">
      <alignment vertical="center" wrapText="1"/>
    </xf>
    <xf numFmtId="0" fontId="36" fillId="0" borderId="12" xfId="143" applyFont="1" applyFill="1" applyBorder="1" applyAlignment="1">
      <alignment vertical="center" wrapText="1"/>
    </xf>
    <xf numFmtId="0" fontId="36" fillId="0" borderId="1" xfId="143" applyFont="1" applyFill="1" applyBorder="1" applyAlignment="1">
      <alignment vertical="center" wrapText="1"/>
    </xf>
    <xf numFmtId="0" fontId="8" fillId="0" borderId="8" xfId="143" applyFont="1" applyBorder="1" applyAlignment="1">
      <alignment vertical="center" wrapText="1"/>
    </xf>
    <xf numFmtId="0" fontId="8" fillId="0" borderId="9" xfId="143" applyFont="1" applyBorder="1" applyAlignment="1">
      <alignment vertical="center" wrapText="1"/>
    </xf>
    <xf numFmtId="0" fontId="3" fillId="0" borderId="10" xfId="143" applyBorder="1" applyAlignment="1">
      <alignment vertical="center" wrapText="1"/>
    </xf>
    <xf numFmtId="10" fontId="36" fillId="0" borderId="1" xfId="143" applyNumberFormat="1" applyFont="1" applyFill="1" applyBorder="1" applyAlignment="1">
      <alignment horizontal="center" vertical="center" wrapText="1"/>
    </xf>
    <xf numFmtId="0" fontId="3" fillId="0" borderId="1" xfId="143" applyBorder="1" applyAlignment="1">
      <alignment vertical="center" wrapText="1"/>
    </xf>
    <xf numFmtId="0" fontId="0" fillId="0" borderId="1" xfId="0" applyBorder="1"/>
    <xf numFmtId="0" fontId="3" fillId="0" borderId="13" xfId="143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143" applyFill="1" applyBorder="1" applyAlignment="1">
      <alignment vertical="center" wrapText="1"/>
    </xf>
    <xf numFmtId="10" fontId="0" fillId="0" borderId="0" xfId="142" applyNumberFormat="1" applyFont="1" applyFill="1" applyBorder="1" applyAlignment="1">
      <alignment horizontal="center" vertical="center"/>
    </xf>
    <xf numFmtId="0" fontId="3" fillId="0" borderId="0" xfId="143" applyFill="1" applyBorder="1" applyAlignment="1">
      <alignment horizontal="center" vertical="center" wrapText="1"/>
    </xf>
    <xf numFmtId="10" fontId="3" fillId="0" borderId="0" xfId="143" applyNumberFormat="1" applyFill="1" applyBorder="1" applyAlignment="1">
      <alignment horizontal="center" vertical="center" wrapText="1"/>
    </xf>
    <xf numFmtId="10" fontId="8" fillId="0" borderId="0" xfId="143" applyNumberFormat="1" applyFont="1" applyFill="1" applyBorder="1" applyAlignment="1">
      <alignment horizontal="center" vertical="center" wrapText="1"/>
    </xf>
    <xf numFmtId="0" fontId="3" fillId="0" borderId="8" xfId="143" applyBorder="1" applyAlignment="1">
      <alignment vertical="center" wrapText="1"/>
    </xf>
    <xf numFmtId="0" fontId="8" fillId="0" borderId="8" xfId="143" applyFont="1" applyFill="1" applyBorder="1" applyAlignment="1">
      <alignment horizontal="center" vertical="center" wrapText="1"/>
    </xf>
    <xf numFmtId="0" fontId="3" fillId="0" borderId="11" xfId="143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vertical="center" wrapText="1"/>
    </xf>
    <xf numFmtId="0" fontId="3" fillId="0" borderId="11" xfId="143" applyFill="1" applyBorder="1" applyAlignment="1">
      <alignment vertical="center" wrapText="1"/>
    </xf>
    <xf numFmtId="0" fontId="16" fillId="0" borderId="10" xfId="0" applyFont="1" applyFill="1" applyBorder="1" applyAlignment="1">
      <alignment horizontal="center" vertical="center" wrapText="1"/>
    </xf>
    <xf numFmtId="171" fontId="0" fillId="0" borderId="0" xfId="0" applyNumberFormat="1"/>
    <xf numFmtId="0" fontId="16" fillId="6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69" fontId="12" fillId="0" borderId="0" xfId="4" applyNumberFormat="1" applyFont="1" applyFill="1" applyAlignment="1">
      <alignment horizontal="center"/>
    </xf>
    <xf numFmtId="10" fontId="20" fillId="0" borderId="0" xfId="1" applyNumberFormat="1" applyFont="1" applyFill="1" applyBorder="1" applyAlignment="1">
      <alignment horizontal="center"/>
    </xf>
    <xf numFmtId="165" fontId="38" fillId="0" borderId="0" xfId="22" applyFont="1" applyFill="1" applyBorder="1" applyAlignment="1">
      <alignment horizontal="right" vertical="center"/>
    </xf>
    <xf numFmtId="165" fontId="10" fillId="0" borderId="0" xfId="22" applyFont="1" applyFill="1" applyBorder="1" applyAlignment="1">
      <alignment horizontal="right"/>
    </xf>
    <xf numFmtId="4" fontId="10" fillId="2" borderId="0" xfId="4" applyNumberFormat="1" applyFont="1" applyFill="1" applyBorder="1" applyAlignment="1">
      <alignment horizontal="right"/>
    </xf>
    <xf numFmtId="0" fontId="10" fillId="2" borderId="0" xfId="8" applyFont="1" applyFill="1" applyBorder="1" applyAlignment="1">
      <alignment vertical="center" wrapText="1"/>
    </xf>
    <xf numFmtId="4" fontId="12" fillId="2" borderId="0" xfId="4" applyNumberFormat="1" applyFont="1" applyFill="1" applyBorder="1" applyAlignment="1">
      <alignment horizontal="right"/>
    </xf>
    <xf numFmtId="0" fontId="10" fillId="2" borderId="0" xfId="8" applyFont="1" applyFill="1" applyBorder="1" applyAlignment="1">
      <alignment vertical="center"/>
    </xf>
    <xf numFmtId="0" fontId="16" fillId="6" borderId="28" xfId="0" applyFont="1" applyFill="1" applyBorder="1" applyAlignment="1">
      <alignment horizontal="center" vertical="center" wrapText="1"/>
    </xf>
    <xf numFmtId="167" fontId="12" fillId="2" borderId="35" xfId="0" applyNumberFormat="1" applyFont="1" applyFill="1" applyBorder="1" applyAlignment="1" applyProtection="1">
      <alignment horizontal="center" vertical="center"/>
      <protection locked="0"/>
    </xf>
    <xf numFmtId="167" fontId="12" fillId="2" borderId="3" xfId="0" applyNumberFormat="1" applyFont="1" applyFill="1" applyBorder="1" applyAlignment="1" applyProtection="1">
      <alignment horizontal="left" vertical="center"/>
      <protection locked="0"/>
    </xf>
    <xf numFmtId="10" fontId="12" fillId="2" borderId="3" xfId="1" applyNumberFormat="1" applyFont="1" applyFill="1" applyBorder="1" applyAlignment="1" applyProtection="1">
      <alignment horizontal="right" vertical="center"/>
      <protection locked="0"/>
    </xf>
    <xf numFmtId="165" fontId="12" fillId="2" borderId="28" xfId="22" applyFont="1" applyFill="1" applyBorder="1" applyAlignment="1">
      <alignment horizontal="right" vertical="center"/>
    </xf>
    <xf numFmtId="165" fontId="12" fillId="0" borderId="0" xfId="22" applyFont="1" applyFill="1" applyBorder="1" applyAlignment="1">
      <alignment horizontal="right" vertical="center"/>
    </xf>
    <xf numFmtId="167" fontId="12" fillId="4" borderId="35" xfId="0" applyNumberFormat="1" applyFont="1" applyFill="1" applyBorder="1" applyAlignment="1" applyProtection="1">
      <alignment horizontal="center" vertical="center"/>
      <protection locked="0"/>
    </xf>
    <xf numFmtId="167" fontId="12" fillId="4" borderId="3" xfId="0" applyNumberFormat="1" applyFont="1" applyFill="1" applyBorder="1" applyAlignment="1" applyProtection="1">
      <alignment horizontal="left" vertical="center"/>
      <protection locked="0"/>
    </xf>
    <xf numFmtId="10" fontId="12" fillId="4" borderId="3" xfId="1" applyNumberFormat="1" applyFont="1" applyFill="1" applyBorder="1" applyAlignment="1" applyProtection="1">
      <alignment horizontal="right" vertical="center"/>
      <protection locked="0"/>
    </xf>
    <xf numFmtId="165" fontId="12" fillId="4" borderId="28" xfId="22" applyFont="1" applyFill="1" applyBorder="1" applyAlignment="1">
      <alignment horizontal="right" vertical="center"/>
    </xf>
    <xf numFmtId="0" fontId="16" fillId="6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8" fillId="5" borderId="5" xfId="0" applyNumberFormat="1" applyFont="1" applyFill="1" applyBorder="1" applyAlignment="1" applyProtection="1">
      <alignment horizontal="center" vertical="center"/>
      <protection locked="0"/>
    </xf>
    <xf numFmtId="0" fontId="15" fillId="2" borderId="45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167" fontId="38" fillId="5" borderId="33" xfId="0" applyNumberFormat="1" applyFont="1" applyFill="1" applyBorder="1" applyAlignment="1" applyProtection="1">
      <alignment horizontal="center" vertical="center"/>
      <protection locked="0"/>
    </xf>
    <xf numFmtId="0" fontId="16" fillId="6" borderId="28" xfId="0" applyFont="1" applyFill="1" applyBorder="1" applyAlignment="1">
      <alignment horizontal="center" vertical="center" wrapText="1"/>
    </xf>
    <xf numFmtId="167" fontId="10" fillId="2" borderId="38" xfId="0" applyNumberFormat="1" applyFont="1" applyFill="1" applyBorder="1" applyAlignment="1" applyProtection="1">
      <alignment horizontal="center"/>
      <protection locked="0"/>
    </xf>
    <xf numFmtId="167" fontId="10" fillId="2" borderId="31" xfId="0" applyNumberFormat="1" applyFont="1" applyFill="1" applyBorder="1" applyAlignment="1" applyProtection="1">
      <alignment horizontal="center"/>
      <protection locked="0"/>
    </xf>
    <xf numFmtId="0" fontId="16" fillId="6" borderId="35" xfId="0" applyFont="1" applyFill="1" applyBorder="1" applyAlignment="1">
      <alignment horizontal="center" vertical="center" wrapText="1"/>
    </xf>
    <xf numFmtId="0" fontId="44" fillId="6" borderId="7" xfId="0" applyFont="1" applyFill="1" applyBorder="1" applyAlignment="1">
      <alignment horizontal="center" vertical="center" wrapText="1"/>
    </xf>
    <xf numFmtId="0" fontId="44" fillId="6" borderId="8" xfId="0" applyFont="1" applyFill="1" applyBorder="1" applyAlignment="1">
      <alignment horizontal="center" vertical="center" wrapText="1"/>
    </xf>
    <xf numFmtId="0" fontId="44" fillId="6" borderId="9" xfId="0" applyFont="1" applyFill="1" applyBorder="1" applyAlignment="1">
      <alignment horizontal="center" vertical="center" wrapText="1"/>
    </xf>
    <xf numFmtId="0" fontId="26" fillId="0" borderId="7" xfId="143" applyFont="1" applyFill="1" applyBorder="1" applyAlignment="1">
      <alignment horizontal="center" vertical="center" wrapText="1"/>
    </xf>
    <xf numFmtId="0" fontId="26" fillId="0" borderId="8" xfId="143" applyFont="1" applyFill="1" applyBorder="1" applyAlignment="1">
      <alignment horizontal="center" vertical="center" wrapText="1"/>
    </xf>
    <xf numFmtId="0" fontId="8" fillId="0" borderId="4" xfId="143" applyFont="1" applyBorder="1" applyAlignment="1">
      <alignment horizontal="left" vertical="center" wrapText="1"/>
    </xf>
    <xf numFmtId="0" fontId="8" fillId="0" borderId="5" xfId="143" applyFont="1" applyBorder="1" applyAlignment="1">
      <alignment horizontal="left" vertical="center" wrapText="1"/>
    </xf>
    <xf numFmtId="0" fontId="8" fillId="0" borderId="6" xfId="143" applyFont="1" applyBorder="1" applyAlignment="1">
      <alignment horizontal="left" vertical="center" wrapText="1"/>
    </xf>
    <xf numFmtId="0" fontId="44" fillId="6" borderId="3" xfId="0" applyFont="1" applyFill="1" applyBorder="1" applyAlignment="1">
      <alignment horizontal="center" vertical="center" wrapText="1"/>
    </xf>
    <xf numFmtId="0" fontId="35" fillId="0" borderId="11" xfId="143" applyFont="1" applyFill="1" applyBorder="1" applyAlignment="1">
      <alignment horizontal="right" vertical="center" wrapText="1"/>
    </xf>
    <xf numFmtId="0" fontId="35" fillId="0" borderId="0" xfId="143" applyFont="1" applyFill="1" applyBorder="1" applyAlignment="1">
      <alignment horizontal="right" vertical="center" wrapText="1"/>
    </xf>
    <xf numFmtId="0" fontId="8" fillId="0" borderId="11" xfId="143" applyFont="1" applyFill="1" applyBorder="1" applyAlignment="1">
      <alignment horizontal="center" vertical="center" wrapText="1"/>
    </xf>
    <xf numFmtId="0" fontId="8" fillId="0" borderId="0" xfId="143" applyFont="1" applyFill="1" applyBorder="1" applyAlignment="1">
      <alignment horizontal="center" vertical="center" wrapText="1"/>
    </xf>
    <xf numFmtId="0" fontId="3" fillId="0" borderId="0" xfId="143" applyFill="1" applyBorder="1" applyAlignment="1">
      <alignment vertical="center" wrapText="1"/>
    </xf>
    <xf numFmtId="0" fontId="3" fillId="0" borderId="0" xfId="143" applyFill="1" applyBorder="1" applyAlignment="1">
      <alignment horizontal="center" vertical="center" wrapText="1"/>
    </xf>
    <xf numFmtId="0" fontId="3" fillId="0" borderId="0" xfId="143" applyFill="1" applyBorder="1" applyAlignment="1">
      <alignment horizontal="left" vertical="center" wrapText="1"/>
    </xf>
    <xf numFmtId="0" fontId="8" fillId="0" borderId="11" xfId="143" applyFont="1" applyFill="1" applyBorder="1" applyAlignment="1">
      <alignment horizontal="left" vertical="center" wrapText="1"/>
    </xf>
    <xf numFmtId="0" fontId="8" fillId="0" borderId="0" xfId="143" applyFont="1" applyFill="1" applyBorder="1" applyAlignment="1">
      <alignment horizontal="left" vertical="center" wrapText="1"/>
    </xf>
    <xf numFmtId="0" fontId="41" fillId="7" borderId="11" xfId="0" applyFont="1" applyFill="1" applyBorder="1" applyAlignment="1">
      <alignment horizontal="left" vertical="center" wrapText="1"/>
    </xf>
    <xf numFmtId="0" fontId="41" fillId="7" borderId="0" xfId="0" applyFont="1" applyFill="1" applyBorder="1" applyAlignment="1">
      <alignment horizontal="left" vertical="center" wrapText="1"/>
    </xf>
    <xf numFmtId="0" fontId="41" fillId="7" borderId="10" xfId="0" applyFont="1" applyFill="1" applyBorder="1" applyAlignment="1">
      <alignment horizontal="left" vertical="center" wrapText="1"/>
    </xf>
    <xf numFmtId="0" fontId="26" fillId="0" borderId="11" xfId="143" applyFont="1" applyFill="1" applyBorder="1" applyAlignment="1">
      <alignment horizontal="left" vertical="center" wrapText="1"/>
    </xf>
    <xf numFmtId="0" fontId="26" fillId="0" borderId="0" xfId="143" applyFont="1" applyFill="1" applyBorder="1" applyAlignment="1">
      <alignment horizontal="left" vertical="center" wrapText="1"/>
    </xf>
    <xf numFmtId="0" fontId="26" fillId="0" borderId="10" xfId="143" applyFont="1" applyFill="1" applyBorder="1" applyAlignment="1">
      <alignment horizontal="left" vertical="center" wrapText="1"/>
    </xf>
    <xf numFmtId="0" fontId="26" fillId="0" borderId="12" xfId="143" applyFont="1" applyFill="1" applyBorder="1" applyAlignment="1">
      <alignment horizontal="left" vertical="center" wrapText="1"/>
    </xf>
    <xf numFmtId="0" fontId="26" fillId="0" borderId="1" xfId="143" applyFont="1" applyFill="1" applyBorder="1" applyAlignment="1">
      <alignment horizontal="left" vertical="center" wrapText="1"/>
    </xf>
    <xf numFmtId="0" fontId="26" fillId="0" borderId="13" xfId="143" applyFont="1" applyFill="1" applyBorder="1" applyAlignment="1">
      <alignment horizontal="left" vertical="center" wrapText="1"/>
    </xf>
    <xf numFmtId="0" fontId="26" fillId="0" borderId="11" xfId="143" applyFont="1" applyBorder="1" applyAlignment="1">
      <alignment horizontal="left" vertical="center" wrapText="1"/>
    </xf>
    <xf numFmtId="0" fontId="26" fillId="0" borderId="0" xfId="143" applyFont="1" applyBorder="1" applyAlignment="1">
      <alignment horizontal="left" vertical="center" wrapText="1"/>
    </xf>
    <xf numFmtId="0" fontId="26" fillId="0" borderId="10" xfId="143" applyFont="1" applyBorder="1" applyAlignment="1">
      <alignment horizontal="left" vertical="center" wrapText="1"/>
    </xf>
    <xf numFmtId="167" fontId="10" fillId="5" borderId="8" xfId="0" applyNumberFormat="1" applyFont="1" applyFill="1" applyBorder="1" applyAlignment="1" applyProtection="1">
      <alignment horizontal="center" wrapText="1"/>
      <protection locked="0"/>
    </xf>
    <xf numFmtId="0" fontId="16" fillId="5" borderId="54" xfId="0" applyFont="1" applyFill="1" applyBorder="1" applyAlignment="1">
      <alignment horizontal="center" vertical="center" wrapText="1"/>
    </xf>
    <xf numFmtId="0" fontId="16" fillId="5" borderId="55" xfId="0" applyFont="1" applyFill="1" applyBorder="1" applyAlignment="1">
      <alignment horizontal="center" vertical="center" wrapText="1"/>
    </xf>
    <xf numFmtId="0" fontId="16" fillId="5" borderId="50" xfId="0" applyFont="1" applyFill="1" applyBorder="1" applyAlignment="1">
      <alignment horizontal="center" vertical="center" wrapText="1"/>
    </xf>
    <xf numFmtId="0" fontId="16" fillId="5" borderId="57" xfId="0" applyFont="1" applyFill="1" applyBorder="1" applyAlignment="1">
      <alignment horizontal="center" vertical="center" wrapText="1"/>
    </xf>
    <xf numFmtId="0" fontId="16" fillId="5" borderId="53" xfId="0" applyFont="1" applyFill="1" applyBorder="1" applyAlignment="1">
      <alignment horizontal="center" vertical="center" wrapText="1"/>
    </xf>
    <xf numFmtId="0" fontId="16" fillId="5" borderId="56" xfId="0" applyFont="1" applyFill="1" applyBorder="1" applyAlignment="1">
      <alignment horizontal="center" vertical="center" wrapText="1"/>
    </xf>
    <xf numFmtId="4" fontId="14" fillId="2" borderId="0" xfId="0" applyNumberFormat="1" applyFont="1" applyFill="1" applyAlignment="1">
      <alignment horizontal="center"/>
    </xf>
    <xf numFmtId="0" fontId="14" fillId="2" borderId="0" xfId="0" applyFont="1" applyFill="1"/>
    <xf numFmtId="0" fontId="20" fillId="0" borderId="2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24" fillId="2" borderId="45" xfId="0" applyFont="1" applyFill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/>
    </xf>
    <xf numFmtId="10" fontId="19" fillId="0" borderId="21" xfId="0" applyNumberFormat="1" applyFont="1" applyBorder="1" applyAlignment="1">
      <alignment horizontal="center"/>
    </xf>
    <xf numFmtId="10" fontId="19" fillId="0" borderId="5" xfId="0" applyNumberFormat="1" applyFont="1" applyBorder="1" applyAlignment="1">
      <alignment horizontal="center"/>
    </xf>
    <xf numFmtId="10" fontId="19" fillId="0" borderId="34" xfId="0" applyNumberFormat="1" applyFont="1" applyBorder="1" applyAlignment="1">
      <alignment horizontal="center"/>
    </xf>
    <xf numFmtId="0" fontId="20" fillId="5" borderId="35" xfId="0" applyFont="1" applyFill="1" applyBorder="1" applyAlignment="1">
      <alignment horizontal="center"/>
    </xf>
    <xf numFmtId="0" fontId="20" fillId="5" borderId="3" xfId="0" applyFont="1" applyFill="1" applyBorder="1" applyAlignment="1">
      <alignment horizontal="center"/>
    </xf>
    <xf numFmtId="0" fontId="18" fillId="2" borderId="33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0" fillId="6" borderId="49" xfId="0" applyFont="1" applyFill="1" applyBorder="1" applyAlignment="1">
      <alignment horizontal="center"/>
    </xf>
    <xf numFmtId="0" fontId="10" fillId="6" borderId="48" xfId="0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20" fillId="0" borderId="35" xfId="0" applyFont="1" applyBorder="1" applyAlignment="1">
      <alignment horizontal="center"/>
    </xf>
    <xf numFmtId="0" fontId="19" fillId="2" borderId="51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right"/>
    </xf>
    <xf numFmtId="0" fontId="19" fillId="2" borderId="0" xfId="0" applyFont="1" applyFill="1" applyBorder="1"/>
    <xf numFmtId="0" fontId="10" fillId="6" borderId="28" xfId="0" applyFont="1" applyFill="1" applyBorder="1" applyAlignment="1">
      <alignment horizontal="center"/>
    </xf>
    <xf numFmtId="165" fontId="20" fillId="5" borderId="28" xfId="0" applyNumberFormat="1" applyFont="1" applyFill="1" applyBorder="1"/>
    <xf numFmtId="10" fontId="20" fillId="5" borderId="28" xfId="0" applyNumberFormat="1" applyFont="1" applyFill="1" applyBorder="1"/>
    <xf numFmtId="10" fontId="20" fillId="0" borderId="28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10" fontId="19" fillId="5" borderId="28" xfId="0" applyNumberFormat="1" applyFont="1" applyFill="1" applyBorder="1"/>
    <xf numFmtId="0" fontId="15" fillId="2" borderId="42" xfId="0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49" fontId="16" fillId="3" borderId="15" xfId="8" applyNumberFormat="1" applyFont="1" applyFill="1" applyBorder="1" applyAlignment="1">
      <alignment horizontal="right" vertical="center"/>
    </xf>
    <xf numFmtId="0" fontId="16" fillId="3" borderId="0" xfId="8" applyFont="1" applyFill="1" applyBorder="1" applyAlignment="1">
      <alignment horizontal="left" vertical="center"/>
    </xf>
    <xf numFmtId="0" fontId="40" fillId="2" borderId="0" xfId="0" applyFont="1" applyFill="1" applyBorder="1" applyAlignment="1">
      <alignment vertical="center"/>
    </xf>
    <xf numFmtId="169" fontId="11" fillId="3" borderId="0" xfId="4" applyNumberFormat="1" applyFont="1" applyFill="1" applyBorder="1"/>
    <xf numFmtId="169" fontId="16" fillId="3" borderId="0" xfId="4" applyNumberFormat="1" applyFont="1" applyFill="1" applyBorder="1" applyAlignment="1">
      <alignment horizontal="right"/>
    </xf>
    <xf numFmtId="169" fontId="16" fillId="2" borderId="0" xfId="4" applyNumberFormat="1" applyFont="1" applyFill="1" applyBorder="1" applyAlignment="1">
      <alignment horizontal="right"/>
    </xf>
    <xf numFmtId="4" fontId="16" fillId="3" borderId="0" xfId="4" applyNumberFormat="1" applyFont="1" applyFill="1" applyBorder="1" applyAlignment="1">
      <alignment horizontal="right"/>
    </xf>
    <xf numFmtId="169" fontId="11" fillId="3" borderId="37" xfId="4" applyNumberFormat="1" applyFont="1" applyFill="1" applyBorder="1" applyAlignment="1">
      <alignment horizontal="center"/>
    </xf>
    <xf numFmtId="0" fontId="16" fillId="3" borderId="0" xfId="8" applyFont="1" applyFill="1" applyBorder="1" applyAlignment="1">
      <alignment vertical="center"/>
    </xf>
    <xf numFmtId="169" fontId="16" fillId="2" borderId="0" xfId="4" applyNumberFormat="1" applyFont="1" applyFill="1" applyBorder="1"/>
    <xf numFmtId="4" fontId="16" fillId="2" borderId="0" xfId="4" applyNumberFormat="1" applyFont="1" applyFill="1" applyBorder="1" applyAlignment="1">
      <alignment horizontal="right"/>
    </xf>
    <xf numFmtId="10" fontId="16" fillId="2" borderId="16" xfId="1" applyNumberFormat="1" applyFont="1" applyFill="1" applyBorder="1" applyAlignment="1">
      <alignment horizontal="center"/>
    </xf>
    <xf numFmtId="0" fontId="21" fillId="2" borderId="0" xfId="0" applyFont="1" applyFill="1" applyBorder="1"/>
    <xf numFmtId="169" fontId="16" fillId="0" borderId="0" xfId="4" applyNumberFormat="1" applyFont="1" applyFill="1" applyBorder="1"/>
    <xf numFmtId="4" fontId="16" fillId="2" borderId="0" xfId="4" applyNumberFormat="1" applyFont="1" applyFill="1" applyBorder="1" applyAlignment="1">
      <alignment horizontal="right" wrapText="1"/>
    </xf>
    <xf numFmtId="10" fontId="16" fillId="2" borderId="41" xfId="0" applyNumberFormat="1" applyFont="1" applyFill="1" applyBorder="1" applyAlignment="1">
      <alignment horizontal="center"/>
    </xf>
    <xf numFmtId="0" fontId="16" fillId="5" borderId="52" xfId="0" applyFont="1" applyFill="1" applyBorder="1" applyAlignment="1">
      <alignment horizontal="center" vertical="center" wrapText="1"/>
    </xf>
    <xf numFmtId="0" fontId="16" fillId="5" borderId="58" xfId="0" applyFont="1" applyFill="1" applyBorder="1" applyAlignment="1">
      <alignment horizontal="center" vertical="center" wrapText="1"/>
    </xf>
    <xf numFmtId="167" fontId="16" fillId="6" borderId="25" xfId="0" applyNumberFormat="1" applyFont="1" applyFill="1" applyBorder="1" applyAlignment="1" applyProtection="1">
      <alignment horizontal="center" vertical="center"/>
      <protection locked="0"/>
    </xf>
    <xf numFmtId="4" fontId="16" fillId="6" borderId="26" xfId="0" applyNumberFormat="1" applyFont="1" applyFill="1" applyBorder="1" applyAlignment="1">
      <alignment horizontal="right" vertical="center"/>
    </xf>
    <xf numFmtId="49" fontId="11" fillId="2" borderId="35" xfId="0" applyNumberFormat="1" applyFont="1" applyFill="1" applyBorder="1" applyAlignment="1">
      <alignment horizontal="center" vertical="center"/>
    </xf>
    <xf numFmtId="4" fontId="11" fillId="0" borderId="28" xfId="0" applyNumberFormat="1" applyFont="1" applyBorder="1" applyAlignment="1">
      <alignment vertical="center"/>
    </xf>
    <xf numFmtId="167" fontId="16" fillId="6" borderId="35" xfId="0" applyNumberFormat="1" applyFont="1" applyFill="1" applyBorder="1" applyAlignment="1" applyProtection="1">
      <alignment horizontal="center" vertical="center"/>
      <protection locked="0"/>
    </xf>
    <xf numFmtId="4" fontId="16" fillId="6" borderId="28" xfId="0" applyNumberFormat="1" applyFont="1" applyFill="1" applyBorder="1" applyAlignment="1">
      <alignment horizontal="right" vertical="center"/>
    </xf>
    <xf numFmtId="49" fontId="11" fillId="4" borderId="35" xfId="0" applyNumberFormat="1" applyFont="1" applyFill="1" applyBorder="1" applyAlignment="1">
      <alignment horizontal="center" vertical="center"/>
    </xf>
    <xf numFmtId="4" fontId="11" fillId="4" borderId="28" xfId="0" applyNumberFormat="1" applyFont="1" applyFill="1" applyBorder="1" applyAlignment="1">
      <alignment vertical="center"/>
    </xf>
    <xf numFmtId="167" fontId="10" fillId="5" borderId="27" xfId="0" applyNumberFormat="1" applyFont="1" applyFill="1" applyBorder="1" applyAlignment="1" applyProtection="1">
      <alignment horizontal="center" wrapText="1"/>
      <protection locked="0"/>
    </xf>
    <xf numFmtId="4" fontId="10" fillId="5" borderId="37" xfId="0" applyNumberFormat="1" applyFont="1" applyFill="1" applyBorder="1" applyAlignment="1">
      <alignment horizontal="center" vertical="center"/>
    </xf>
    <xf numFmtId="167" fontId="42" fillId="5" borderId="29" xfId="0" applyNumberFormat="1" applyFont="1" applyFill="1" applyBorder="1" applyAlignment="1" applyProtection="1">
      <alignment horizontal="center" wrapText="1"/>
      <protection locked="0"/>
    </xf>
    <xf numFmtId="167" fontId="42" fillId="5" borderId="40" xfId="0" applyNumberFormat="1" applyFont="1" applyFill="1" applyBorder="1" applyAlignment="1" applyProtection="1">
      <alignment horizontal="center" wrapText="1"/>
      <protection locked="0"/>
    </xf>
    <xf numFmtId="4" fontId="10" fillId="5" borderId="41" xfId="0" applyNumberFormat="1" applyFont="1" applyFill="1" applyBorder="1" applyAlignment="1">
      <alignment horizontal="center" vertical="center"/>
    </xf>
  </cellXfs>
  <cellStyles count="146">
    <cellStyle name="12" xfId="6"/>
    <cellStyle name="Hiperlink 2" xfId="124"/>
    <cellStyle name="Indefinido" xfId="7"/>
    <cellStyle name="Moeda" xfId="22" builtinId="4"/>
    <cellStyle name="Moeda 2" xfId="113"/>
    <cellStyle name="Moeda 3" xfId="138"/>
    <cellStyle name="Moeda 3 2" xfId="139"/>
    <cellStyle name="Moeda 4" xfId="102"/>
    <cellStyle name="Moeda 5" xfId="141"/>
    <cellStyle name="Normal" xfId="0" builtinId="0"/>
    <cellStyle name="Normal 10 2" xfId="23"/>
    <cellStyle name="Normal 10 2 2" xfId="144"/>
    <cellStyle name="Normal 10 3" xfId="24"/>
    <cellStyle name="Normal 10 4" xfId="25"/>
    <cellStyle name="Normal 11 2" xfId="26"/>
    <cellStyle name="Normal 11 2 2" xfId="143"/>
    <cellStyle name="Normal 11 3" xfId="27"/>
    <cellStyle name="Normal 11 4" xfId="28"/>
    <cellStyle name="Normal 12 2" xfId="29"/>
    <cellStyle name="Normal 12 2 5" xfId="110"/>
    <cellStyle name="Normal 12 3" xfId="30"/>
    <cellStyle name="Normal 12 4" xfId="31"/>
    <cellStyle name="Normal 13 2" xfId="32"/>
    <cellStyle name="Normal 13 3" xfId="33"/>
    <cellStyle name="Normal 13 4" xfId="34"/>
    <cellStyle name="Normal 14 2" xfId="35"/>
    <cellStyle name="Normal 14 2 2" xfId="120"/>
    <cellStyle name="Normal 14 3" xfId="36"/>
    <cellStyle name="Normal 14 4" xfId="37"/>
    <cellStyle name="Normal 15 2" xfId="38"/>
    <cellStyle name="Normal 15 3" xfId="39"/>
    <cellStyle name="Normal 15 4" xfId="40"/>
    <cellStyle name="Normal 16" xfId="128"/>
    <cellStyle name="Normal 16 2" xfId="41"/>
    <cellStyle name="Normal 16 3" xfId="42"/>
    <cellStyle name="Normal 16 4" xfId="43"/>
    <cellStyle name="Normal 17" xfId="140"/>
    <cellStyle name="Normal 17 2" xfId="44"/>
    <cellStyle name="Normal 17 2 2" xfId="135"/>
    <cellStyle name="Normal 17 3" xfId="45"/>
    <cellStyle name="Normal 17 4" xfId="46"/>
    <cellStyle name="Normal 18 2" xfId="47"/>
    <cellStyle name="Normal 18 3" xfId="48"/>
    <cellStyle name="Normal 18 4" xfId="49"/>
    <cellStyle name="Normal 19 2" xfId="50"/>
    <cellStyle name="Normal 19 3" xfId="51"/>
    <cellStyle name="Normal 19 4" xfId="52"/>
    <cellStyle name="Normal 2" xfId="2"/>
    <cellStyle name="Normal 2 10" xfId="53"/>
    <cellStyle name="Normal 2 11" xfId="54"/>
    <cellStyle name="Normal 2 12" xfId="55"/>
    <cellStyle name="Normal 2 13" xfId="56"/>
    <cellStyle name="Normal 2 14" xfId="57"/>
    <cellStyle name="Normal 2 15" xfId="58"/>
    <cellStyle name="Normal 2 16" xfId="59"/>
    <cellStyle name="Normal 2 17" xfId="60"/>
    <cellStyle name="Normal 2 18" xfId="61"/>
    <cellStyle name="Normal 2 19" xfId="62"/>
    <cellStyle name="Normal 2 2" xfId="10"/>
    <cellStyle name="Normal 2 2 2" xfId="101"/>
    <cellStyle name="Normal 2 2 25" xfId="115"/>
    <cellStyle name="Normal 2 20" xfId="63"/>
    <cellStyle name="Normal 2 21" xfId="64"/>
    <cellStyle name="Normal 2 3" xfId="11"/>
    <cellStyle name="Normal 2 4" xfId="65"/>
    <cellStyle name="Normal 2 5" xfId="66"/>
    <cellStyle name="Normal 2 6" xfId="67"/>
    <cellStyle name="Normal 2 7" xfId="68"/>
    <cellStyle name="Normal 2 8" xfId="69"/>
    <cellStyle name="Normal 2 9" xfId="70"/>
    <cellStyle name="Normal 3" xfId="3"/>
    <cellStyle name="Normal 3 2" xfId="12"/>
    <cellStyle name="Normal 30 2" xfId="114"/>
    <cellStyle name="Normal 31 2" xfId="109"/>
    <cellStyle name="Normal 31 2 2" xfId="130"/>
    <cellStyle name="Normal 32" xfId="125"/>
    <cellStyle name="Normal 34" xfId="123"/>
    <cellStyle name="Normal 35" xfId="132"/>
    <cellStyle name="Normal 4" xfId="4"/>
    <cellStyle name="Normal 4 10" xfId="71"/>
    <cellStyle name="Normal 4 11" xfId="72"/>
    <cellStyle name="Normal 4 2" xfId="73"/>
    <cellStyle name="Normal 4 3" xfId="74"/>
    <cellStyle name="Normal 4 4" xfId="75"/>
    <cellStyle name="Normal 4 5" xfId="76"/>
    <cellStyle name="Normal 4 5 2" xfId="131"/>
    <cellStyle name="Normal 4 6" xfId="77"/>
    <cellStyle name="Normal 4 7" xfId="78"/>
    <cellStyle name="Normal 4 8" xfId="79"/>
    <cellStyle name="Normal 4 9" xfId="80"/>
    <cellStyle name="Normal 5" xfId="9"/>
    <cellStyle name="Normal 5 2" xfId="19"/>
    <cellStyle name="Normal 5 3" xfId="81"/>
    <cellStyle name="Normal 5 4" xfId="82"/>
    <cellStyle name="Normal 5 5" xfId="83"/>
    <cellStyle name="Normal 5 6" xfId="84"/>
    <cellStyle name="Normal 5 7" xfId="85"/>
    <cellStyle name="Normal 58" xfId="127"/>
    <cellStyle name="Normal 6" xfId="17"/>
    <cellStyle name="Normal 6 2" xfId="20"/>
    <cellStyle name="Normal 6 3" xfId="86"/>
    <cellStyle name="Normal 6 4" xfId="87"/>
    <cellStyle name="Normal 6 5" xfId="88"/>
    <cellStyle name="Normal 6 6" xfId="89"/>
    <cellStyle name="Normal 6 7" xfId="90"/>
    <cellStyle name="Normal 7" xfId="99"/>
    <cellStyle name="Normal 7 2" xfId="91"/>
    <cellStyle name="Normal 7 3" xfId="92"/>
    <cellStyle name="Normal 7 4" xfId="93"/>
    <cellStyle name="Normal 7 5" xfId="94"/>
    <cellStyle name="Normal 7 6" xfId="95"/>
    <cellStyle name="Normal 7 7" xfId="96"/>
    <cellStyle name="Normal 8" xfId="145"/>
    <cellStyle name="Normal_Mirassol" xfId="8"/>
    <cellStyle name="Porcentagem" xfId="1" builtinId="5"/>
    <cellStyle name="Porcentagem 2" xfId="14"/>
    <cellStyle name="Porcentagem 2 2 2" xfId="118"/>
    <cellStyle name="Porcentagem 2 4" xfId="121"/>
    <cellStyle name="Porcentagem 2 6" xfId="142"/>
    <cellStyle name="Porcentagem 6" xfId="107"/>
    <cellStyle name="Porcentagem 8" xfId="133"/>
    <cellStyle name="Separador de milhares 10 4" xfId="105"/>
    <cellStyle name="Separador de milhares 17 6" xfId="117"/>
    <cellStyle name="Separador de milhares 19 2 2" xfId="112"/>
    <cellStyle name="Separador de milhares 2" xfId="5"/>
    <cellStyle name="Separador de milhares 2 2" xfId="16"/>
    <cellStyle name="Separador de milhares 2 2 2 2" xfId="104"/>
    <cellStyle name="Separador de milhares 2 2 4" xfId="103"/>
    <cellStyle name="Separador de milhares 2 3" xfId="97"/>
    <cellStyle name="Separador de milhares 2 4" xfId="98"/>
    <cellStyle name="Separador de milhares 2 5" xfId="119"/>
    <cellStyle name="Separador de milhares 3" xfId="15"/>
    <cellStyle name="Vírgula 10" xfId="136"/>
    <cellStyle name="Vírgula 10 2" xfId="122"/>
    <cellStyle name="Vírgula 13" xfId="106"/>
    <cellStyle name="Vírgula 15" xfId="134"/>
    <cellStyle name="Vírgula 2" xfId="13"/>
    <cellStyle name="Vírgula 2 2 2" xfId="100"/>
    <cellStyle name="Vírgula 3" xfId="18"/>
    <cellStyle name="Vírgula 3 2" xfId="21"/>
    <cellStyle name="Vírgula 4" xfId="108"/>
    <cellStyle name="Vírgula 4 2" xfId="111"/>
    <cellStyle name="Vírgula 4 5" xfId="126"/>
    <cellStyle name="Vírgula 5" xfId="137"/>
    <cellStyle name="Vírgula 7 2" xfId="116"/>
    <cellStyle name="Vírgula 9" xfId="129"/>
  </cellStyles>
  <dxfs count="0"/>
  <tableStyles count="0" defaultTableStyle="TableStyleMedium9" defaultPivotStyle="PivotStyleLight16"/>
  <colors>
    <mruColors>
      <color rgb="FF339966"/>
      <color rgb="FFFFFF99"/>
      <color rgb="FFD3CDB1"/>
      <color rgb="FFBDE5E4"/>
      <color rgb="FF338080"/>
      <color rgb="FF63C1BF"/>
      <color rgb="FF86D0CE"/>
      <color rgb="FF44ACAA"/>
      <color rgb="FFB1E1E0"/>
      <color rgb="FF6AC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228" Type="http://schemas.openxmlformats.org/officeDocument/2006/relationships/externalLink" Target="externalLinks/externalLink224.xml"/><Relationship Id="rId244" Type="http://schemas.openxmlformats.org/officeDocument/2006/relationships/externalLink" Target="externalLinks/externalLink240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65" Type="http://schemas.openxmlformats.org/officeDocument/2006/relationships/styles" Target="styles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34" Type="http://schemas.openxmlformats.org/officeDocument/2006/relationships/externalLink" Target="externalLinks/externalLink230.xml"/><Relationship Id="rId239" Type="http://schemas.openxmlformats.org/officeDocument/2006/relationships/externalLink" Target="externalLinks/externalLink23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0" Type="http://schemas.openxmlformats.org/officeDocument/2006/relationships/externalLink" Target="externalLinks/externalLink246.xml"/><Relationship Id="rId255" Type="http://schemas.openxmlformats.org/officeDocument/2006/relationships/externalLink" Target="externalLinks/externalLink251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0" Type="http://schemas.openxmlformats.org/officeDocument/2006/relationships/externalLink" Target="externalLinks/externalLink236.xml"/><Relationship Id="rId245" Type="http://schemas.openxmlformats.org/officeDocument/2006/relationships/externalLink" Target="externalLinks/externalLink241.xml"/><Relationship Id="rId261" Type="http://schemas.openxmlformats.org/officeDocument/2006/relationships/externalLink" Target="externalLinks/externalLink257.xml"/><Relationship Id="rId266" Type="http://schemas.openxmlformats.org/officeDocument/2006/relationships/sharedStrings" Target="sharedStrings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0" Type="http://schemas.openxmlformats.org/officeDocument/2006/relationships/externalLink" Target="externalLinks/externalLink226.xml"/><Relationship Id="rId235" Type="http://schemas.openxmlformats.org/officeDocument/2006/relationships/externalLink" Target="externalLinks/externalLink231.xml"/><Relationship Id="rId251" Type="http://schemas.openxmlformats.org/officeDocument/2006/relationships/externalLink" Target="externalLinks/externalLink247.xml"/><Relationship Id="rId256" Type="http://schemas.openxmlformats.org/officeDocument/2006/relationships/externalLink" Target="externalLinks/externalLink25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calcChain" Target="calcChain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theme" Target="theme/theme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95250</xdr:rowOff>
    </xdr:from>
    <xdr:to>
      <xdr:col>16</xdr:col>
      <xdr:colOff>276225</xdr:colOff>
      <xdr:row>20</xdr:row>
      <xdr:rowOff>123825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85825"/>
          <a:ext cx="10582275" cy="541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57151</xdr:colOff>
      <xdr:row>8</xdr:row>
      <xdr:rowOff>152399</xdr:rowOff>
    </xdr:from>
    <xdr:to>
      <xdr:col>9</xdr:col>
      <xdr:colOff>752476</xdr:colOff>
      <xdr:row>20</xdr:row>
      <xdr:rowOff>28574</xdr:rowOff>
    </xdr:to>
    <xdr:sp macro="" textlink="">
      <xdr:nvSpPr>
        <xdr:cNvPr id="3" name="Retângulo 2"/>
        <xdr:cNvSpPr/>
      </xdr:nvSpPr>
      <xdr:spPr>
        <a:xfrm>
          <a:off x="5048251" y="2905124"/>
          <a:ext cx="1352550" cy="33051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485775</xdr:colOff>
      <xdr:row>24</xdr:row>
      <xdr:rowOff>66675</xdr:rowOff>
    </xdr:from>
    <xdr:to>
      <xdr:col>14</xdr:col>
      <xdr:colOff>476250</xdr:colOff>
      <xdr:row>42</xdr:row>
      <xdr:rowOff>19050</xdr:rowOff>
    </xdr:to>
    <xdr:pic>
      <xdr:nvPicPr>
        <xdr:cNvPr id="8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7505700"/>
          <a:ext cx="8420100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85726</xdr:colOff>
      <xdr:row>25</xdr:row>
      <xdr:rowOff>180974</xdr:rowOff>
    </xdr:from>
    <xdr:to>
      <xdr:col>9</xdr:col>
      <xdr:colOff>781051</xdr:colOff>
      <xdr:row>38</xdr:row>
      <xdr:rowOff>200025</xdr:rowOff>
    </xdr:to>
    <xdr:sp macro="" textlink="">
      <xdr:nvSpPr>
        <xdr:cNvPr id="9" name="Retângulo 8"/>
        <xdr:cNvSpPr/>
      </xdr:nvSpPr>
      <xdr:spPr>
        <a:xfrm>
          <a:off x="5076826" y="8020049"/>
          <a:ext cx="1352550" cy="35528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iversos\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MT-170%20(BRASNORTE%20-%20AGRIMAT)\2&#170;%20medi&#231;&#227;o%20Agrim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IENTE\Meus%20documentos\LOTE%2021\Medi&#231;&#227;o%2015&#17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Backup_Gecc\Meus%20documentos\Arquivos\RICARDO\TRIUNFO\21&#170;%20medi&#231;&#227;o%20199%20ap&#243;s%202&#170;%20repactua&#231;&#227;o%201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170%20(BRASNORTE%20-%20AGRIMAT)\2&#170;%20medi&#231;&#227;o%20Agri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~1\Meus%20documentos\Rod%20Canavieira\PROTOTIPO%20DE%20MEDI&#199;&#195;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Backup_Gecc\Meus%20documentos\Arquivos\RICARDO\ENSERCON\Arquivos\RICARDO\TRIUNFO\21&#170;%20medi&#231;&#227;o%20199%20ap&#243;s%202&#170;%20repactua&#231;&#227;o%201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roldo\Meus%20documentos\Aroldo\Obras%20em%20Andamento\Sapezal\Medi&#231;&#245;es\23&#170;%20Medi&#231;&#227;o\23&#170;%20Medi&#231;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18&#170;%20medi&#231;&#227;o\Medi&#231;&#227;o%2018&#170;%20Campo%20somen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6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9360D4\1&#170;MEDI~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olivar.euler\Meus%20documentos\DNIT\LICITA&#199;&#213;ES\Restaura&#231;&#227;o\PATO%20BR%20242%20-%20KM%20305,0%20a%20410,7%20-%20Peixe\modelo%20br153_parais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93682F\modelo%20br153_parais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Arinos\2&#170;%20Medi&#231;&#227;o_Arinos_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CLIENTE\Meus%20documentos\LOTE%2021\Medi&#231;&#227;o%2015&#17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Backup%20Laercio\PARTI&#199;&#195;O_C\DNIT%20-%20Travessias%20Urbanas\Agua%20Boa\Or&#231;amento%20da%20Minuta%20(Trav%20Urb%20Agua%20Boa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t004cba\editais\SETOR%20DE%20PROJETOS\PATO\PATO%20Ricardo%20-%20BR-262_km%20466,5%20-%20km%20600,8\Meus%20documentos\pato2004br262\composi&#231;&#227;opadr&#227;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c0054676\CONFIG~1\Temp\notes661640\OR&#199;AMENTO%20PASSARELA%20BURITICUPU%2013%2005%20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%20Laercio\PARTI&#199;&#195;O_C\DNIT%20-%20Travessias%20Urbanas\Agua%20Boa\Or&#231;amento%20da%20Minuta%20(Trav%20Urb%20Agua%20Boa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cos.medeiros\Meus%20documentos\CONTRATOS\MANUTEN&#199;&#195;O\C&#243;pia%20de%205&#170;%20Revis&#227;o%20CONTRATO%20PD-13-004-01%20OP2at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windows\TEMP\1&#170;%20MED%20PROV%20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Meus%20documentos\ANAST&#193;CIO\SERCEL\BR2629908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testes\Meus%20documentos\Dbellllll\Arinos\2&#170;%20Medi&#231;&#227;o_Arinos_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5&#170;_MEDI&#199;&#195;O_MT-2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l\edital%20176\Meus%20documentos\MT%20SEET%201%20-%202003%20rodovias%20n&#227;o%20pavimentadas\Lote16\HORARI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FRANCISCO%20MARIANO\lea\Meus%20documentos\u%20arquivos\Meus%20documentos\obra38%20NILTON\Medicao%20Maio%20Obra\PROTOTIPO%20DE%20MEDI&#199;&#195;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LICITA&#199;&#195;O\DNIT\BR-101%20-%20SC%20EDITAL%200003-02\LOTE%2028%20apresenta&#231;&#227;o\cd\Lote%2028%20SC\gelson\XLS\CUSTOS\DNER398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21&#170;%20medi&#231;&#227;o\Med%2021&#17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Documents%20and%20Settings\Marsoft-Informatica\Configura&#231;&#245;es%20locais\Temporary%20Internet%20Files\Conte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GIOVANI\MT-270(TORQUE)\Medi&#231;&#245;es%20Br163\1&#170;MEDI~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BR-174-PATO%20km%201093,90%20ao%20km%201258,9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Diversos%20DNIT\TRABALHO\TECNICA%20VIARIA%20CONSTRU&#199;&#213;ES\1%20-%20DOC%20CONTRATO\C&#243;pia%20de%20Pato%2016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NOVA%20CONQUISTA\GIOVANI\MT-270(TORQUE)\Medi&#231;&#245;es%20Br163\1&#170;MEDI~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windows\TEMP\1&#170;%20MED%20PROV%20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Meus%20documentos\Sapezal\Medi&#231;&#227;o%20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\Edilson\Triunfo\Obra\Obra%20n&#186;%20199\2&#170;%20Repactua&#231;&#227;o\10&#170;%20medi&#231;&#227;o%20Triunfo%20Contrato%20195_93%2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WINDOWS\TEMP\Calc.Medi&#231;&#227;o%20BR-010%20PD-15-01011-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Meus%20documentos\ASFALTO\TRA&#199;O-%20CBUQ-%20%20%20%20%20%20SUDECAP-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uditoria.mt.gov.br/Users/Daniel/Downloads/Medicao%2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ocuments%20and%20Settings\Topografia%20Artemio\Desktop\P.%20G\Medi&#231;&#245;es%20de%20Porto%20dos%20Ga&#250;chos%20SINFRA\4&#170;%20Medi&#231;&#227;o%20Reajustada%20Ofici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operador\Documents\DNIT\PATO%202011\MODELOS\patos\diamantino(andr&#233;)\PATO_km614,4_km799,3%20-%20rev07%20-%20sicro%20mt%20set%20-10%20(alt%20betuminosos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ENGENHARIA\Jos&#233;%20Marcos%20Monteiro\RODOVIAS\BR%20163\PATO\02.Licita&#231;&#245;es\BR163%20-%20836%20ao%20955.3\2011\PATO'S\BR158%20-%20%20km%20637%20ao%20697%20(pinda&#237;ba)\antigos\auxiliar\auxili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&#231;&#227;o\meus%20documentos\Contrato%20Guarda-chuva\Take-Off's\Planilha%20de%20Contrat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Medi&#231;&#227;o%20n&#186;%20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Meus%20Documentos\Planaltina\Boletim%20de%20Medi&#231;&#227;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avalcaengenharia-my.sharepoint.com/Documents%20and%20Settings/samuel/Configura&#231;&#245;es%20locais/Temporary%20Internet%20Files/OLK49/Medi&#231;&#227;o%20Model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Lucio%20Pinheiro%20-%2054112\PATOs\2014\PATO364%20502_588\PATO%20BR_364%20Alterado%2013_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lon.pedrini\Documents\DNIT\CONTRATOS\CONSERVA%20BR-364%20-%20KM%20102,9%20-%20201,0%20-%20CASTELAR\MEDI&#199;OES\19&#170;%20MP%20-%20SR-MT-627-2015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NER\Aguas%20lindas\Dados%20Gerais\FV-DN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FV-DN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FV-DN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798\TECNICO\TEACOMP\LOTE06\P09\P10\RELAT61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0798\TECNICO\TEACOMP\LOTE06\P09\P10\RELAT6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0798\TECNICO\TEACOMP\LOTE06\P09\P10\RELAT6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Seet\Chapad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ENGENHARIA\Obras\Obra%20236%20-%20Brasnorte\2&#170;%20Medi&#231;&#227;o\2&#170;%20medi&#231;&#227;o%20Agrima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Rog&#233;rio\Toronto\Licita&#231;&#245;es\Calha%20do%20Madeira\Interior\Compos.Sistema%20Vi&#225;rio\PavimManaus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Interior\Compos.Sistema%20Vi&#225;rio\PavimManaus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.fuentes\Google%20Drive\CONSERVA%20ALTO%20GAR&#199;AS%20-%20MT\1-%20CONTRATO\PATO%20BR_364%200_112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celo\Geoserv\MT%20-%20140\Medi&#231;&#245;es\Obra%20MT-140\SINFRA\Medi&#231;&#227;o%20Geral\1&#170;%20Medi&#231;&#227;o%20S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%20Clara\CELULA%20F\Planilha%20PATO\Planilha%20base%20PATO_BR-156-AP_lote%201_SUL\MOB%20DESONERADO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ENGENHARIA\Jos&#233;%20Marcos%20Monteiro\RODOVIAS\BR%20163\PATO\02.Licita&#231;&#245;es\BR163%20-%20836%20ao%20955.3\2011\PATO'S\BR158%20-%20%20km%20637%20ao%20697%20(pinda&#237;ba)\antigos\PATO_km614,4_km799,3%20-%20rev06%20-%20sicro%20mt%20set%20-1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DITAIS\Engenharia\Editais%202018\Pregao\Edital%20XXX%202018%20-%20BR%20242%20-%20Km%200,00%20ao%20119,00%20(n&#227;o%20pav.)\PATO%20BR-242%200%20ao%20119%20-%20QUANT%20ONERAD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Meus%20documentos\CUSTHO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&#227;o%20H\Desktop\SUPR\banco%20de%20dados\MT-208\Users\Nevair\Downloads\OS%20026-2017%20-%20Uni&#227;o%20do%20Norte%20MT%20322\UNI&#195;O%20DO%20NORTE%20OR&#199;AMENTO\BD_SICRO2_NOV_16_174_CD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3703813687\Desktop\Users\Nevair\Downloads\OS%20026-2017%20-%20Uni&#227;o%20do%20Norte%20MT%20322\UNI&#195;O%20DO%20NORTE%20OR&#199;AMENTO\BD_SICRO2_NOV_16_174_CD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@RELATORIOS\recolhimento%20de%20trilhos%20na%20EFC\levantamento_trilho\VPL-Recolh-TRxDor-COM%20REPERFILAMENTO-Vxx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ANDRO\Meus%20documentos\LICITA&#199;&#213;ES\DNIT\CP%20220-2006-MT\Edital\ANEXOS%20-%20BR_364_MT_2006%20CONSERVA&#199;&#195;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8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n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PROJETOS\SINFRA\PROJETO%20BRASIL-BOL&#205;VIA%20(CORIXA)\VOLUME-04\composi&#231;ao%20%20corixa%20fina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ati\Ferrari...%20uno%20spetacolo\computo_contrattuale_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ARDO\Leonardo\BR-230,405%20e%20116%20(Gerobra-Cajazeiras)\Medi&#231;&#245;es%2018-06-02\Paramarsh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Conseva\Cons-116\MEDICOES\61MCBMI.DN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Documents%20and%20Settings\LUIZ%20T%20PARISI\Meus%20documentos\SINFRA\OBRA_MTO60_POCONE_IBAMA\CONSTRUTORA\MEDI&#199;&#213;ES\SEGUNDA%20MED_SINFRA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Conta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%20DNIT%201&#170;%20MP%20contrato%20novo(apres.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WINDOWS\TEMP\Passageiro\Itens%20Control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SERVIA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5A4D42\Anexo%20I%20-%20Lote%202A%20GAIS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g&#233;rio\ESTRADAS\MT-249%20%20%20CAETANO%20DIAS\Medi&#231;&#245;es%20e%20Reajustamentos\OK\Medi&#231;&#245;es%20Everaldo%20-%2026.07.10\MEDI&#199;&#213;ES%20CONTRATO%20LOTE%203\7&#170;_MEDI&#199;&#195;O_MT-249_LOTE_III,REAJUSTAMENT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Users\rferlete\Downloads\Adequa&#231;&#227;o%20Notemper%20%20SR%20012_09%20S_REFLEXO(201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CC59F2\AC-035-2006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DER-SP\PLANILHA%20OFICIA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ENGENHARIA\Jos&#233;%20Marcos%20Monteiro\RODOVIAS\BR%20163\PATO\02.Licita&#231;&#245;es\BR163%20-%20836%20ao%20955.3\Meus%20documentos\DER-SP\PLANILHA%20OFICIA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001_Servidores%20SUENG\Jo&#227;o%20Henrique\area%20de%20trabalho\Trabalhos\BANCO%20DE%20DADOS\check\teste%20jh%20-%20C&#243;pi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Editais%202012\Edital%20806%202012%20-%20PE%20-%20Manutencao%20BR-242\PATO%20BR242%20KM%200%20AO%20119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zabeth.brandao\Desktop\AP\MOB%20DESONERAD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%20DNIT%201&#170;%20MP%20contrato%20novo(apres.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AC3873\Dimensiona%20equipa%20lote%20PA_01%2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1&#176;%20Medi&#231;&#227;o%20de%20Ponte%20de%20Concreto%20Armado%20Sobre%20o%20Rio%20Sangu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Meus%20doc\Insumo%20contratual%20-%20SECOPA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SERVIA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%20-%20Km%2040-Km%2065%20%20(Lote%20I)\M%20E%20D%20I%20&#199;%20&#213;%20E%20S\1&#170;%20MEDI&#199;&#195;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EMPRESAS\ENPA\RONDONIA\OBRA_31\Edital%20034\real\Qtd_3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Revanilson\REVA-ENGENHARIA\E-51\Users\Engenheiro\Documents\ENPA\E-37\REVIS&#195;O%20PATO%20SETEMBRO%202011\Proposta%20Vencedora,%20composi&#231;&#245;e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Arquivos%20do%20usuario\Documents\OBRAS%20NEOVIA\OBRAS-MT\JACIARA\PATO%20ETAPA\PATO%20ETAPA-2017\PATO%20ETAPA%202017_VERS&#195;O-05_30-08-2017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4&#176;%20Medi&#231;&#227;o%20Buriti%2001-11-2004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Meus%20Documentos\Ger&#234;ncia\Ic&#243;\Pato%20BR%20116%20Ic&#243;%20(%20licita&#231;&#227;o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sandra\Meus%20documentos\GEOSERV\Geoserv\MT%20-%20140\Medi&#231;&#245;es\Obra%20MT-140\SINFRA\Medi&#231;&#227;o%20Geral\Estaca%200%20a%20600\9&#170;%20MEDI&#199;&#195;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\Google%20Drive\CONSERVA%20JANGADA%20-%20MT\4-%20MEDI&#199;&#213;ES%20DNIT\2&#170;%20Medi&#231;&#227;o%20-%20Agosto%202015\MEDI&#199;&#195;O%20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RELATORIO%20DNIT%2046&#170;CON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contrato%20novo\REL.%20DNIT%2058%20maio_07%201&#170;VERS&#195;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i&#231;ao%20rondonopolis/pato%20e%2056%20MP%20J.Florentino/medi&#231;&#227;o%2058/REL.%20DNIT%2058%20maio_07%201&#170;VERS&#195;O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Marcelo\SEET\13&#170;%20Medi&#231;ao%20DVO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3703813687\Downloads\outros_edital0416_15-19_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Or&#231;amento%20BR-070%20lote%20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Obras\Agrimat%20Engenharia\Obra%20126%20-%20Guia\Medi&#231;&#245;es%20SEET\12&#170;%20Medi&#231;&#227;o\12&#170;%20Medi&#231;&#227;o%20Repactuada-RASCUNH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Users\Eldemir\Downloads\01%20AGE-MT\Da%20OT%20do%20ANDR&#201;\Modelo_Medicao_AGE%20OT6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00_ao_km_11290_LICITA&#199;&#195;O%20MAIO%20DE%2020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-170%20(BRASNORTE%20-%20AGRIMAT)\2&#170;%20medi&#231;&#227;o%20Agrima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Or&#231;amento\NATA\DNIT\OBRAS%20SOBRENCO\L.33-conc.0114-2004-08%20de%2025-10-04\ed114-Lote%2033-Final\Proposta%20BR-116-L33%20ed.114%20%2025-10-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Paulo%20Vicente\Desktop\Pasta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ENGENHARIA\Jos&#233;%20Marcos%20Monteiro\RODOVIAS\BR%20163\PATO\02.Licita&#231;&#245;es\BR163%20-%20836%20ao%20955.3\Users\Paulo%20Vicente\Desktop\Pasta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Diversos\PROTOTIPO%20DE%20MEDI&#199;&#195;O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Composi&#231;&#245;es%20Pavimenta&#231;&#227;o%20BR-070%20lote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corixa%20fina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PROJETOS\SINFRA\PROJETO%20BRASIL-BOL&#205;VIA%20(CORIXA)\VOLUME-04\composi&#231;ao%20corixa%20fin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,00_ao_km_112,90_LICITA&#199;&#195;O%20Rev%20mario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Anel%20-%20Conserva\62&#170;%20Med.%20Prov.%20Dez.12%20-%20Anel%20Rodovi&#225;rio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R-163\6&#170;%20ap&#243;s%20repac.%20LOTE%2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BR-163\6&#170;%20ap&#243;s%20repac.%20LOTE%2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-163\6&#170;%20ap&#243;s%20repac.%20LOTE%20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AINI\Documents\MODELOS\MEDI&#199;&#213;ES\3&#170;_MEDI&#199;&#195;O_MT-249_LOTE_III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BIRIBA\CHAPADA%20III\MED%20SINFRA%20CHAPA%20III\1&#170;%20Medi&#231;&#227;o%20SINFR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5%20-%20RIO%20SANGUE\4&#176;%20Medi&#231;&#227;o%20de%20Ponte%20de%20Concreto%20Armado%20Sobre%20o%20Rio%20Sangue%20-%20PARALIZA&#199;&#195;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03pr5681\calculo\TAB-MO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mauri.lima\Configura&#231;&#245;es%20locais\Temporary%20Internet%20Files\OLK7AC\modelo%20br153_parais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249\MEDI&#199;&#213;ES%20CONTRATO%20LOTES%201%20E%202\MEDI&#199;&#195;O%20%20KM%2025\5&#170;%20MEDI&#199;&#195;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&#243;pia%20de%205&#170;%20Revis&#227;o%20CONTRATO%20PD-13-004-01%20OP2at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%20Controle%20de%20Horas1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drigo.mendonca.INTRANET\Desktop\ARQUIVOS\SICRO%202\Atualiza&#231;&#227;o%20M&#227;o%20de%20Obra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%20170%20(Brasnorte%20-%20Rio%20Juruena%20AGRIMAT)\Medi&#231;&#245;es%20Agrimat%20SINFRA\2&#170;%20Medi&#231;&#227;o%20Oficial%20Agrimat%20IC-001%20Set_2005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nts%20and%20Settings\Ricardo\Meus%20documentos\Manaus\BR%20319%202005\Planilha%20Br%20319%20200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Tomada%20de%20Pre&#231;os%20BR222\WINDOWS\TEMP\WINDOWS\Desktop\Obras%20diversas\Leopoldina\Or&#231;amentos\Orc%20381\Orc%20Trevo%20Takono\OR96088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234%20MBR\Planilhas\Vargem%20Grande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eus%20Documentos\Ger&#234;ncia\Ic&#243;\Pato%20BR%20116%20Ic&#243;%20(%20licita&#231;&#227;o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3703813687\Desktop\MT-130-Volume%204.0%20Or&#231;amento%20Lote%2002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ONTRATO\372-01\SIS\372-01-00-411-001-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Obra\Configura&#231;&#245;es%20locais\Temporary%20Internet%20Files\Content.IE5\4DW1IBG9\WINDOWS\TEMP\WINDOWS\Desktop\Obras%20diversas\Leopoldina\Or&#231;amentos\Orc%20381\Orc%20Trevo%20Takono\OR960887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MED%20DNIT%2046&#170;%20VILMARK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1.brturbo.com/servlet/webmail/Linear-Pavimento%20Existente-Modelo%20Preenchido.xls?event=wem_DownloadAnexo&amp;ane_cod=1013809274961&amp;tipodoarquivo=application/Meus%20Documentos\FV-DN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Users\Marco%20Tulio\Documents\3%20BMR%20EMPREENDIMENTOS\BEADELL\TERRAPLENAGEM%20NORTH%20MILL%20POND\TERRAPLENAGEM%20NORTH%20MILL%20POND%20-%20REVIS&#195;O%2001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Grupos\PROJETOS\SINFRA\PROJETO%20BRASIL-BOL&#205;VIA%20(CORIXA)\VOLUME-04\composi&#231;ao%20%20corixa%20fi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Adequa&#231;&#227;o%20Notemper%20%20-%202012%20(3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1&#170;%20MEDI&#199;&#195;O%20%20vis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Users\M&#225;rio\Documents\Meus%20arquivos%20recebidos\AVAN&#199;O%20F&#205;SICO-13507-05&#170;MP-0907-RELAT&#211;RIO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JO&#195;O%20PEDRO%20BEZERRA/Meus%20documentos/J_P/PD_11019_01/Edi%20DNIT/RELATORIO%20DNIT%20CBUQ%20AGO_05%20PILOTO_RESTAUR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Sercel/Meus%20documentos/JP/PD_11019_01/Edi%20DNIT/RELATORIO%20DNIT%20CBUQ%20AGO_05%20PILOTO_RESTAUR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DELO_MEDI&#199;&#195;O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pografia\shareddocs\linda\Planilha-cronograma-Fabrica%20Nov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2DE2DD\Or%2525C3%2525A7amento%252520Sta%252520Helena%252520Guaranta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encomind\Aditivo%20Corrigido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DNIT\Aterpa\PD%2015.998.01\WINDOWS\Desktop\Obras%20diversas\Leopoldina\Or&#231;amentos\Orc%20381\Orc%20Trevo%20Takono\OR960887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Meus%20documentos\Obra%20318TS\Medi&#231;&#245;es\Auditoria\DVOP-TANGAR&#193;\10&#170;%20Avalia&#231;&#227;o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T\SYS\WINDOWS\CARMA1~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gefen\Estatistica\Estatistica2002\ANUAPLAN\Loco200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Agrimat%20Engenharia\Obras\Obra%20126%20-%20Guia\Medi&#231;&#245;es%20SEET\5&#170;%20Medi&#231;&#227;o\5&#170;%20Medi&#231;&#227;o%20Repactuada%2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Documents%20and%20Settings\Ricardo\Meus%20documentos\RICARDO\CAVALCA\MT%20220\4&#170;%20Medi&#231;&#227;o%20Reajustada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WINDOWS/TEMP/WINDOWS/TEMP/Meus%20Documentos/Ger&#234;ncia/Ic&#243;/Pato%20BR%20116%20Ic&#243;%20(%20licita&#231;&#227;o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PLANEJAMENTO\PL%202004\Amap&#225;\BR-156-AP%20SUL\PL%20BR-156%20AP%20SUL%20atual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EGESA\Br-482mg\Volume2\CANAA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EGESA\Br-482mg\Volume2\CANAA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Ricardo%20Mesquita\180105\Meus%20documentos\BR%20242\Vicente\GAUTAMA%20MENSAL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anjo01\Grupos$\APS%20NAVI\PLANEJP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Biblioteca\Quadro%20de%20Quantidades%20-%20DNIT-DER\DNIT-DNER\Planilha%20de%20Quantitativo%20em%20Branco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MT%20220_Rio%20das%20Antas_45m\1&#170;%20Medi&#231;&#227;o_Rio%20das%20Antas_07_2006_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xos%20PGQ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corixa%20fina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BR%20158_Rio%20Tr&#234;s%20Marias\1&#170;%20Medi&#231;&#227;o_3%20Maria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Marlon\Documents\DNIT\CONSERVA%20BR-364%20-%20KM%200%20-%20102,9%20-%20NOTEMPER\Users\rferlete\Downloads\Adequa&#231;&#227;o%20Notemper%20%20SR%20012_09%20S_REFLEXO(2012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1%20-%20DOC%20CONTRATO\BR-267-PATO%20km%20290,10%20ao%20396,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Arquivos%20do%20usuario\Documents\GER&#202;NCIA\OBRAS%20MT\CC-2.03.MT.101%20%20CONSERVA%20JANGADA\MEDI&#199;&#213;ES\3&#170;%20MEDI&#199;&#195;O_SETEMBRO-2015%20CONTRATO%20480-201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Kleber\CONFIG~1\Temp\Rar$DI00.078\Users\John\AppData\Local\Microsoft\Windows\Temporary%20Internet%20Files\Content.Outlook\CC85NLIV\K0003MBR\CALCULOS\TABELA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VIO\nivio\TRIUNFO\TANGAR&#193;\Obra318TS\Obra318TS\6&#170;medi&#231;&#227;o\6&#170;medi&#231;&#227;o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MT%20-%20249%20%20-%20Lote%20II\ALA&#205;NE\EXCEL\LOTE%2002\OR&#199;AMENTO-MT-249%20(Km%2011-Rio%20Arinos-Entr.%20MT-010)%20-%2030%20km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na.gondim\Configura&#231;&#245;es%20locais\Temporary%20Internet%20Files\Content.IE5\G19FC9AP\Meus%20documentos\Gerencia%20Obra\DNER\Ic&#243;\Pato%20BR%20116%20Ic&#243;%20para%20licitacao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1EBCB1\Servi&#231;os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\MT%20-%20249%20Ent&#176;%20235%20-%20BR%20-%20163%20(nova%20mutun)\EVERALDO\email_Andrea_Maysa_13-10-2005\01&#170;%20MEDI&#199;&#195;O%20PROVIS&#211;RIA%20-%20AGO-05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DNITROG&#201;RIO\PATOS%20C&#193;CERES%20DEFINITIVOS\WINDOWS\Temporary%20Internet%20Files\Content.IE5\Q9YZIJ83\file:\A:\TEMP\Or%2525C3%2525A7amento%252520Sta%252520Helena%252520Guaranta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Documents%20and%20Settings\gas\Configura&#231;&#245;es%20locais\Temporary%20Internet%20Files\Content.Outlook\NY2PGIY1\Documents%20and%20Settings\emsa\Meus%20documentos\Medicao-Obra71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Users\FLVIOE~1\AppData\Local\Temp\Documents%20and%20Settings\gas\Configura&#231;&#245;es%20locais\Temporary%20Internet%20Files\Content.Outlook\NY2PGIY1\Documents%20and%20Settings\emsa\Meus%20documentos\Medicao-Obra71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riscilla%20Giglio\AppData\Local\Temp\Temp1_Hotmail.zip\839-MINPROJEXEC-OR&#199;AMENTO_L2_MAIO_09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ARQEXCEL\DMA2\CLEONICE\MEDCRALMEIDA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Diversos%20DNIT\TRABALHO\TECNICA%20VIARIA%20CONSTRU&#199;&#213;ES\1%20-%20DOC%20CONTRATO\BR-267-PATO%2003_07correto%20km%20125%20%20248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laboratorio\ASFALTO\TRA&#199;O-%20CBUQ-%20%20%20%20%20%20%20MATERIAL%20PEDREIRA%20ICAL\TRA&#199;O-%20CBUQ-%20%20%20%20%20%20%20MATERIAL%20PEDREIRA%20ICAL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58\REL.%20DNIT%2058%20maio_07%201&#170;VERS&#195;O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Jos&#233;%20Marcos%20Monteiro%20-%2054172\RODOVIAS\BR%20364\01.PATO\01.Editais\BR364%20-%20KM%20799,3%20ao%20879,3\Pato%20-%20BR-364%20(Itanorte)\03.Pato%20Itanorte%20-%20Campo%20Novo%20(FINAL)%20(FINAL)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3&#170;%20MEDI&#199;&#195;O%20%20novembro-0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27;o%20Carreteiros\Medi&#231;&#227;o%20de%20Carreteiro%20Autonomo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FV-DNER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L9HVUT\Kalu's%20shared%20workspace\Documents%20and%20Settings\C%20arlos%20%20Machado\My%20Documents\Disco%201\BR-262-MS(3)\Anexos%20PGQ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Víncul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1.6"/>
      <sheetName val="serviços"/>
      <sheetName val="tlmb"/>
      <sheetName val="Orçamento"/>
      <sheetName val="resumo"/>
      <sheetName val="Mão de Obra"/>
      <sheetName val="variáveis"/>
      <sheetName val="Crono Físico-Financeiro "/>
      <sheetName val="P A T O 99 B"/>
      <sheetName val="Desmat 0,15"/>
      <sheetName val="Indice de Reajuste"/>
      <sheetName val="RELATÓRI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mão de obra_leis e bdi"/>
      <sheetName val="mão de obra,leis e bdi"/>
      <sheetName val="Mat. Bet."/>
      <sheetName val="RESUMO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at Asf"/>
      <sheetName val="RELATÓRIO"/>
      <sheetName val="resumo"/>
      <sheetName val="REAJU"/>
      <sheetName val="Plan1"/>
      <sheetName val="geral"/>
      <sheetName val="C.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  <sheetName val="ORÇAMENTO BR-070 LOTE2"/>
      <sheetName val="c_u"/>
      <sheetName val="c.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9">
          <cell r="D29">
            <v>7307.55</v>
          </cell>
        </row>
        <row r="44">
          <cell r="D44">
            <v>133696.20000000001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>
        <row r="39">
          <cell r="U39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DMT modelo"/>
      <sheetName val="RELATÓRIO"/>
      <sheetName val="QuQu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</sheetNames>
    <sheetDataSet>
      <sheetData sheetId="0"/>
      <sheetData sheetId="1"/>
      <sheetData sheetId="2"/>
      <sheetData sheetId="3"/>
      <sheetData sheetId="4"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  <sheetName val="Ficha"/>
      <sheetName val="TSD"/>
    </sheetNames>
    <sheetDataSet>
      <sheetData sheetId="0">
        <row r="18">
          <cell r="D18">
            <v>348840</v>
          </cell>
        </row>
      </sheetData>
      <sheetData sheetId="1">
        <row r="18">
          <cell r="D18">
            <v>348840</v>
          </cell>
        </row>
      </sheetData>
      <sheetData sheetId="2">
        <row r="18">
          <cell r="D18">
            <v>348840</v>
          </cell>
        </row>
      </sheetData>
      <sheetData sheetId="3">
        <row r="18">
          <cell r="D18">
            <v>348840</v>
          </cell>
        </row>
      </sheetData>
      <sheetData sheetId="4">
        <row r="18">
          <cell r="D18">
            <v>348840</v>
          </cell>
        </row>
      </sheetData>
      <sheetData sheetId="5">
        <row r="18">
          <cell r="D18">
            <v>348840</v>
          </cell>
        </row>
      </sheetData>
      <sheetData sheetId="6">
        <row r="18">
          <cell r="D18">
            <v>348840</v>
          </cell>
        </row>
      </sheetData>
      <sheetData sheetId="7">
        <row r="18">
          <cell r="D18">
            <v>348840</v>
          </cell>
        </row>
      </sheetData>
      <sheetData sheetId="8">
        <row r="18">
          <cell r="D18">
            <v>348840</v>
          </cell>
        </row>
      </sheetData>
      <sheetData sheetId="9">
        <row r="18">
          <cell r="D18">
            <v>348840</v>
          </cell>
        </row>
      </sheetData>
      <sheetData sheetId="10">
        <row r="18">
          <cell r="D18">
            <v>348840</v>
          </cell>
        </row>
      </sheetData>
      <sheetData sheetId="11" refreshError="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10">
          <cell r="D510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  <sheetName val="Entrada de Dados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Cronograma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Cálculo"/>
      <sheetName val="relatório-1ª med.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OBRA: Complementação da Restauração de Rodovias Pavimentadas e Melhoramentos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2">
          <cell r="B12" t="str">
            <v>ENTRADA DE DADOS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_EV"/>
      <sheetName val="CÁLC.DMT-T"/>
      <sheetName val="DIST.MAT-T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LATÓRIO"/>
    </sheetNames>
    <sheetDataSet>
      <sheetData sheetId="0"/>
      <sheetData sheetId="1"/>
      <sheetData sheetId="2"/>
      <sheetData sheetId="3"/>
      <sheetData sheetId="4" refreshError="1">
        <row r="33">
          <cell r="P33">
            <v>6604186.4299999997</v>
          </cell>
        </row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23"/>
      <sheetName val="Issqn"/>
      <sheetName val="Av fisico"/>
      <sheetName val="Fh Med"/>
      <sheetName val="Mem da 22ª"/>
      <sheetName val="Memoria geral"/>
      <sheetName val="Boletim"/>
      <sheetName val="Me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ma PLACA"/>
      <sheetName val="Hidrosemeadura"/>
      <sheetName val="Grama muda"/>
      <sheetName val="Sin Hor"/>
      <sheetName val="Placas"/>
      <sheetName val="Bueiros"/>
      <sheetName val="Rel-15ª med."/>
      <sheetName val="Resumo"/>
      <sheetName val="Reaj"/>
      <sheetName val="Cron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dreno"/>
      <sheetName val="Descida"/>
      <sheetName val="Cerca Rem e rec"/>
      <sheetName val="Cerca cons"/>
      <sheetName val="AGREGADOS_TSD (2)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  <sheetName val="Reajustamento "/>
      <sheetName val="Sub 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MT modelo"/>
      <sheetName val="BR262990600"/>
      <sheetName val="1.6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>
        <row r="25">
          <cell r="G25">
            <v>68250</v>
          </cell>
        </row>
        <row r="26">
          <cell r="G26">
            <v>13650</v>
          </cell>
        </row>
        <row r="59">
          <cell r="G59">
            <v>163.80000000000001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Mat Asf"/>
      <sheetName val="P A T O 99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</sheetNames>
    <sheetDataSet>
      <sheetData sheetId="0" refreshError="1">
        <row r="4">
          <cell r="B4" t="str">
            <v>DIV. SP/MS - ENTR. BR-163(A) (N. ALVORADA)</v>
          </cell>
        </row>
        <row r="16">
          <cell r="C16">
            <v>2.23</v>
          </cell>
        </row>
        <row r="17">
          <cell r="C17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  <sheetName val="indice de 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  <sheetName val="RESUMO-Medição"/>
      <sheetName val="Mat As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3">
          <cell r="D23">
            <v>452425</v>
          </cell>
        </row>
        <row r="29">
          <cell r="D29">
            <v>7307.55</v>
          </cell>
        </row>
        <row r="34">
          <cell r="D34">
            <v>2063.08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Bruno"/>
      <sheetName val="relatório"/>
      <sheetName val="Mat Asf"/>
      <sheetName val="Ficha"/>
      <sheetName val="Cabeçalho"/>
      <sheetName val="Serviços Rodoviários"/>
      <sheetName val="rel-19ª med."/>
      <sheetName val="Orçamento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 CRITICA "/>
      <sheetName val="BDI "/>
      <sheetName val="PQP BURITI"/>
      <sheetName val="CPU's BURITI"/>
      <sheetName val="Banco de Dados"/>
      <sheetName val="CPU´s VALE "/>
      <sheetName val="PQP"/>
      <sheetName val="Plan1"/>
      <sheetName val="Oficial"/>
      <sheetName val="Ajudante"/>
      <sheetName val="Eletricista"/>
      <sheetName val="Soldador"/>
      <sheetName val="Caldeireiro"/>
      <sheetName val="Lixador"/>
      <sheetName val="Maçariqueiro"/>
      <sheetName val="Pintor Industrial"/>
      <sheetName val="Mec. Montador"/>
      <sheetName val="Encanador Ind."/>
      <sheetName val="Jatista"/>
      <sheetName val="Operador de Munck"/>
      <sheetName val="Operador de Guindaste"/>
      <sheetName val="Operador de Equip."/>
      <sheetName val="Gerente"/>
      <sheetName val="Engenheiro Civil"/>
      <sheetName val="Engenheiro Eletricista"/>
      <sheetName val="Engenheiro Mecanico"/>
      <sheetName val="Engenheiro Segurança"/>
      <sheetName val="Tec Planej"/>
      <sheetName val="Tec Segur."/>
      <sheetName val="Téc. Ambiente"/>
      <sheetName val="Téc. Edificações)"/>
      <sheetName val="Motorista"/>
      <sheetName val="Vigia"/>
      <sheetName val="Almoxarife"/>
      <sheetName val="Apontador"/>
      <sheetName val="Aux Administrativo"/>
      <sheetName val="Encarregado Civil"/>
      <sheetName val="Inspetor de Solda"/>
      <sheetName val="Encarregado Mecanica"/>
      <sheetName val="Encarregado Eletrica"/>
      <sheetName val="Topografo"/>
      <sheetName val="FUNÇÃO SALARIO"/>
      <sheetName val="Exames"/>
      <sheetName val="EPI's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ópia de 5ª Revisão CONTRATO P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Tabela abril 2000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  <sheetName val="BR-230 POMBAL-S.GONÇA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LMB"/>
      <sheetName val="ORÇAMENTO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  <sheetName val="Aterro"/>
      <sheetName val="Croqui"/>
      <sheetName val="CALCULOS AUXILIARES"/>
      <sheetName val="Pato"/>
      <sheetName val="Página 16"/>
      <sheetName val="resumo financeiro"/>
      <sheetName val="Dados do projeto"/>
      <sheetName val="MO"/>
    </sheetNames>
    <sheetDataSet>
      <sheetData sheetId="0" refreshError="1"/>
      <sheetData sheetId="1"/>
      <sheetData sheetId="2" refreshError="1">
        <row r="4">
          <cell r="B4" t="str">
            <v>BR-262/MS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  <sheetName val="RELATÓRIO"/>
      <sheetName val="Mat As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Proposta"/>
      <sheetName val="Carimbo de Nota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Resumo Financeir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"/>
      <sheetName val="RP-1 SB (3)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OSTO"/>
      <sheetName val="7CONT FIN"/>
      <sheetName val="DG"/>
      <sheetName val="Resumo 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PREÇO PROJETO"/>
      <sheetName val="EMPRÉSTIMO"/>
      <sheetName val="RECUPERAÇÃO-JAZIDA"/>
      <sheetName val="Nº DE ARBUSTOS"/>
    </sheetNames>
    <sheetDataSet>
      <sheetData sheetId="0">
        <row r="10">
          <cell r="B10" t="str">
            <v>São José do Rio Claro</v>
          </cell>
        </row>
      </sheetData>
      <sheetData sheetId="1"/>
      <sheetData sheetId="2"/>
      <sheetData sheetId="3">
        <row r="148">
          <cell r="V148">
            <v>5343.4576000000015</v>
          </cell>
        </row>
      </sheetData>
      <sheetData sheetId="4"/>
      <sheetData sheetId="5" refreshError="1">
        <row r="148">
          <cell r="V148">
            <v>5343.4576000000015</v>
          </cell>
        </row>
        <row r="149">
          <cell r="V149">
            <v>4156.308</v>
          </cell>
        </row>
        <row r="150">
          <cell r="V150">
            <v>57727.772699999994</v>
          </cell>
        </row>
        <row r="151">
          <cell r="V151">
            <v>65815.522500000006</v>
          </cell>
        </row>
        <row r="152">
          <cell r="V152">
            <v>3276.0481</v>
          </cell>
        </row>
        <row r="153">
          <cell r="V153">
            <v>0</v>
          </cell>
        </row>
      </sheetData>
      <sheetData sheetId="6"/>
      <sheetData sheetId="7">
        <row r="36">
          <cell r="I36">
            <v>449846.39999999997</v>
          </cell>
        </row>
      </sheetData>
      <sheetData sheetId="8">
        <row r="36">
          <cell r="I36">
            <v>449846.39999999997</v>
          </cell>
        </row>
      </sheetData>
      <sheetData sheetId="9"/>
      <sheetData sheetId="10"/>
      <sheetData sheetId="11">
        <row r="38">
          <cell r="J38">
            <v>314600</v>
          </cell>
        </row>
      </sheetData>
      <sheetData sheetId="12" refreshError="1"/>
      <sheetData sheetId="13"/>
      <sheetData sheetId="14"/>
      <sheetData sheetId="15">
        <row r="38">
          <cell r="Q38">
            <v>3033077.696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rário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 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7">
          <cell r="U27">
            <v>0</v>
          </cell>
        </row>
      </sheetData>
      <sheetData sheetId="13"/>
      <sheetData sheetId="14" refreshError="1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DMT modelo"/>
      <sheetName val="Quadro Resumo"/>
      <sheetName val="RELATÓRIO"/>
      <sheetName val="aux"/>
      <sheetName val="Página 16"/>
      <sheetName val="Recuperação da Pista"/>
      <sheetName val="Anual"/>
      <sheetName val="estgg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eq"/>
      <sheetName val="mo"/>
      <sheetName val="Dados"/>
      <sheetName val="1. Cadastro da LM"/>
      <sheetName val="4. Orçamento FD"/>
      <sheetName val="aterro"/>
      <sheetName val="tsd"/>
      <sheetName val="E"/>
      <sheetName val="F"/>
      <sheetName val="Prod. Equip. Mec.1"/>
      <sheetName val="planilha"/>
      <sheetName val="DIPRVS12"/>
      <sheetName val="relatório-1ª med."/>
      <sheetName val="insumos básicos"/>
      <sheetName val="quadro 04 - planilhas preços"/>
      <sheetName val="ISSQN"/>
      <sheetName val="reg_mec_fx_dm_"/>
      <sheetName val="Custo horário de Equip"/>
      <sheetName val="Custo Mão-de-Obra"/>
      <sheetName val="Res. dos Materias - Atividade"/>
      <sheetName val="Produto 09"/>
      <sheetName val="Produto 10"/>
      <sheetName val="Produto 01"/>
      <sheetName val="Prod. 03A CREMA-CIB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  <sheetName val="Dados"/>
      <sheetName val="mat"/>
      <sheetName val="RELATÓRIO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bimentos"/>
      <sheetName val="Resumo"/>
      <sheetName val="Reaj"/>
      <sheetName val="Cron"/>
      <sheetName val="Rel-19ª med."/>
      <sheetName val="Grama PLACA"/>
      <sheetName val="Hidrosemeadura"/>
      <sheetName val="Grama muda"/>
      <sheetName val="Sin Hor"/>
      <sheetName val="Placas"/>
      <sheetName val="Bueiros"/>
      <sheetName val="Com refl final"/>
      <sheetName val="Can Ponte"/>
      <sheetName val="Veiculo"/>
      <sheetName val="Lama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Caixas"/>
      <sheetName val="dreno"/>
      <sheetName val="Descida"/>
      <sheetName val="Cerca Rem e rec"/>
      <sheetName val="Cerca cons"/>
      <sheetName val="Plan1"/>
      <sheetName val="Cronograma Semanal"/>
      <sheetName val="Quadro Geral"/>
      <sheetName val="Rel_19ª med_"/>
      <sheetName val="RELATÓRIO"/>
      <sheetName val="Planilha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ROSTO"/>
      <sheetName val="BODE"/>
      <sheetName val="ROSTO I"/>
      <sheetName val="REP SUP"/>
      <sheetName val="REP PROF"/>
      <sheetName val="FRESA"/>
      <sheetName val="CAPA PIS ACOST"/>
      <sheetName val="MICRO"/>
      <sheetName val="MATBET"/>
      <sheetName val="MOBCANT"/>
      <sheetName val="MAN"/>
      <sheetName val="CSV"/>
      <sheetName val="1CAPA"/>
      <sheetName val="2SUMÁRIO"/>
      <sheetName val="3APRES1"/>
      <sheetName val="4MAPA"/>
      <sheetName val="5DC"/>
      <sheetName val="6C FIN"/>
      <sheetName val="7CONT FIN"/>
      <sheetName val="8C FIS"/>
      <sheetName val="9CONT FIS"/>
      <sheetName val="10AV FIS"/>
      <sheetName val="CONT NE"/>
      <sheetName val="11PLUV"/>
      <sheetName val="12RH"/>
      <sheetName val="13EQ"/>
      <sheetName val="14IVE"/>
      <sheetName val="IVE MICRO"/>
      <sheetName val="IVE CBUQ"/>
      <sheetName val="COMENT"/>
      <sheetName val="DIPRVS12"/>
    </sheetNames>
    <sheetDataSet>
      <sheetData sheetId="0" refreshError="1">
        <row r="10">
          <cell r="B10" t="str">
            <v>BR-262/MS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esmat 0,15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400">
          <cell r="D40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.6"/>
      <sheetName val="Sub Base sim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  <sheetName val="DMT modelo"/>
      <sheetName val="SERVIÇOS"/>
      <sheetName val="aux"/>
      <sheetName val="Rel-15ª med."/>
    </sheetNames>
    <sheetDataSet>
      <sheetData sheetId="0" refreshError="1">
        <row r="6">
          <cell r="C6" t="str">
            <v>BR- 267/MS</v>
          </cell>
        </row>
        <row r="15">
          <cell r="C15">
            <v>40099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G11">
            <v>718.38</v>
          </cell>
        </row>
        <row r="26">
          <cell r="G26">
            <v>91.2</v>
          </cell>
        </row>
        <row r="27">
          <cell r="G27">
            <v>18350</v>
          </cell>
        </row>
        <row r="39">
          <cell r="H39">
            <v>21.49</v>
          </cell>
        </row>
        <row r="45">
          <cell r="G45">
            <v>53.15</v>
          </cell>
        </row>
        <row r="51">
          <cell r="G51">
            <v>47.835000000000001</v>
          </cell>
        </row>
        <row r="65">
          <cell r="G65">
            <v>3131.9349999999999</v>
          </cell>
        </row>
        <row r="67">
          <cell r="G67">
            <v>42.52</v>
          </cell>
        </row>
        <row r="68">
          <cell r="G68">
            <v>75.703999999999994</v>
          </cell>
        </row>
        <row r="69">
          <cell r="H69">
            <v>27.87</v>
          </cell>
        </row>
        <row r="113">
          <cell r="I113">
            <v>3364146.41</v>
          </cell>
        </row>
      </sheetData>
      <sheetData sheetId="8" refreshError="1">
        <row r="34">
          <cell r="F34">
            <v>1887664.46</v>
          </cell>
        </row>
        <row r="41">
          <cell r="F41">
            <v>471333.8</v>
          </cell>
        </row>
        <row r="46">
          <cell r="F46">
            <v>20347.95</v>
          </cell>
        </row>
        <row r="51">
          <cell r="F51">
            <v>41468.17</v>
          </cell>
        </row>
        <row r="79">
          <cell r="F79">
            <v>1759741.21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I36">
            <v>14847.495000000001</v>
          </cell>
        </row>
      </sheetData>
      <sheetData sheetId="14" refreshError="1"/>
      <sheetData sheetId="15" refreshError="1">
        <row r="29">
          <cell r="I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8">
          <cell r="D18">
            <v>348840</v>
          </cell>
        </row>
        <row r="28">
          <cell r="D28">
            <v>29220.5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  <sheetName val="BR-230 POMBAL-S.GONÇA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GERAL"/>
      <sheetName val="FOLHA 1ª MED"/>
      <sheetName val="RELATÓRIO"/>
      <sheetName val="RESUMO"/>
      <sheetName val="REAJUSTE "/>
      <sheetName val="Boletim"/>
      <sheetName val="Regul"/>
      <sheetName val="Solo Melho"/>
      <sheetName val="Recomp."/>
      <sheetName val="Impr"/>
      <sheetName val="Pint"/>
      <sheetName val="TSS"/>
      <sheetName val="lama"/>
      <sheetName val="Mbuf"/>
      <sheetName val="Mbuq"/>
      <sheetName val="RRMbuq"/>
      <sheetName val="Ciclo"/>
      <sheetName val="Con Cim"/>
      <sheetName val="Arg"/>
      <sheetName val="Forma"/>
      <sheetName val="Reat"/>
      <sheetName val="Lim ponte"/>
      <sheetName val="Esc man"/>
      <sheetName val="Esc mec"/>
      <sheetName val="Enroc Arr"/>
      <sheetName val="Enroc Jog"/>
      <sheetName val="TB"/>
      <sheetName val="Rem Prof"/>
      <sheetName val="Cor def fres"/>
      <sheetName val="Lim Sar"/>
      <sheetName val="Des bue"/>
      <sheetName val="Cai"/>
      <sheetName val="Sin"/>
      <sheetName val="Aterro"/>
      <sheetName val="Roç Capim"/>
      <sheetName val="Roç mec"/>
      <sheetName val="Cap man"/>
      <sheetName val="Trans 5m3"/>
      <sheetName val="Trans rem"/>
      <sheetName val="Trans 10m3"/>
      <sheetName val="Trans carroc"/>
      <sheetName val="Trans comerc"/>
      <sheetName val="Trans L MB"/>
      <sheetName val="CAP"/>
      <sheetName val="CM"/>
      <sheetName val="RR1C"/>
      <sheetName val="RR2C"/>
      <sheetName val="RM1C"/>
      <sheetName val="RL1C"/>
      <sheetName val="Trans frio"/>
      <sheetName val="Trans quen"/>
      <sheetName val="Veic"/>
      <sheetName val="Cronograma Físico-Financeiro"/>
      <sheetName val="Grama"/>
      <sheetName val="Passeio"/>
      <sheetName val="BUEIROS 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Material Asfalto "/>
      <sheetName val="Saldo de Dias"/>
      <sheetName val="Desmatamento "/>
      <sheetName val="Colchão drenante"/>
      <sheetName val="Remoção"/>
      <sheetName val="Construção de OAC"/>
      <sheetName val="DMT"/>
      <sheetName val="Aterro"/>
      <sheetName val="Compactação 100% PN"/>
      <sheetName val="Compactação 95% PN"/>
      <sheetName val="Reforço do sub-leito"/>
      <sheetName val="Regula"/>
      <sheetName val="Sub-base"/>
      <sheetName val="Base"/>
      <sheetName val="Imprimação"/>
      <sheetName val="TSD-FOG"/>
      <sheetName val="AGREGADOS"/>
      <sheetName val="Rel-19ª med."/>
      <sheetName val="RELATÓRIO"/>
      <sheetName val="RESUMO_DVOP 4ª MED"/>
      <sheetName val="RESUMO-DVOP 4ª MED"/>
      <sheetName val="plmuseu"/>
    </sheetNames>
    <sheetDataSet>
      <sheetData sheetId="0"/>
      <sheetData sheetId="1"/>
      <sheetData sheetId="2">
        <row r="33">
          <cell r="P33">
            <v>1486144.94</v>
          </cell>
        </row>
        <row r="113">
          <cell r="P113">
            <v>157998.26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Oficio"/>
      <sheetName val="Medição"/>
      <sheetName val="BDP"/>
      <sheetName val="Medição Consolidada"/>
      <sheetName val="FICHA SINALIZAÇÃO"/>
      <sheetName val="Ficha de medição"/>
      <sheetName val="Pluviometria"/>
      <sheetName val="Cronograma fis finan"/>
      <sheetName val="Preço unit."/>
      <sheetName val="Indice"/>
      <sheetName val="DG"/>
      <sheetName val="PLAN AVAL."/>
      <sheetName val="Plan manut."/>
      <sheetName val="Mobilização"/>
      <sheetName val="Canteiro"/>
      <sheetName val="P GLOBAL"/>
      <sheetName val="P MEDIÇÃO"/>
      <sheetName val="Plan1"/>
      <sheetName val="Ficha de med"/>
      <sheetName val="ROSTO I"/>
      <sheetName val="Cronograma atv"/>
      <sheetName val="Eqt"/>
      <sheetName val="Equipe"/>
      <sheetName val="folha de medição"/>
      <sheetName val="MICRO"/>
      <sheetName val="TSS Acost"/>
      <sheetName val="SINALIZAÇÃO"/>
      <sheetName val="MATBET-PISTA."/>
      <sheetName val="1 ano manut"/>
      <sheetName val="11PLUV"/>
      <sheetName val="2 ano man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Crono Físico-Financeiro"/>
      <sheetName val="Relatório do Contrato"/>
      <sheetName val="Boletim"/>
      <sheetName val="Cronograma Físico"/>
      <sheetName val="FOTOS"/>
      <sheetName val="Meio fio"/>
      <sheetName val="Apropriação de hora máquina"/>
      <sheetName val="Transp. de agregados"/>
      <sheetName val="Cubação"/>
      <sheetName val="Compactação leito estrada exist"/>
      <sheetName val="DMT TERRAPLENAGEM"/>
      <sheetName val="DMT_EV "/>
      <sheetName val="TSS e TSD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  <sheetName val="Composições 2"/>
      <sheetName val="PAV GRAM"/>
      <sheetName val="PEM"/>
      <sheetName val="samarco"/>
      <sheetName val="estgg"/>
      <sheetName val="RESUMO-Medição"/>
      <sheetName val="Mat Asf"/>
      <sheetName val="RESUMO_DVOP 4ª MED"/>
    </sheetNames>
    <sheetDataSet>
      <sheetData sheetId="0">
        <row r="23">
          <cell r="V23" t="str">
            <v>Eng° Luiz Tadeu Parisi</v>
          </cell>
        </row>
      </sheetData>
      <sheetData sheetId="1">
        <row r="23">
          <cell r="V23" t="str">
            <v>Eng° Luiz Tadeu Parisi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planilha"/>
      <sheetName val="CAPA"/>
      <sheetName val="gráfico"/>
      <sheetName val="ANALISE CUST. INSUMOS"/>
      <sheetName val="padrão salarial"/>
      <sheetName val="insumos"/>
      <sheetName val="Trans_Agua_npav"/>
      <sheetName val="Trans_Agua_pav"/>
      <sheetName val="abc"/>
      <sheetName val="PATO"/>
      <sheetName val="QUANT E CUSTOS"/>
      <sheetName val="plan.preçounit."/>
      <sheetName val="cron.físico"/>
      <sheetName val="qd transp"/>
      <sheetName val="Trans_Loc_Basc_npav_5m3"/>
      <sheetName val="Trans_Loc_Basc_pav_5m3"/>
      <sheetName val="Trans_Com_basc_10"/>
      <sheetName val="Trans_Loc_Basc_npav"/>
      <sheetName val="Trans_loc_basc_pav"/>
      <sheetName val="Trans_com_Carr_Pav"/>
      <sheetName val="comp manual"/>
      <sheetName val="lastro brita bc"/>
      <sheetName val="esc manual"/>
      <sheetName val="concr15bc"/>
      <sheetName val="brita comercial"/>
      <sheetName val="concr10 bc"/>
      <sheetName val="ca25"/>
      <sheetName val="forma_c"/>
      <sheetName val="alvenaria pc"/>
      <sheetName val="argamassa"/>
      <sheetName val="MFC_03"/>
      <sheetName val="DAR_2"/>
      <sheetName val="EDA_1"/>
      <sheetName val="EDA_2"/>
      <sheetName val="DEB_1"/>
      <sheetName val="Hidrossemeadura"/>
      <sheetName val="RRP"/>
      <sheetName val="A_Esc_Carga"/>
      <sheetName val="A_Lim_Jazida"/>
      <sheetName val="A_Expu_Jazida "/>
      <sheetName val="RMFD"/>
      <sheetName val="Solo-cimento"/>
      <sheetName val="imprimação"/>
      <sheetName val="trans_frio_pav_"/>
      <sheetName val="Aq. de CM 30 imp."/>
      <sheetName val="Transp. de CM 30 imp."/>
      <sheetName val="pintura ligação"/>
      <sheetName val="Aq. de RR-1C"/>
      <sheetName val="Tranp. de RR-1C "/>
      <sheetName val="mist.bet.usin.frio"/>
      <sheetName val="Aqui. bet. mist. a frio"/>
      <sheetName val="Transp. mat. bet. usinado a f"/>
      <sheetName val="Rec. do rev. com MBUF"/>
      <sheetName val="trans_quente"/>
      <sheetName val="MBUQ"/>
      <sheetName val="Aq. CAP50-70 "/>
      <sheetName val="Transp.CAP50-70"/>
      <sheetName val="Rec_MBUQ"/>
      <sheetName val="Rec_plataf"/>
      <sheetName val="TB com serra"/>
      <sheetName val="Aquis. RR2C TB"/>
      <sheetName val="Transp. RR2C TB"/>
      <sheetName val="Transporte RR-1C"/>
      <sheetName val="rem.prof.dem.manual"/>
      <sheetName val="Aquisição CM-30. rem. profun"/>
      <sheetName val="Transp. CM-30 rem. profundo"/>
      <sheetName val="Rec mec aterro"/>
      <sheetName val="Rec. man aterro"/>
      <sheetName val="Remoc.CG"/>
      <sheetName val="Aquis RR Selagem"/>
      <sheetName val="Tr RR Selagem"/>
      <sheetName val="Areia comercial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Aquisição Emulsão_Micro"/>
      <sheetName val="Transp. Emulsão_Micro"/>
      <sheetName val="Trans_Carr_Pav (cercas)"/>
      <sheetName val="Prancha"/>
      <sheetName val="Mobilização"/>
      <sheetName val="SBRP"/>
      <sheetName val="Arei. Extrai Trat Carre"/>
      <sheetName val="Canteiro"/>
      <sheetName val="LAYOUT_CANTEIRO"/>
      <sheetName val="Plan1"/>
      <sheetName val="Página 16"/>
    </sheetNames>
    <sheetDataSet>
      <sheetData sheetId="0"/>
      <sheetData sheetId="1"/>
      <sheetData sheetId="2"/>
      <sheetData sheetId="3"/>
      <sheetData sheetId="4">
        <row r="13">
          <cell r="N13">
            <v>17.312000000000001</v>
          </cell>
        </row>
        <row r="19">
          <cell r="N19">
            <v>12.5905</v>
          </cell>
        </row>
        <row r="23">
          <cell r="N23">
            <v>12.5905</v>
          </cell>
        </row>
        <row r="29">
          <cell r="N29">
            <v>10.492100000000001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QQP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  <sheetName val="relatório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ódigos"/>
      <sheetName val="Plan1"/>
      <sheetName val="PRO-08"/>
      <sheetName val="PRO_08"/>
      <sheetName val="Planilha1"/>
      <sheetName val="ORÇAMENTO"/>
      <sheetName val="CRONOGRAMA"/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lan4"/>
      <sheetName val="Plan3"/>
      <sheetName val="Paviment pl03-2"/>
      <sheetName val="Plan2"/>
      <sheetName val="Carta à C. E. F."/>
      <sheetName val="RESUMO "/>
      <sheetName val="MOBIL-CANT-MANUNT-DESM"/>
      <sheetName val="PQP(1)"/>
      <sheetName val="PQP (2)"/>
      <sheetName val="PQP (3)"/>
      <sheetName val="PQP (4)"/>
      <sheetName val="PQP (5)"/>
      <sheetName val="06-220-TRANS CV3"/>
      <sheetName val="PQP (7)"/>
      <sheetName val="PQP (8)"/>
      <sheetName val="PQP (9)"/>
      <sheetName val="10-260-SILO MIN"/>
      <sheetName val="PQP (11)"/>
      <sheetName val="12-330-MOA BASE"/>
      <sheetName val="PQP (13)"/>
      <sheetName val="PQP (14)"/>
      <sheetName val="PQP (15)"/>
      <sheetName val="PQP (16)"/>
      <sheetName val="PQP (17)"/>
      <sheetName val="PQP (18)"/>
      <sheetName val="PQP (19)"/>
      <sheetName val="PQP (20)"/>
      <sheetName val="PQP (21)"/>
      <sheetName val="PQP (22)"/>
      <sheetName val="PQP (23)"/>
      <sheetName val="PQP (24)"/>
      <sheetName val="PQP (25)"/>
      <sheetName val="PQP (26)"/>
      <sheetName val="PQP (27)"/>
      <sheetName val="PQP (28)"/>
      <sheetName val="PQP (29)"/>
      <sheetName val="PQP (30)"/>
      <sheetName val="PQP (31)"/>
      <sheetName val="PQP (32)"/>
      <sheetName val="PQP (33)"/>
      <sheetName val="PQP (34)"/>
      <sheetName val="PQP (35)"/>
      <sheetName val="PQP (36)"/>
      <sheetName val="39-612-SUB PLA"/>
      <sheetName val="40-613-SUBS LIX"/>
      <sheetName val="PQP (41)"/>
      <sheetName val="PQP (42)"/>
      <sheetName val="43-614-SUBS REJ"/>
      <sheetName val="44-614-SUBS  BOM"/>
      <sheetName val="45-614-SUBS CAP"/>
      <sheetName val="PQP (46)"/>
      <sheetName val="PQP (47)"/>
      <sheetName val="PQP (48)"/>
      <sheetName val="PQP (49)"/>
      <sheetName val="PQP (50)"/>
      <sheetName val="PQP (51)"/>
      <sheetName val="R$ Unit Produção (2)"/>
      <sheetName val="CRON. FISICO"/>
      <sheetName val="C.F.F "/>
      <sheetName val="Preço Unitário-MO"/>
      <sheetName val="Preço Unit. veículos e equip."/>
      <sheetName val="BDI"/>
      <sheetName val="Adm local"/>
      <sheetName val="Mobilização-desmobiliz"/>
      <sheetName val="Canteiro"/>
      <sheetName val="Manutenção do canteiro"/>
      <sheetName val="Encargos "/>
      <sheetName val="EPI's"/>
      <sheetName val="Desp Indir MO"/>
      <sheetName val="R$ Unit Serviço"/>
      <sheetName val="R$ Unit Produção"/>
      <sheetName val="histograma MO"/>
      <sheetName val="histograma Equipam"/>
    </sheetNames>
    <sheetDataSet>
      <sheetData sheetId="0"/>
      <sheetData sheetId="1" refreshError="1">
        <row r="5">
          <cell r="B5" t="str">
            <v>APLICAR PERCEN-</v>
          </cell>
          <cell r="M5">
            <v>3</v>
          </cell>
          <cell r="O5" t="str">
            <v>BANCO E SANEAGO</v>
          </cell>
        </row>
        <row r="6">
          <cell r="B6" t="str">
            <v>TUAIS PADRÕES</v>
          </cell>
          <cell r="M6">
            <v>4</v>
          </cell>
          <cell r="O6" t="str">
            <v>BANCO E PREFEITURA</v>
          </cell>
        </row>
        <row r="7">
          <cell r="B7" t="str">
            <v>S</v>
          </cell>
          <cell r="M7">
            <v>0</v>
          </cell>
          <cell r="O7" t="str">
            <v>SANEAGO E PREFEITURA</v>
          </cell>
        </row>
        <row r="8">
          <cell r="B8" t="str">
            <v>CÓDIGO DO CONTRATANTE</v>
          </cell>
          <cell r="E8">
            <v>3</v>
          </cell>
          <cell r="F8" t="str">
            <v>1ª MEDIÇÃO - LOTE 13 (1ª MEDIÇÃO S. FORTEVILLE)</v>
          </cell>
          <cell r="G8" t="str">
            <v>0.000.000-00</v>
          </cell>
          <cell r="H8" t="str">
            <v>20/07 À 31/07/2005</v>
          </cell>
          <cell r="I8" t="str">
            <v>JULHO/2005</v>
          </cell>
          <cell r="J8">
            <v>38580</v>
          </cell>
          <cell r="K8">
            <v>1</v>
          </cell>
          <cell r="L8">
            <v>1</v>
          </cell>
          <cell r="M8">
            <v>6</v>
          </cell>
          <cell r="O8" t="str">
            <v>BANCO</v>
          </cell>
        </row>
        <row r="9">
          <cell r="B9" t="str">
            <v>DA MEDIÇÃO ATUAL</v>
          </cell>
          <cell r="E9" t="str">
            <v/>
          </cell>
          <cell r="F9" t="str">
            <v>BANCO</v>
          </cell>
          <cell r="G9" t="str">
            <v>Pl.Tr. 975-Min.Cid./07</v>
          </cell>
          <cell r="H9">
            <v>0</v>
          </cell>
          <cell r="I9" t="str">
            <v>Planej._Pl.Tr. 975-Min.Cid./07</v>
          </cell>
          <cell r="J9" t="str">
            <v>MAR/08</v>
          </cell>
          <cell r="K9" t="str">
            <v/>
          </cell>
          <cell r="L9" t="str">
            <v/>
          </cell>
          <cell r="M9">
            <v>0</v>
          </cell>
          <cell r="O9" t="str">
            <v>SANEAGO</v>
          </cell>
        </row>
        <row r="10">
          <cell r="B10">
            <v>1</v>
          </cell>
          <cell r="E10" t="str">
            <v/>
          </cell>
          <cell r="F10" t="str">
            <v>BANCO</v>
          </cell>
          <cell r="G10" t="str">
            <v>Pl.Tr. 1.778,8-Min.Cid./07</v>
          </cell>
          <cell r="H10">
            <v>0</v>
          </cell>
          <cell r="I10" t="str">
            <v>Planej._Pl.Tr. 1.778,8-Min.Cid./07</v>
          </cell>
          <cell r="J10" t="str">
            <v>MAR/08</v>
          </cell>
          <cell r="K10">
            <v>0</v>
          </cell>
          <cell r="L10" t="str">
            <v/>
          </cell>
          <cell r="M10">
            <v>0</v>
          </cell>
          <cell r="O10" t="str">
            <v>PREFEITURA</v>
          </cell>
        </row>
        <row r="11">
          <cell r="B11" t="str">
            <v>BANCO</v>
          </cell>
          <cell r="E11" t="str">
            <v/>
          </cell>
          <cell r="F11" t="str">
            <v>BANCO</v>
          </cell>
          <cell r="G11" t="str">
            <v>Pl.Tr.Div._Min.Cid./07_Div._Lago</v>
          </cell>
          <cell r="H11">
            <v>0</v>
          </cell>
          <cell r="I11" t="str">
            <v xml:space="preserve"> Planej._Pl.Tr.Div._Min.Cid./07_Div._Lago</v>
          </cell>
          <cell r="J11" t="str">
            <v>MAR/08</v>
          </cell>
          <cell r="K11" t="str">
            <v/>
          </cell>
          <cell r="L11" t="str">
            <v/>
          </cell>
          <cell r="M11" t="str">
            <v/>
          </cell>
          <cell r="O11" t="str">
            <v>NÃO MEDIR</v>
          </cell>
        </row>
        <row r="12">
          <cell r="E12" t="str">
            <v/>
          </cell>
          <cell r="F12" t="str">
            <v>BANCO</v>
          </cell>
          <cell r="G12" t="str">
            <v xml:space="preserve"> Pl.Tr. 987,5-Min.Cid./07 </v>
          </cell>
          <cell r="H12">
            <v>0</v>
          </cell>
          <cell r="I12" t="str">
            <v xml:space="preserve"> Planej._Pl.Tr. 987,5-Min.Cid./07 </v>
          </cell>
          <cell r="J12" t="str">
            <v>MAR/08</v>
          </cell>
          <cell r="K12" t="str">
            <v/>
          </cell>
          <cell r="L12" t="str">
            <v/>
          </cell>
          <cell r="M12" t="str">
            <v/>
          </cell>
        </row>
        <row r="13">
          <cell r="B13" t="str">
            <v>CÓD.</v>
          </cell>
          <cell r="C13" t="str">
            <v>CONTRATANTES</v>
          </cell>
          <cell r="E13" t="str">
            <v/>
          </cell>
          <cell r="F13" t="str">
            <v>BANCO</v>
          </cell>
          <cell r="G13" t="str">
            <v xml:space="preserve"> Pl.Tr. 146,25(4)-Min.Tur./07 </v>
          </cell>
          <cell r="H13">
            <v>0</v>
          </cell>
          <cell r="I13" t="str">
            <v xml:space="preserve"> Planej._Pl.Tr. 146,25(4)-Min.Tur./07 </v>
          </cell>
          <cell r="J13" t="str">
            <v>MAR/08</v>
          </cell>
          <cell r="K13" t="str">
            <v/>
          </cell>
          <cell r="L13" t="str">
            <v/>
          </cell>
          <cell r="M13" t="str">
            <v/>
          </cell>
        </row>
        <row r="14">
          <cell r="B14">
            <v>1</v>
          </cell>
          <cell r="C14" t="str">
            <v>BANCO</v>
          </cell>
          <cell r="E14" t="str">
            <v/>
          </cell>
          <cell r="F14" t="str">
            <v>BANCO</v>
          </cell>
          <cell r="G14" t="str">
            <v>Pl.Tr.Div._Min.Cid./06_Div.</v>
          </cell>
          <cell r="H14">
            <v>0</v>
          </cell>
          <cell r="I14" t="str">
            <v>Planej._Pl.Tr.Div._Min.Cid./06</v>
          </cell>
          <cell r="J14" t="str">
            <v>ABR/07</v>
          </cell>
          <cell r="K14" t="str">
            <v/>
          </cell>
          <cell r="L14" t="str">
            <v/>
          </cell>
          <cell r="M14" t="str">
            <v/>
          </cell>
        </row>
        <row r="15">
          <cell r="B15">
            <v>2</v>
          </cell>
          <cell r="C15" t="str">
            <v>SANEAGO</v>
          </cell>
          <cell r="E15" t="str">
            <v/>
          </cell>
          <cell r="F15" t="str">
            <v>BANCO</v>
          </cell>
          <cell r="G15" t="str">
            <v>Pl.Tr.146,25(3)-Min.Cid./06</v>
          </cell>
          <cell r="H15">
            <v>0</v>
          </cell>
          <cell r="I15" t="str">
            <v>Planej._Pl.Tr.146,25(3)-Min.Cid./06</v>
          </cell>
          <cell r="J15" t="str">
            <v>ABR/07</v>
          </cell>
          <cell r="K15" t="str">
            <v/>
          </cell>
          <cell r="L15" t="str">
            <v/>
          </cell>
          <cell r="M15" t="str">
            <v/>
          </cell>
        </row>
        <row r="16">
          <cell r="B16">
            <v>3</v>
          </cell>
          <cell r="C16" t="str">
            <v>PREFEITURA</v>
          </cell>
          <cell r="E16" t="str">
            <v/>
          </cell>
          <cell r="F16" t="str">
            <v>BANCO</v>
          </cell>
          <cell r="G16" t="str">
            <v>Pl.Tr.292,5-Min.Cid./06</v>
          </cell>
          <cell r="H16">
            <v>0</v>
          </cell>
          <cell r="I16" t="str">
            <v>Planej._Pl.Tr.292,5-Min.Cid./06</v>
          </cell>
          <cell r="J16" t="str">
            <v>ABR/07</v>
          </cell>
          <cell r="K16" t="str">
            <v/>
          </cell>
          <cell r="L16" t="str">
            <v/>
          </cell>
          <cell r="M16" t="str">
            <v/>
          </cell>
        </row>
        <row r="17">
          <cell r="E17" t="str">
            <v/>
          </cell>
          <cell r="F17" t="str">
            <v>BANCO</v>
          </cell>
          <cell r="G17" t="str">
            <v>Pl.Tr.146,25(3)-Min.Cid./06</v>
          </cell>
          <cell r="H17">
            <v>0</v>
          </cell>
          <cell r="I17" t="str">
            <v>Planej._Pl.Tr.146,25(3)-Min.Cid./06</v>
          </cell>
          <cell r="J17" t="str">
            <v>JUN/08</v>
          </cell>
          <cell r="K17" t="str">
            <v/>
          </cell>
          <cell r="L17" t="str">
            <v/>
          </cell>
          <cell r="M17" t="str">
            <v/>
          </cell>
        </row>
        <row r="18">
          <cell r="E18" t="str">
            <v/>
          </cell>
          <cell r="F18" t="str">
            <v>BANCO</v>
          </cell>
          <cell r="G18" t="str">
            <v>Pl.Tr.292,5-Min.Cid./06</v>
          </cell>
          <cell r="H18">
            <v>0</v>
          </cell>
          <cell r="I18" t="str">
            <v>Planej._Pl.Tr.292,5-Min.Cid./06</v>
          </cell>
          <cell r="J18" t="str">
            <v>JUN/08</v>
          </cell>
          <cell r="K18" t="str">
            <v/>
          </cell>
          <cell r="L18" t="str">
            <v/>
          </cell>
          <cell r="M18" t="str">
            <v/>
          </cell>
        </row>
        <row r="19">
          <cell r="E19" t="str">
            <v/>
          </cell>
          <cell r="F19" t="str">
            <v>BANCO</v>
          </cell>
          <cell r="G19">
            <v>1</v>
          </cell>
          <cell r="H19">
            <v>0</v>
          </cell>
          <cell r="I19" t="str">
            <v>16/06/08 A 20/06/08</v>
          </cell>
          <cell r="J19" t="str">
            <v>JUN/08</v>
          </cell>
          <cell r="K19" t="str">
            <v/>
          </cell>
          <cell r="L19" t="str">
            <v/>
          </cell>
          <cell r="M19" t="str">
            <v/>
          </cell>
        </row>
        <row r="20">
          <cell r="E20" t="str">
            <v/>
          </cell>
          <cell r="F20" t="str">
            <v>PREFEITURA</v>
          </cell>
          <cell r="G20" t="str">
            <v>15-A</v>
          </cell>
          <cell r="H20">
            <v>14</v>
          </cell>
          <cell r="I20" t="str">
            <v>16/06/08 A 20/06/08</v>
          </cell>
          <cell r="J20" t="str">
            <v>JUN/08</v>
          </cell>
          <cell r="K20" t="str">
            <v/>
          </cell>
          <cell r="L20" t="str">
            <v/>
          </cell>
          <cell r="M20" t="str">
            <v/>
          </cell>
        </row>
        <row r="21">
          <cell r="E21" t="str">
            <v/>
          </cell>
          <cell r="F21" t="str">
            <v>BANCO</v>
          </cell>
          <cell r="G21">
            <v>1</v>
          </cell>
          <cell r="H21">
            <v>0</v>
          </cell>
          <cell r="I21" t="str">
            <v>16/06/08 A 20/06/08</v>
          </cell>
          <cell r="J21" t="str">
            <v>JUN/08</v>
          </cell>
          <cell r="K21" t="str">
            <v/>
          </cell>
          <cell r="L21" t="str">
            <v/>
          </cell>
          <cell r="M21" t="str">
            <v/>
          </cell>
        </row>
        <row r="22">
          <cell r="B22" t="str">
            <v>VALOR</v>
          </cell>
          <cell r="C22" t="str">
            <v>CONDIÇÕES</v>
          </cell>
          <cell r="E22" t="str">
            <v/>
          </cell>
          <cell r="F22" t="str">
            <v>PREFEITURA</v>
          </cell>
          <cell r="G22" t="str">
            <v>15-B</v>
          </cell>
          <cell r="H22" t="str">
            <v>15-A</v>
          </cell>
          <cell r="I22" t="str">
            <v>16/06/08 A 20/06/08</v>
          </cell>
          <cell r="J22" t="str">
            <v>JUN/08</v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</row>
        <row r="23">
          <cell r="B23" t="str">
            <v>S</v>
          </cell>
          <cell r="C23" t="str">
            <v>MEDIÇÃO (S/N)</v>
          </cell>
          <cell r="E23" t="str">
            <v/>
          </cell>
          <cell r="F23" t="str">
            <v>02-01-02</v>
          </cell>
          <cell r="G23">
            <v>2</v>
          </cell>
          <cell r="H23">
            <v>0</v>
          </cell>
          <cell r="I23" t="str">
            <v>Planej._Pl.Tr.487,5-Min.Cid./07</v>
          </cell>
          <cell r="J23" t="str">
            <v>JUN/08</v>
          </cell>
          <cell r="K23" t="str">
            <v/>
          </cell>
          <cell r="L23" t="str">
            <v/>
          </cell>
          <cell r="M23" t="str">
            <v/>
          </cell>
        </row>
        <row r="24">
          <cell r="B24">
            <v>3</v>
          </cell>
          <cell r="C24" t="str">
            <v>RAMPA MEDIÇÃO</v>
          </cell>
          <cell r="E24" t="str">
            <v/>
          </cell>
          <cell r="F24" t="str">
            <v>02-01-02</v>
          </cell>
          <cell r="G24" t="str">
            <v>MAIO/2002</v>
          </cell>
          <cell r="H24">
            <v>0</v>
          </cell>
          <cell r="I24" t="str">
            <v>Planej._Pl.Tr. 97,5-Min.Cid./07</v>
          </cell>
          <cell r="J24" t="str">
            <v>JUN/08</v>
          </cell>
          <cell r="K24" t="str">
            <v/>
          </cell>
          <cell r="L24" t="str">
            <v/>
          </cell>
          <cell r="M24" t="str">
            <v/>
          </cell>
        </row>
        <row r="25">
          <cell r="B25">
            <v>6</v>
          </cell>
          <cell r="C25" t="str">
            <v>RAMPA EXECUÇÃO</v>
          </cell>
          <cell r="E25" t="str">
            <v/>
          </cell>
          <cell r="F25" t="str">
            <v>02-01-02</v>
          </cell>
          <cell r="G25" t="str">
            <v>01 A 31/05/2002</v>
          </cell>
          <cell r="H25">
            <v>0</v>
          </cell>
          <cell r="I25" t="str">
            <v>Planej._Pl.Tr. 1.950-Min.Cid./07</v>
          </cell>
          <cell r="J25" t="str">
            <v>JUN/08</v>
          </cell>
          <cell r="K25" t="str">
            <v/>
          </cell>
          <cell r="L25" t="str">
            <v/>
          </cell>
          <cell r="M25" t="str">
            <v/>
          </cell>
        </row>
        <row r="26">
          <cell r="B26">
            <v>0.4</v>
          </cell>
          <cell r="C26" t="str">
            <v>PROF. ADIC. P/ MED.</v>
          </cell>
          <cell r="E26" t="str">
            <v/>
          </cell>
          <cell r="F26" t="str">
            <v>02-01-02</v>
          </cell>
          <cell r="G26">
            <v>37412</v>
          </cell>
          <cell r="H26">
            <v>0</v>
          </cell>
          <cell r="I26" t="str">
            <v>Planej._Pl.Tr. 975-Min.Cid./07</v>
          </cell>
          <cell r="J26" t="str">
            <v>JUN/08</v>
          </cell>
          <cell r="K26" t="str">
            <v/>
          </cell>
          <cell r="L26" t="str">
            <v/>
          </cell>
          <cell r="M26" t="str">
            <v/>
          </cell>
        </row>
        <row r="27">
          <cell r="B27">
            <v>0</v>
          </cell>
          <cell r="C27" t="str">
            <v>PROF. ADIC. P/ EXEC.</v>
          </cell>
          <cell r="E27" t="str">
            <v/>
          </cell>
          <cell r="F27" t="str">
            <v>02-01-02</v>
          </cell>
          <cell r="G27">
            <v>166.93799999999999</v>
          </cell>
          <cell r="H27">
            <v>0</v>
          </cell>
          <cell r="I27" t="str">
            <v>Planej._Pl.Tr. 1.778,8-Min.Cid./07</v>
          </cell>
          <cell r="J27" t="str">
            <v>JUN/08</v>
          </cell>
          <cell r="K27" t="str">
            <v/>
          </cell>
          <cell r="L27" t="str">
            <v/>
          </cell>
          <cell r="M27" t="str">
            <v/>
          </cell>
        </row>
        <row r="28">
          <cell r="B28" t="str">
            <v>S</v>
          </cell>
          <cell r="C28" t="str">
            <v>MOSTRAR DT</v>
          </cell>
          <cell r="E28" t="str">
            <v/>
          </cell>
          <cell r="F28" t="str">
            <v>02-01-02</v>
          </cell>
          <cell r="G28">
            <v>170.988</v>
          </cell>
          <cell r="H28">
            <v>0</v>
          </cell>
          <cell r="I28" t="str">
            <v>02/07/08 A 09/07/08</v>
          </cell>
          <cell r="J28" t="str">
            <v>JUL/08</v>
          </cell>
          <cell r="K28" t="str">
            <v/>
          </cell>
          <cell r="L28" t="str">
            <v/>
          </cell>
          <cell r="M28" t="str">
            <v/>
          </cell>
        </row>
        <row r="29">
          <cell r="E29" t="str">
            <v/>
          </cell>
          <cell r="F29" t="str">
            <v>02-01-02</v>
          </cell>
          <cell r="G29">
            <v>162.203</v>
          </cell>
          <cell r="H29" t="str">
            <v>15-B</v>
          </cell>
          <cell r="I29" t="str">
            <v>02/07/08 A 09/07/08</v>
          </cell>
          <cell r="J29" t="str">
            <v>JUL/08</v>
          </cell>
          <cell r="K29" t="str">
            <v/>
          </cell>
          <cell r="L29" t="str">
            <v/>
          </cell>
          <cell r="M29" t="str">
            <v/>
          </cell>
        </row>
        <row r="30">
          <cell r="E30" t="str">
            <v/>
          </cell>
          <cell r="F30" t="str">
            <v>02-01-02</v>
          </cell>
          <cell r="G30">
            <v>0</v>
          </cell>
          <cell r="H30">
            <v>0</v>
          </cell>
          <cell r="I30" t="str">
            <v>02/07/08 A 09/07/08</v>
          </cell>
          <cell r="J30" t="str">
            <v>JUL/08</v>
          </cell>
          <cell r="K30" t="str">
            <v/>
          </cell>
          <cell r="L30" t="str">
            <v/>
          </cell>
          <cell r="M30" t="str">
            <v/>
          </cell>
        </row>
        <row r="31">
          <cell r="E31" t="str">
            <v/>
          </cell>
          <cell r="F31" t="str">
            <v>02-01-02</v>
          </cell>
          <cell r="G31">
            <v>0</v>
          </cell>
          <cell r="H31" t="str">
            <v>16-A</v>
          </cell>
          <cell r="I31" t="str">
            <v>02/07/08 A 09/07/08</v>
          </cell>
          <cell r="J31" t="str">
            <v>JUL/08</v>
          </cell>
          <cell r="K31" t="str">
            <v/>
          </cell>
          <cell r="L31" t="str">
            <v/>
          </cell>
          <cell r="M31" t="str">
            <v/>
          </cell>
        </row>
        <row r="32">
          <cell r="E32" t="str">
            <v/>
          </cell>
          <cell r="F32">
            <v>0</v>
          </cell>
          <cell r="G32" t="str">
            <v>(TODOS)</v>
          </cell>
          <cell r="H32">
            <v>0</v>
          </cell>
          <cell r="I32" t="str">
            <v>02/07/08 A 09/07/08</v>
          </cell>
          <cell r="J32" t="str">
            <v>JUL/08</v>
          </cell>
          <cell r="K32" t="str">
            <v/>
          </cell>
          <cell r="L32" t="str">
            <v/>
          </cell>
          <cell r="M32" t="str">
            <v/>
          </cell>
        </row>
        <row r="33">
          <cell r="E33" t="str">
            <v/>
          </cell>
          <cell r="F33">
            <v>1</v>
          </cell>
          <cell r="G33" t="str">
            <v>BANCO</v>
          </cell>
          <cell r="H33" t="str">
            <v>16-B</v>
          </cell>
          <cell r="I33" t="str">
            <v>02/07/08 A 09/07/08</v>
          </cell>
          <cell r="J33" t="str">
            <v>JUL/08</v>
          </cell>
          <cell r="K33" t="str">
            <v/>
          </cell>
          <cell r="L33" t="str">
            <v/>
          </cell>
          <cell r="M33" t="str">
            <v/>
          </cell>
        </row>
        <row r="34">
          <cell r="E34" t="str">
            <v/>
          </cell>
          <cell r="F34">
            <v>0</v>
          </cell>
          <cell r="G34" t="str">
            <v>(TODAS)</v>
          </cell>
          <cell r="H34">
            <v>0</v>
          </cell>
          <cell r="I34" t="str">
            <v>02/07/08 A 09/07/08</v>
          </cell>
          <cell r="J34" t="str">
            <v>JUL/08</v>
          </cell>
          <cell r="K34" t="str">
            <v/>
          </cell>
          <cell r="L34" t="str">
            <v/>
          </cell>
          <cell r="M34" t="str">
            <v/>
          </cell>
        </row>
        <row r="35">
          <cell r="E35" t="str">
            <v/>
          </cell>
          <cell r="F35">
            <v>2</v>
          </cell>
          <cell r="G35" t="str">
            <v>PAVIMENTAÇÃO URBANA</v>
          </cell>
          <cell r="H35" t="str">
            <v>16-C</v>
          </cell>
          <cell r="I35" t="str">
            <v>02/07/08 A 09/07/08</v>
          </cell>
          <cell r="J35" t="str">
            <v>JUL/08</v>
          </cell>
          <cell r="K35" t="str">
            <v/>
          </cell>
          <cell r="L35" t="str">
            <v/>
          </cell>
          <cell r="M35" t="str">
            <v/>
          </cell>
        </row>
        <row r="36">
          <cell r="E36" t="str">
            <v/>
          </cell>
          <cell r="F36" t="str">
            <v>-</v>
          </cell>
          <cell r="G36" t="str">
            <v>PLANALTINA, GO</v>
          </cell>
          <cell r="H36">
            <v>1</v>
          </cell>
          <cell r="I36" t="str">
            <v>21/06/08 A 13/09/08</v>
          </cell>
          <cell r="J36" t="str">
            <v>JUN a SET/08</v>
          </cell>
          <cell r="K36" t="str">
            <v/>
          </cell>
          <cell r="L36" t="str">
            <v/>
          </cell>
          <cell r="M36" t="str">
            <v/>
          </cell>
        </row>
        <row r="37">
          <cell r="E37" t="str">
            <v/>
          </cell>
          <cell r="F37">
            <v>2</v>
          </cell>
          <cell r="G37" t="str">
            <v>SEPLAN-2000</v>
          </cell>
          <cell r="H37" t="str">
            <v>16-D</v>
          </cell>
          <cell r="I37" t="str">
            <v>21/06/08 A 13/09/08</v>
          </cell>
          <cell r="J37" t="str">
            <v>JUN a SET/08</v>
          </cell>
          <cell r="K37" t="str">
            <v/>
          </cell>
          <cell r="L37" t="str">
            <v/>
          </cell>
          <cell r="M37" t="str">
            <v/>
          </cell>
        </row>
        <row r="38">
          <cell r="E38" t="str">
            <v/>
          </cell>
          <cell r="F38" t="str">
            <v>-</v>
          </cell>
          <cell r="G38" t="str">
            <v>Ademir Menezes</v>
          </cell>
          <cell r="H38">
            <v>1</v>
          </cell>
          <cell r="I38" t="str">
            <v>10/07/08 A 13/09/08</v>
          </cell>
          <cell r="J38" t="str">
            <v>JUL a SET/08</v>
          </cell>
          <cell r="K38" t="str">
            <v/>
          </cell>
          <cell r="L38" t="str">
            <v/>
          </cell>
          <cell r="M38" t="str">
            <v/>
          </cell>
        </row>
      </sheetData>
      <sheetData sheetId="2" refreshError="1"/>
      <sheetData sheetId="3" refreshError="1"/>
      <sheetData sheetId="4" refreshError="1"/>
      <sheetData sheetId="5"/>
      <sheetData sheetId="6">
        <row r="8">
          <cell r="C8" t="str">
            <v>AV. BRASIL - QD. 34 E 41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Áreas (2)"/>
      <sheetName val="Resumo Horizontal"/>
      <sheetName val="Ofício"/>
      <sheetName val="Fiscais"/>
      <sheetName val="Relatório Manutenção"/>
      <sheetName val="Relatório"/>
      <sheetName val="Resumo Manutenção"/>
      <sheetName val="Resumo"/>
      <sheetName val="Reajustamento"/>
      <sheetName val="Cronograma"/>
      <sheetName val="Desmatamento "/>
      <sheetName val="Corte"/>
      <sheetName val="Compac.95%"/>
      <sheetName val="Compac.100%"/>
      <sheetName val="DMT Terrap."/>
      <sheetName val="Aterro"/>
      <sheetName val="Planilha de Áreas"/>
      <sheetName val="Solo-Cimento"/>
      <sheetName val="Sub-base"/>
      <sheetName val="Imprimação "/>
      <sheetName val="TSS"/>
      <sheetName val="Planilha de Volumes"/>
      <sheetName val="Corte Jazida expurgo"/>
      <sheetName val="Corte Jazida"/>
      <sheetName val="Mat Asf "/>
      <sheetName val="Grama"/>
      <sheetName val="Grama Cont."/>
      <sheetName val="Transp. Brita "/>
      <sheetName val="Sinaliz. Horiz."/>
      <sheetName val="Meio fio"/>
      <sheetName val="Defensa"/>
      <sheetName val="Saída"/>
      <sheetName val="Placas"/>
      <sheetName val="RESUMO-DVOP 4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>
        <row r="20">
          <cell r="U20">
            <v>0</v>
          </cell>
        </row>
        <row r="21">
          <cell r="U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iagrama"/>
      <sheetName val="DMT"/>
      <sheetName val="PATO"/>
      <sheetName val="Quantidades"/>
      <sheetName val="transporte"/>
      <sheetName val="Cronograma"/>
      <sheetName val="Cronograma (2)"/>
      <sheetName val="Quant."/>
      <sheetName val="ABC Sv"/>
      <sheetName val="mobilização"/>
      <sheetName val="prancha"/>
      <sheetName val="canteiro"/>
      <sheetName val="layout"/>
      <sheetName val="ANP"/>
      <sheetName val="trans_betum_CGB"/>
      <sheetName val="Micro"/>
      <sheetName val="MBUQ"/>
      <sheetName val="pint_lig"/>
      <sheetName val="imprimação"/>
      <sheetName val="TSD"/>
      <sheetName val="Correção"/>
      <sheetName val="SICRO"/>
      <sheetName val="SICRO2"/>
      <sheetName val="inventário"/>
      <sheetName val="relatório-1ª med."/>
      <sheetName val="resumo financeiro"/>
      <sheetName val="Página 16"/>
    </sheetNames>
    <sheetDataSet>
      <sheetData sheetId="0"/>
      <sheetData sheetId="1">
        <row r="45">
          <cell r="E45">
            <v>7</v>
          </cell>
        </row>
        <row r="46">
          <cell r="E46">
            <v>27.43</v>
          </cell>
        </row>
        <row r="47">
          <cell r="E47">
            <v>5.2000000000000455</v>
          </cell>
        </row>
        <row r="49">
          <cell r="E49">
            <v>24.2</v>
          </cell>
        </row>
        <row r="50">
          <cell r="E50">
            <v>6.8999999999999773</v>
          </cell>
        </row>
        <row r="51">
          <cell r="E51">
            <v>15</v>
          </cell>
        </row>
        <row r="52">
          <cell r="E52">
            <v>5.1000000000000227</v>
          </cell>
        </row>
        <row r="53">
          <cell r="E53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 t="str">
            <v>AM101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B8" t="str">
            <v>2 S 01 000 00</v>
          </cell>
        </row>
      </sheetData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2.2.5.CBUQ"/>
      <sheetName val="2.2.5.PMQ"/>
      <sheetName val="Plan1"/>
      <sheetName val="Planilha"/>
      <sheetName val="QuQuant"/>
      <sheetName val="consultoria"/>
      <sheetName val="Códigos"/>
      <sheetName val="eq"/>
      <sheetName val="mo"/>
      <sheetName val="Desmat 0,15"/>
      <sheetName val="DMT modelo"/>
      <sheetName val="PSCEGERAL"/>
      <sheetName val="Ofício"/>
      <sheetName val="reaj"/>
      <sheetName val="alphaville"/>
      <sheetName val="qorcamentodnerL1"/>
      <sheetName val="Teor"/>
      <sheetName val="Equipamentos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O"/>
      <sheetName val="ISSQN"/>
      <sheetName val="DADOS"/>
      <sheetName val="MEMORANDO"/>
      <sheetName val="MEDIÇÃO"/>
      <sheetName val="FICHA CAMPO"/>
      <sheetName val="403024"/>
      <sheetName val="322019"/>
      <sheetName val="150643"/>
      <sheetName val="193000"/>
      <sheetName val="250102"/>
      <sheetName val="335301"/>
      <sheetName val="MEDIÇÃO CONSOLIDADA"/>
      <sheetName val="200707"/>
      <sheetName val="209998"/>
      <sheetName val="120079"/>
      <sheetName val="337000"/>
      <sheetName val="254000"/>
      <sheetName val="254001 (FC)"/>
      <sheetName val="254001 (FD)"/>
      <sheetName val="299011"/>
      <sheetName val="395000"/>
      <sheetName val="400000"/>
      <sheetName val="810900"/>
      <sheetName val="820000"/>
      <sheetName val="453011"/>
      <sheetName val="810000"/>
      <sheetName val="810912"/>
      <sheetName val="810101"/>
      <sheetName val="830001"/>
      <sheetName val="830102"/>
      <sheetName val="830103"/>
      <sheetName val="830202"/>
      <sheetName val="840200"/>
      <sheetName val="850100"/>
      <sheetName val="890001"/>
      <sheetName val="891000"/>
      <sheetName val="3220231"/>
      <sheetName val="15039"/>
      <sheetName val="60362"/>
      <sheetName val="60363"/>
      <sheetName val="60366"/>
      <sheetName val="60364"/>
      <sheetName val="900197"/>
      <sheetName val="61009"/>
      <sheetName val="900200"/>
      <sheetName val="900200-1"/>
      <sheetName val="900203"/>
      <sheetName val="900206"/>
      <sheetName val="900241"/>
      <sheetName val="PLUVIO"/>
      <sheetName val="EQUIP"/>
      <sheetName val="PESSOAL"/>
      <sheetName val="BOLETIM"/>
      <sheetName val="Curva S"/>
      <sheetName val="Esquema Grafico Roçadas"/>
      <sheetName val="Plan1"/>
    </sheetNames>
    <sheetDataSet>
      <sheetData sheetId="0"/>
      <sheetData sheetId="1"/>
      <sheetData sheetId="2">
        <row r="1">
          <cell r="B1">
            <v>19</v>
          </cell>
        </row>
        <row r="7">
          <cell r="B7" t="str">
            <v>SR/MT-627/2015</v>
          </cell>
        </row>
        <row r="8">
          <cell r="B8">
            <v>42251</v>
          </cell>
        </row>
        <row r="9">
          <cell r="B9" t="str">
            <v>NEOVIA INFRAESTRUTURA RODOVIÁRIA LTDA.</v>
          </cell>
        </row>
        <row r="11">
          <cell r="B11" t="str">
            <v>01/03/2.017 à 31/03/2.017</v>
          </cell>
        </row>
        <row r="12">
          <cell r="B12" t="str">
            <v>MARÇO/2.017</v>
          </cell>
        </row>
        <row r="13">
          <cell r="B13">
            <v>42837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  <sheetName val="Vínculo (2)"/>
      <sheetName val="RESUMO DE MEDIÇÃO"/>
      <sheetName val="PRO-08"/>
      <sheetName val="PLANILHA ATUALIZADA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plan (2)"/>
      <sheetName val="orçamento"/>
      <sheetName val="lama"/>
      <sheetName val="micro"/>
      <sheetName val="RESUMO-Medição"/>
      <sheetName val="RESUMO_AUT1"/>
      <sheetName val="PROJET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RESUMO_DVOP_JBS"/>
      <sheetName val="plan"/>
      <sheetName val="RESUMO"/>
      <sheetName val="RESUMO-Medição"/>
      <sheetName val="2ª medição Agrimat"/>
      <sheetName val="Corte DMT 50 a 200"/>
      <sheetName val="Entrada de Dados"/>
      <sheetName val="Dados do Contrato"/>
      <sheetName val="Boletim"/>
      <sheetName val="MT-358 Sin.Hor."/>
      <sheetName val="MT-358 Sin.Vert."/>
      <sheetName val="MT-358 Disp. Aux."/>
      <sheetName val="MT 220 Disp Aux"/>
      <sheetName val="Controle financeiro"/>
      <sheetName val="Linear"/>
      <sheetName val="Cronograma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2">
          <cell r="B12" t="str">
            <v>Firma: AGRIMAT ENGª INDUSTRIA E COMÉRCIO LTDA</v>
          </cell>
        </row>
      </sheetData>
      <sheetData sheetId="7">
        <row r="12">
          <cell r="B12" t="str">
            <v>Firma: AGRIMAT ENGª INDUSTRIA E COMÉRCIO LTDA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>
        <row r="27">
          <cell r="J27">
            <v>32400</v>
          </cell>
        </row>
      </sheetData>
      <sheetData sheetId="11">
        <row r="27">
          <cell r="J27">
            <v>32400</v>
          </cell>
        </row>
      </sheetData>
      <sheetData sheetId="12">
        <row r="27">
          <cell r="J27">
            <v>32400</v>
          </cell>
        </row>
      </sheetData>
      <sheetData sheetId="13">
        <row r="27">
          <cell r="J27">
            <v>32400</v>
          </cell>
        </row>
      </sheetData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27">
          <cell r="J27">
            <v>32400</v>
          </cell>
        </row>
      </sheetData>
      <sheetData sheetId="22">
        <row r="27">
          <cell r="J27">
            <v>32400</v>
          </cell>
        </row>
      </sheetData>
      <sheetData sheetId="23">
        <row r="30">
          <cell r="S30">
            <v>0</v>
          </cell>
        </row>
      </sheetData>
      <sheetData sheetId="24">
        <row r="30">
          <cell r="S30">
            <v>0</v>
          </cell>
        </row>
      </sheetData>
      <sheetData sheetId="25"/>
      <sheetData sheetId="26"/>
      <sheetData sheetId="27"/>
      <sheetData sheetId="28">
        <row r="12">
          <cell r="B12" t="str">
            <v>Firma: AGRIMAT ENGª INDUSTRIA E COMÉRCIO LTDA</v>
          </cell>
        </row>
      </sheetData>
      <sheetData sheetId="29"/>
      <sheetData sheetId="30"/>
      <sheetData sheetId="31"/>
      <sheetData sheetId="32">
        <row r="12">
          <cell r="B12" t="str">
            <v>Firma: AGRIMAT ENGª INDUSTRIA E COMÉRCIO LTDA</v>
          </cell>
        </row>
      </sheetData>
      <sheetData sheetId="33">
        <row r="12">
          <cell r="B12" t="str">
            <v>Firma: AGRIMAT ENGª INDUSTRIA E COMÉRCIO LTDA</v>
          </cell>
        </row>
      </sheetData>
      <sheetData sheetId="34">
        <row r="12">
          <cell r="B12" t="str">
            <v>Firma: AGRIMAT ENGª INDUSTRIA E COMÉRCIO LTDA</v>
          </cell>
        </row>
      </sheetData>
      <sheetData sheetId="35">
        <row r="12">
          <cell r="B12" t="str">
            <v>Firma: AGRIMAT ENGª INDUSTRIA E COMÉRCIO LTDA</v>
          </cell>
        </row>
      </sheetData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>
        <row r="12">
          <cell r="B12" t="str">
            <v>Firma: AGRIMAT ENGª INDUSTRIA E COMÉRCIO LTDA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2010"/>
      <sheetName val="CROQUI 2010 2"/>
      <sheetName val="Capa"/>
      <sheetName val="contracapas"/>
      <sheetName val="CROQUI"/>
      <sheetName val="Pato"/>
      <sheetName val="QUANTIDADES E CUSTOS"/>
      <sheetName val="CURVA ABC"/>
      <sheetName val="QUANTIDADES RESUMIDA"/>
      <sheetName val="LICITAT"/>
      <sheetName val="COMP BR-359"/>
      <sheetName val="Cronogr"/>
      <sheetName val="MATERIAIS"/>
      <sheetName val="LICITATORIA"/>
      <sheetName val="TRANSP LOCAL CARROC 4 T ROD PAV"/>
      <sheetName val="TRANSP COM 10 M3 ROD PAV"/>
      <sheetName val="TRANSP COM 10 M3 ROD NÃO PAV"/>
      <sheetName val="TR LOC 5M³ ROD PAV"/>
      <sheetName val="TR LOC MAT REMENDOS"/>
      <sheetName val="TR MAT BETUMINOSO"/>
      <sheetName val="Cronog"/>
      <sheetName val="INVENTARIO"/>
      <sheetName val="NOVO CANTEIRO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CUSTOS MAT BET"/>
      <sheetName val="P UNITARIO MAT BET"/>
      <sheetName val="TARIFA TRANSP.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 t="e">
            <v>#REF!</v>
          </cell>
        </row>
        <row r="54">
          <cell r="E54" t="e">
            <v>#REF!</v>
          </cell>
        </row>
      </sheetData>
      <sheetData sheetId="37" refreshError="1"/>
      <sheetData sheetId="38" refreshError="1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9" refreshError="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40" refreshError="1">
        <row r="10">
          <cell r="A10" t="str">
            <v>AM 01</v>
          </cell>
        </row>
        <row r="26">
          <cell r="F26">
            <v>1209</v>
          </cell>
        </row>
        <row r="28">
          <cell r="F28">
            <v>1540</v>
          </cell>
        </row>
      </sheetData>
      <sheetData sheetId="41" refreshError="1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2" refreshError="1"/>
      <sheetData sheetId="43" refreshError="1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Relat."/>
      <sheetName val="Res.Med"/>
      <sheetName val="med"/>
      <sheetName val="Crono Físico-Financeiro"/>
      <sheetName val="Sub Base"/>
      <sheetName val="Transpor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_DESON"/>
      <sheetName val="MOB DESONERADO"/>
    </sheetNames>
    <definedNames>
      <definedName name="BB" refersTo="#REF!"/>
      <definedName name="COMPLETO" refersTo="#REF!"/>
      <definedName name="CURTO" refersTo="#REF!"/>
      <definedName name="MODULO1.CURTO" refersTo="#REF!"/>
      <definedName name="QQ_1" refersTo="#REF!"/>
      <definedName name="QUANT" refersTo="#REF!"/>
      <definedName name="QUANTIDADES" refersTo="#REF!"/>
      <definedName name="QUE_P_E_ISSO" refersTo="#REF!"/>
      <definedName name="V" refersTo="#REF!"/>
    </defined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gráfico"/>
      <sheetName val="padrã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PATO_km614,4_km799,3 - rev06 - "/>
    </sheetNames>
    <definedNames>
      <definedName name="bb" refersTo="#REF!"/>
      <definedName name="çç" refersTo="#REF!"/>
      <definedName name="Croquiiii" refersTo="#REF!"/>
      <definedName name="Extenso" refersTo="#REF!"/>
      <definedName name="LASTRO" refersTo="#REF!"/>
      <definedName name="llllllll" refersTo="#REF!"/>
      <definedName name="mod1.ext" refersTo="#REF!"/>
      <definedName name="módulo1.Extenso" refersTo="#REF!"/>
      <definedName name="Ponte" refersTo="#REF!"/>
      <definedName name="pte" refersTo="#REF!"/>
      <definedName name="QQ_2" refersTo="#REF!"/>
      <definedName name="qq_2_" refersTo="#REF!"/>
      <definedName name="rach" refersTo="#REF!"/>
      <definedName name="Rachão" refersTo="#REF!"/>
      <definedName name="rec" refersTo="#REF!"/>
      <definedName name="recc" refersTo="#REF!"/>
      <definedName name="res" refersTo="#REF!"/>
      <definedName name="RESUMO" refersTo="#REF!"/>
      <definedName name="wew" refersTo="#REF!"/>
      <definedName name="WEWRWR" refersTo="#REF!"/>
      <definedName name="xx" refersTo="#REF!"/>
      <definedName name="XXX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ATO"/>
      <sheetName val="PATO3"/>
      <sheetName val="MEMO-CIR 2192014DIR"/>
      <sheetName val="BD SERVIÇOS"/>
      <sheetName val="BDI"/>
      <sheetName val="Transportes"/>
      <sheetName val="Quantidades ONE"/>
      <sheetName val="Quantidades DES"/>
      <sheetName val="Curva ABC ONE"/>
      <sheetName val="Curva ABC DES"/>
      <sheetName val="Crono 1º ONE"/>
      <sheetName val="Crono 2º ONE"/>
      <sheetName val="Crono 3º ONE"/>
      <sheetName val="Crono 1º DES"/>
      <sheetName val="Crono 2º DES"/>
      <sheetName val="Crono 3º DES"/>
      <sheetName val="Diagrama"/>
      <sheetName val="Mob"/>
      <sheetName val="Inst. Canteiro"/>
      <sheetName val="Adm. Local - ONE"/>
      <sheetName val="Adm. Local - DES"/>
      <sheetName val="ANP"/>
      <sheetName val="Trans Betume"/>
      <sheetName val="Inventário 2"/>
      <sheetName val="Ferragens de ponte"/>
      <sheetName val="relatório"/>
    </sheetNames>
    <sheetDataSet>
      <sheetData sheetId="0"/>
      <sheetData sheetId="1"/>
      <sheetData sheetId="2"/>
      <sheetData sheetId="3"/>
      <sheetData sheetId="4">
        <row r="4">
          <cell r="B4">
            <v>705392</v>
          </cell>
          <cell r="C4" t="str">
            <v>Corpo BTCC 3,00 x 3,00 m - moldado no local - altura do aterro 2,5 a 5 m</v>
          </cell>
          <cell r="D4">
            <v>600</v>
          </cell>
          <cell r="E4">
            <v>8249.33</v>
          </cell>
          <cell r="F4">
            <v>10873.59</v>
          </cell>
          <cell r="G4">
            <v>7861.65</v>
          </cell>
          <cell r="H4">
            <v>10896.26</v>
          </cell>
        </row>
        <row r="5">
          <cell r="B5">
            <v>705427</v>
          </cell>
          <cell r="C5" t="str">
            <v>Boca BTCC 3,00 X 3,00 M - esconsidade 0° - areia e brita comerciais</v>
          </cell>
          <cell r="D5">
            <v>60</v>
          </cell>
          <cell r="E5">
            <v>31355.58</v>
          </cell>
          <cell r="F5">
            <v>41330.35</v>
          </cell>
          <cell r="G5">
            <v>29853.87</v>
          </cell>
          <cell r="H5">
            <v>41377.51</v>
          </cell>
        </row>
        <row r="6">
          <cell r="B6">
            <v>804021</v>
          </cell>
          <cell r="C6" t="str">
            <v>Corpo de BSTC D = 0,60 m PA1 - areia, brita e pedra de mão comerciais</v>
          </cell>
          <cell r="D6">
            <v>4.0880000000000001</v>
          </cell>
          <cell r="E6">
            <v>216.95</v>
          </cell>
          <cell r="F6">
            <v>285.97000000000003</v>
          </cell>
          <cell r="G6">
            <v>210.94</v>
          </cell>
          <cell r="H6">
            <v>292.36</v>
          </cell>
        </row>
        <row r="7">
          <cell r="B7">
            <v>804029</v>
          </cell>
          <cell r="C7" t="str">
            <v>Corpo de BSTC D = 0,80 m PA1 - areia, brita e pedra de mão comerciais</v>
          </cell>
          <cell r="D7">
            <v>30</v>
          </cell>
          <cell r="E7">
            <v>371.66</v>
          </cell>
          <cell r="F7">
            <v>489.89</v>
          </cell>
          <cell r="G7">
            <v>363.73</v>
          </cell>
          <cell r="H7">
            <v>504.13</v>
          </cell>
        </row>
        <row r="8">
          <cell r="B8">
            <v>804037</v>
          </cell>
          <cell r="C8" t="str">
            <v>Corpo de BSTC D = 1,00 m PA1 - areia, brita e pedra de mão comerciais</v>
          </cell>
          <cell r="D8">
            <v>6</v>
          </cell>
          <cell r="E8">
            <v>482.76</v>
          </cell>
          <cell r="F8">
            <v>636.33000000000004</v>
          </cell>
          <cell r="G8">
            <v>472.81</v>
          </cell>
          <cell r="H8">
            <v>655.32000000000005</v>
          </cell>
        </row>
        <row r="9">
          <cell r="B9">
            <v>804081</v>
          </cell>
          <cell r="C9" t="str">
            <v>Boca BSTC D = 0,60 m - esconsidade 0° - areia e brita comerciais - alas retas</v>
          </cell>
          <cell r="D9">
            <v>133.1</v>
          </cell>
          <cell r="E9">
            <v>523.35</v>
          </cell>
          <cell r="F9">
            <v>689.84</v>
          </cell>
          <cell r="G9">
            <v>498.97</v>
          </cell>
          <cell r="H9">
            <v>691.57</v>
          </cell>
        </row>
        <row r="10">
          <cell r="B10">
            <v>804101</v>
          </cell>
          <cell r="C10" t="str">
            <v>Boca BSTC D = 0,80 m - esconsidade 0° - areia e brita comerciais - alas retas</v>
          </cell>
          <cell r="D10">
            <v>15</v>
          </cell>
          <cell r="E10">
            <v>875.05</v>
          </cell>
          <cell r="F10">
            <v>1153.42</v>
          </cell>
          <cell r="G10">
            <v>834.69</v>
          </cell>
          <cell r="H10">
            <v>1156.8800000000001</v>
          </cell>
        </row>
        <row r="11">
          <cell r="B11">
            <v>804121</v>
          </cell>
          <cell r="C11" t="str">
            <v>Boca BSTC D = 1,00 m - esconsidade 0° - areia e brita comerciais - alas retas</v>
          </cell>
          <cell r="D11">
            <v>30</v>
          </cell>
          <cell r="E11">
            <v>1295.17</v>
          </cell>
          <cell r="F11">
            <v>1707.19</v>
          </cell>
          <cell r="G11">
            <v>1236.6500000000001</v>
          </cell>
          <cell r="H11">
            <v>1714</v>
          </cell>
        </row>
        <row r="12">
          <cell r="B12">
            <v>804181</v>
          </cell>
          <cell r="C12" t="str">
            <v>Corpo de BDTC D = 0,80 m PA1 - areia, brita e pedra de mão comerciais</v>
          </cell>
          <cell r="D12">
            <v>60</v>
          </cell>
          <cell r="E12">
            <v>705.84</v>
          </cell>
          <cell r="F12">
            <v>930.38</v>
          </cell>
          <cell r="G12">
            <v>692.86</v>
          </cell>
          <cell r="H12">
            <v>960.3</v>
          </cell>
        </row>
        <row r="13">
          <cell r="B13">
            <v>804189</v>
          </cell>
          <cell r="C13" t="str">
            <v>Corpo de BDTC D = 1,00 m PA1 - areia, brita e pedra de mão comerciais</v>
          </cell>
          <cell r="D13">
            <v>6</v>
          </cell>
          <cell r="E13">
            <v>922.7</v>
          </cell>
          <cell r="F13">
            <v>1216.23</v>
          </cell>
          <cell r="G13">
            <v>906.09</v>
          </cell>
          <cell r="H13">
            <v>1255.8399999999999</v>
          </cell>
        </row>
        <row r="14">
          <cell r="B14">
            <v>804213</v>
          </cell>
          <cell r="C14" t="str">
            <v>Boca BDTC D = 0,80 m - esconsidade 0° - areia e brita comerciais - alas retas</v>
          </cell>
          <cell r="D14">
            <v>4</v>
          </cell>
          <cell r="E14">
            <v>1062.08</v>
          </cell>
          <cell r="F14">
            <v>1399.95</v>
          </cell>
          <cell r="G14">
            <v>1013.21</v>
          </cell>
          <cell r="H14">
            <v>1404.31</v>
          </cell>
        </row>
        <row r="15">
          <cell r="B15">
            <v>804233</v>
          </cell>
          <cell r="C15" t="str">
            <v>Boca BDTC D = 1,00 m - esconsidade 0° - areia e brita comerciais - alas retas</v>
          </cell>
          <cell r="D15">
            <v>8</v>
          </cell>
          <cell r="E15">
            <v>1558.66</v>
          </cell>
          <cell r="F15">
            <v>2054.5</v>
          </cell>
          <cell r="G15">
            <v>1488.63</v>
          </cell>
          <cell r="H15">
            <v>2063.2399999999998</v>
          </cell>
        </row>
        <row r="16">
          <cell r="B16">
            <v>804293</v>
          </cell>
          <cell r="C16" t="str">
            <v>Corpo de BTTC D = 1,00 m PA1 - areia, brita e pedra de mão comerciais</v>
          </cell>
          <cell r="D16">
            <v>14</v>
          </cell>
          <cell r="E16">
            <v>1362.69</v>
          </cell>
          <cell r="F16">
            <v>1796.19</v>
          </cell>
          <cell r="G16">
            <v>1339.42</v>
          </cell>
          <cell r="H16">
            <v>1856.44</v>
          </cell>
        </row>
        <row r="17">
          <cell r="B17">
            <v>804317</v>
          </cell>
          <cell r="C17" t="str">
            <v>Boca BTTC D = 1,00 m - esconsidade 0° - areia e brita comerciais - alas retas</v>
          </cell>
          <cell r="D17">
            <v>60</v>
          </cell>
          <cell r="E17">
            <v>1885.29</v>
          </cell>
          <cell r="F17">
            <v>2485.0300000000002</v>
          </cell>
          <cell r="G17">
            <v>1802.24</v>
          </cell>
          <cell r="H17">
            <v>2497.91</v>
          </cell>
        </row>
        <row r="18">
          <cell r="B18">
            <v>1207700</v>
          </cell>
          <cell r="C18" t="str">
            <v>Concreto fck = 20 MPa para projeção via seca - confecção em betoneira</v>
          </cell>
          <cell r="D18">
            <v>2</v>
          </cell>
          <cell r="E18">
            <v>297.33999999999997</v>
          </cell>
          <cell r="F18">
            <v>391.93</v>
          </cell>
          <cell r="G18">
            <v>293.45</v>
          </cell>
          <cell r="H18">
            <v>406.72</v>
          </cell>
        </row>
        <row r="19">
          <cell r="B19">
            <v>1600436</v>
          </cell>
          <cell r="C19" t="str">
            <v>Demolição de concreto simples</v>
          </cell>
          <cell r="D19">
            <v>8</v>
          </cell>
          <cell r="E19">
            <v>349.91</v>
          </cell>
          <cell r="F19">
            <v>461.22</v>
          </cell>
          <cell r="G19">
            <v>319.16000000000003</v>
          </cell>
          <cell r="H19">
            <v>442.36</v>
          </cell>
        </row>
        <row r="20">
          <cell r="B20">
            <v>1600442</v>
          </cell>
          <cell r="C20" t="str">
            <v>Demolição de sarjetas de concreto</v>
          </cell>
          <cell r="D20">
            <v>60</v>
          </cell>
          <cell r="E20">
            <v>144.80000000000001</v>
          </cell>
          <cell r="F20">
            <v>190.86</v>
          </cell>
          <cell r="G20">
            <v>135.08000000000001</v>
          </cell>
          <cell r="H20">
            <v>187.22</v>
          </cell>
        </row>
        <row r="21">
          <cell r="B21">
            <v>1600447</v>
          </cell>
          <cell r="C21" t="str">
            <v>Demolição Manual de Meio Fio de Concreto</v>
          </cell>
          <cell r="D21">
            <v>8</v>
          </cell>
          <cell r="E21">
            <v>139.18</v>
          </cell>
          <cell r="F21">
            <v>183.46</v>
          </cell>
          <cell r="G21">
            <v>130.05000000000001</v>
          </cell>
          <cell r="H21">
            <v>180.25</v>
          </cell>
        </row>
        <row r="22">
          <cell r="B22">
            <v>1600898</v>
          </cell>
          <cell r="C22" t="str">
            <v>Remoção de painel publicitário, tipo outdoor, com estrutura e suportes em madeira</v>
          </cell>
          <cell r="D22">
            <v>604.79999999999995</v>
          </cell>
          <cell r="E22">
            <v>7.16</v>
          </cell>
          <cell r="F22">
            <v>9.44</v>
          </cell>
          <cell r="G22">
            <v>6.76</v>
          </cell>
          <cell r="H22">
            <v>9.3699999999999992</v>
          </cell>
        </row>
        <row r="23">
          <cell r="B23">
            <v>2003355</v>
          </cell>
          <cell r="C23" t="str">
            <v>Sarjeta de canteiro central de concreto - SCC 04 - areia e brita comerciais</v>
          </cell>
          <cell r="D23">
            <v>7500</v>
          </cell>
          <cell r="E23">
            <v>58.54</v>
          </cell>
          <cell r="F23">
            <v>77.16</v>
          </cell>
          <cell r="G23">
            <v>56.43</v>
          </cell>
          <cell r="H23">
            <v>78.209999999999994</v>
          </cell>
        </row>
        <row r="24">
          <cell r="B24">
            <v>2003373</v>
          </cell>
          <cell r="C24" t="str">
            <v>Meio fio de concreto - MFC 03 - areia e brita comerciais - forma de madeira</v>
          </cell>
          <cell r="D24">
            <v>744</v>
          </cell>
          <cell r="E24">
            <v>41.22</v>
          </cell>
          <cell r="F24">
            <v>54.33</v>
          </cell>
          <cell r="G24">
            <v>38.590000000000003</v>
          </cell>
          <cell r="H24">
            <v>53.49</v>
          </cell>
        </row>
        <row r="25">
          <cell r="B25">
            <v>2003377</v>
          </cell>
          <cell r="C25" t="str">
            <v>Meio fio de concreto - MFC 05 - areia e brita comerciais - forma de madeira</v>
          </cell>
          <cell r="D25">
            <v>604.79999999999995</v>
          </cell>
          <cell r="E25">
            <v>44.95</v>
          </cell>
          <cell r="F25">
            <v>59.25</v>
          </cell>
          <cell r="G25">
            <v>41.94</v>
          </cell>
          <cell r="H25">
            <v>58.13</v>
          </cell>
        </row>
        <row r="26">
          <cell r="B26">
            <v>2003387</v>
          </cell>
          <cell r="C26" t="str">
            <v>Entrada para descida d'água - EDA 02 - areia e brita comerciais</v>
          </cell>
          <cell r="D26">
            <v>64</v>
          </cell>
          <cell r="E26">
            <v>40.58</v>
          </cell>
          <cell r="F26">
            <v>53.49</v>
          </cell>
          <cell r="G26">
            <v>39.33</v>
          </cell>
          <cell r="H26">
            <v>54.51</v>
          </cell>
        </row>
        <row r="27">
          <cell r="B27">
            <v>2003391</v>
          </cell>
          <cell r="C27" t="str">
            <v>Descida d'água de aterros tipo rápido - DAR 02 - areia e brita comerciais</v>
          </cell>
          <cell r="D27">
            <v>150</v>
          </cell>
          <cell r="E27">
            <v>104.79</v>
          </cell>
          <cell r="F27">
            <v>138.13</v>
          </cell>
          <cell r="G27">
            <v>98.29</v>
          </cell>
          <cell r="H27">
            <v>136.22999999999999</v>
          </cell>
        </row>
        <row r="28">
          <cell r="B28">
            <v>2003447</v>
          </cell>
          <cell r="C28" t="str">
            <v>Dissipador de energia - DES 04 - areia e pedra de mão comerciais</v>
          </cell>
          <cell r="D28">
            <v>1800</v>
          </cell>
          <cell r="E28">
            <v>100.76</v>
          </cell>
          <cell r="F28">
            <v>132.81</v>
          </cell>
          <cell r="G28">
            <v>96.84</v>
          </cell>
          <cell r="H28">
            <v>134.22</v>
          </cell>
        </row>
        <row r="29">
          <cell r="B29">
            <v>3806405</v>
          </cell>
          <cell r="C29" t="str">
            <v>Limpeza de aparelhos de apoio em obras de arte especiais</v>
          </cell>
          <cell r="D29">
            <v>331.20000000000005</v>
          </cell>
          <cell r="E29">
            <v>425.6</v>
          </cell>
          <cell r="F29">
            <v>560.99</v>
          </cell>
          <cell r="G29">
            <v>415.79</v>
          </cell>
          <cell r="H29">
            <v>576.29</v>
          </cell>
        </row>
        <row r="30">
          <cell r="B30">
            <v>4011256</v>
          </cell>
          <cell r="C30" t="str">
            <v>Base estabilizada granulometricamente com mistura solo brita (70% - 30%) na pista com material de jazida e brita comercial</v>
          </cell>
          <cell r="D30">
            <v>3312</v>
          </cell>
          <cell r="E30">
            <v>28.06</v>
          </cell>
          <cell r="F30">
            <v>36.99</v>
          </cell>
          <cell r="G30">
            <v>27.83</v>
          </cell>
          <cell r="H30">
            <v>38.57</v>
          </cell>
        </row>
        <row r="31">
          <cell r="B31">
            <v>4011351</v>
          </cell>
          <cell r="C31" t="str">
            <v>Imprimação com asfalto diluído</v>
          </cell>
          <cell r="D31">
            <v>153267.20000000001</v>
          </cell>
          <cell r="E31">
            <v>0.22</v>
          </cell>
          <cell r="F31">
            <v>0.28999999999999998</v>
          </cell>
          <cell r="G31">
            <v>0.22</v>
          </cell>
          <cell r="H31">
            <v>0.3</v>
          </cell>
        </row>
        <row r="32">
          <cell r="B32">
            <v>4011353</v>
          </cell>
          <cell r="C32" t="str">
            <v>Pintura de ligação</v>
          </cell>
          <cell r="D32">
            <v>48600</v>
          </cell>
          <cell r="E32">
            <v>0.19</v>
          </cell>
          <cell r="F32">
            <v>0.25</v>
          </cell>
          <cell r="G32">
            <v>0.18</v>
          </cell>
          <cell r="H32">
            <v>0.25</v>
          </cell>
        </row>
        <row r="33">
          <cell r="B33">
            <v>4011372</v>
          </cell>
          <cell r="C33" t="str">
            <v>Tratamento superficial duplo com banho diluído - brita comercial</v>
          </cell>
          <cell r="D33">
            <v>0.74</v>
          </cell>
          <cell r="E33">
            <v>2.1800000000000002</v>
          </cell>
          <cell r="F33">
            <v>2.87</v>
          </cell>
          <cell r="G33">
            <v>2.13</v>
          </cell>
          <cell r="H33">
            <v>2.95</v>
          </cell>
        </row>
        <row r="34">
          <cell r="B34">
            <v>4413023</v>
          </cell>
          <cell r="C34" t="str">
            <v>Manutenção de cobertura de gramíneas por hidrossemeadura - após 6 meses da semeadura</v>
          </cell>
          <cell r="D34">
            <v>2</v>
          </cell>
          <cell r="E34">
            <v>0.96</v>
          </cell>
          <cell r="F34">
            <v>1.27</v>
          </cell>
          <cell r="G34">
            <v>0.95</v>
          </cell>
          <cell r="H34">
            <v>1.32</v>
          </cell>
        </row>
        <row r="35">
          <cell r="B35">
            <v>4413905</v>
          </cell>
          <cell r="C35" t="str">
            <v>Hidrossemeadura</v>
          </cell>
          <cell r="D35">
            <v>133.1</v>
          </cell>
          <cell r="E35">
            <v>2.5299999999999998</v>
          </cell>
          <cell r="F35">
            <v>3.33</v>
          </cell>
          <cell r="G35">
            <v>2.48</v>
          </cell>
          <cell r="H35">
            <v>3.44</v>
          </cell>
        </row>
        <row r="36">
          <cell r="B36">
            <v>4413993</v>
          </cell>
          <cell r="C36" t="str">
            <v>Revegetação a lanço de sementes de gramíneas e leguminosa</v>
          </cell>
          <cell r="D36">
            <v>180</v>
          </cell>
          <cell r="E36">
            <v>0.64</v>
          </cell>
          <cell r="F36">
            <v>0.84</v>
          </cell>
          <cell r="G36">
            <v>0.64</v>
          </cell>
          <cell r="H36">
            <v>0.89</v>
          </cell>
        </row>
        <row r="37">
          <cell r="B37">
            <v>4413996</v>
          </cell>
          <cell r="C37" t="str">
            <v>Enleivamento</v>
          </cell>
          <cell r="D37">
            <v>30</v>
          </cell>
          <cell r="E37">
            <v>7.53</v>
          </cell>
          <cell r="F37">
            <v>9.93</v>
          </cell>
          <cell r="G37">
            <v>6.95</v>
          </cell>
          <cell r="H37">
            <v>9.6300000000000008</v>
          </cell>
        </row>
        <row r="38">
          <cell r="B38">
            <v>4915598</v>
          </cell>
          <cell r="C38" t="str">
            <v>Reconformação da plataforma</v>
          </cell>
          <cell r="D38">
            <v>135</v>
          </cell>
          <cell r="E38">
            <v>199.41</v>
          </cell>
          <cell r="F38">
            <v>262.85000000000002</v>
          </cell>
          <cell r="G38">
            <v>192.16</v>
          </cell>
          <cell r="H38">
            <v>266.33</v>
          </cell>
        </row>
        <row r="39">
          <cell r="B39">
            <v>4915611</v>
          </cell>
          <cell r="C39" t="str">
            <v>Recomposição de revestimento primário com material de jazida</v>
          </cell>
          <cell r="D39">
            <v>610</v>
          </cell>
          <cell r="E39">
            <v>7.64</v>
          </cell>
          <cell r="F39">
            <v>10.07</v>
          </cell>
          <cell r="G39">
            <v>7.42</v>
          </cell>
          <cell r="H39">
            <v>10.28</v>
          </cell>
        </row>
        <row r="40">
          <cell r="B40">
            <v>4915613</v>
          </cell>
          <cell r="C40" t="str">
            <v>Regularização mecânica da faixa de domínio</v>
          </cell>
          <cell r="D40">
            <v>2000</v>
          </cell>
          <cell r="E40">
            <v>0.27</v>
          </cell>
          <cell r="F40">
            <v>0.36</v>
          </cell>
          <cell r="G40">
            <v>0.26</v>
          </cell>
          <cell r="H40">
            <v>0.36</v>
          </cell>
        </row>
        <row r="41">
          <cell r="B41">
            <v>4915618</v>
          </cell>
          <cell r="C41" t="str">
            <v>Recomposição de camada granular do pavimento com material de jazida</v>
          </cell>
          <cell r="D41">
            <v>0.252</v>
          </cell>
          <cell r="E41">
            <v>7.54</v>
          </cell>
          <cell r="F41">
            <v>9.94</v>
          </cell>
          <cell r="G41">
            <v>7.32</v>
          </cell>
          <cell r="H41">
            <v>10.15</v>
          </cell>
        </row>
        <row r="42">
          <cell r="B42">
            <v>4915672</v>
          </cell>
          <cell r="C42" t="str">
            <v>Limpeza de ponte</v>
          </cell>
          <cell r="D42">
            <v>3312</v>
          </cell>
          <cell r="E42">
            <v>3.08</v>
          </cell>
          <cell r="F42">
            <v>4.0599999999999996</v>
          </cell>
          <cell r="G42">
            <v>2.76</v>
          </cell>
          <cell r="H42">
            <v>3.83</v>
          </cell>
        </row>
        <row r="43">
          <cell r="B43">
            <v>4915708</v>
          </cell>
          <cell r="C43" t="str">
            <v>Limpeza de sarjeta e meio-fio</v>
          </cell>
          <cell r="D43">
            <v>6</v>
          </cell>
          <cell r="E43">
            <v>0.51</v>
          </cell>
          <cell r="F43">
            <v>0.67</v>
          </cell>
          <cell r="G43">
            <v>0.46</v>
          </cell>
          <cell r="H43">
            <v>0.64</v>
          </cell>
        </row>
        <row r="44">
          <cell r="B44">
            <v>4915712</v>
          </cell>
          <cell r="C44" t="str">
            <v>Limpeza de bueiro</v>
          </cell>
          <cell r="D44">
            <v>22</v>
          </cell>
          <cell r="E44">
            <v>15.4</v>
          </cell>
          <cell r="F44">
            <v>20.3</v>
          </cell>
          <cell r="G44">
            <v>13.82</v>
          </cell>
          <cell r="H44">
            <v>19.149999999999999</v>
          </cell>
        </row>
        <row r="45">
          <cell r="B45">
            <v>4915713</v>
          </cell>
          <cell r="C45" t="str">
            <v>Desobstrução de bueiro</v>
          </cell>
          <cell r="D45">
            <v>2</v>
          </cell>
          <cell r="E45">
            <v>46.2</v>
          </cell>
          <cell r="F45">
            <v>60.9</v>
          </cell>
          <cell r="G45">
            <v>41.46</v>
          </cell>
          <cell r="H45">
            <v>57.46</v>
          </cell>
        </row>
        <row r="46">
          <cell r="B46">
            <v>4915718</v>
          </cell>
          <cell r="C46" t="str">
            <v>Limpeza de placa de sinalização</v>
          </cell>
          <cell r="D46">
            <v>20</v>
          </cell>
          <cell r="E46">
            <v>6.23</v>
          </cell>
          <cell r="F46">
            <v>8.2100000000000009</v>
          </cell>
          <cell r="G46">
            <v>5.83</v>
          </cell>
          <cell r="H46">
            <v>8.08</v>
          </cell>
        </row>
        <row r="47">
          <cell r="B47">
            <v>4915719</v>
          </cell>
          <cell r="C47" t="str">
            <v>Recomposição de placa de sinalização</v>
          </cell>
          <cell r="D47">
            <v>12.334</v>
          </cell>
          <cell r="E47">
            <v>23.6</v>
          </cell>
          <cell r="F47">
            <v>31.11</v>
          </cell>
          <cell r="G47">
            <v>22.02</v>
          </cell>
          <cell r="H47">
            <v>30.52</v>
          </cell>
        </row>
        <row r="48">
          <cell r="B48">
            <v>4915723</v>
          </cell>
          <cell r="C48" t="str">
            <v>Caiação com fixador de cal</v>
          </cell>
          <cell r="D48">
            <v>616.70000000000005</v>
          </cell>
          <cell r="E48">
            <v>2.2200000000000002</v>
          </cell>
          <cell r="F48">
            <v>2.93</v>
          </cell>
          <cell r="G48">
            <v>2.04</v>
          </cell>
          <cell r="H48">
            <v>2.83</v>
          </cell>
        </row>
        <row r="49">
          <cell r="B49">
            <v>4915730</v>
          </cell>
          <cell r="C49" t="str">
            <v>Recomposição total de cerca com mourão de madeira</v>
          </cell>
          <cell r="D49">
            <v>560</v>
          </cell>
          <cell r="E49">
            <v>16.850000000000001</v>
          </cell>
          <cell r="F49">
            <v>22.21</v>
          </cell>
          <cell r="G49">
            <v>16.100000000000001</v>
          </cell>
          <cell r="H49">
            <v>22.31</v>
          </cell>
        </row>
        <row r="50">
          <cell r="B50">
            <v>4915731</v>
          </cell>
          <cell r="C50" t="str">
            <v>Recomposição parcial de cerca com mourão de madeira (só mourão)</v>
          </cell>
          <cell r="D50">
            <v>63040</v>
          </cell>
          <cell r="E50">
            <v>12.24</v>
          </cell>
          <cell r="F50">
            <v>16.13</v>
          </cell>
          <cell r="G50">
            <v>11.77</v>
          </cell>
          <cell r="H50">
            <v>16.309999999999999</v>
          </cell>
        </row>
        <row r="51">
          <cell r="B51">
            <v>4915732</v>
          </cell>
          <cell r="C51" t="str">
            <v>Recomposição parcial de cerca com mourão de madeira (só arame)</v>
          </cell>
          <cell r="D51">
            <v>5000</v>
          </cell>
          <cell r="E51">
            <v>5.31</v>
          </cell>
          <cell r="F51">
            <v>7</v>
          </cell>
          <cell r="G51">
            <v>5</v>
          </cell>
          <cell r="H51">
            <v>6.93</v>
          </cell>
        </row>
        <row r="52">
          <cell r="B52">
            <v>4915733</v>
          </cell>
          <cell r="C52" t="str">
            <v>Recomposição manual de aterro - material de jazida</v>
          </cell>
          <cell r="D52">
            <v>5000</v>
          </cell>
          <cell r="E52">
            <v>38.340000000000003</v>
          </cell>
          <cell r="F52">
            <v>50.54</v>
          </cell>
          <cell r="G52">
            <v>34.68</v>
          </cell>
          <cell r="H52">
            <v>48.07</v>
          </cell>
        </row>
        <row r="53">
          <cell r="B53">
            <v>4915734</v>
          </cell>
          <cell r="C53" t="str">
            <v>Recomposição mecanizada de aterro - material de jazida</v>
          </cell>
          <cell r="D53">
            <v>40</v>
          </cell>
          <cell r="E53">
            <v>12.37</v>
          </cell>
          <cell r="F53">
            <v>16.309999999999999</v>
          </cell>
          <cell r="G53">
            <v>11.96</v>
          </cell>
          <cell r="H53">
            <v>16.579999999999998</v>
          </cell>
        </row>
        <row r="54">
          <cell r="B54">
            <v>4915740</v>
          </cell>
          <cell r="C54" t="str">
            <v>Roçada manual</v>
          </cell>
          <cell r="D54">
            <v>5000</v>
          </cell>
          <cell r="E54">
            <v>1328.79</v>
          </cell>
          <cell r="F54">
            <v>1751.5</v>
          </cell>
          <cell r="G54">
            <v>1178.07</v>
          </cell>
          <cell r="H54">
            <v>1632.81</v>
          </cell>
        </row>
        <row r="55">
          <cell r="B55">
            <v>4915741</v>
          </cell>
          <cell r="C55" t="str">
            <v>Roçada manual de capim colonião</v>
          </cell>
          <cell r="D55">
            <v>8100</v>
          </cell>
          <cell r="E55">
            <v>3189.1</v>
          </cell>
          <cell r="F55">
            <v>4203.6099999999997</v>
          </cell>
          <cell r="G55">
            <v>2827.36</v>
          </cell>
          <cell r="H55">
            <v>3918.72</v>
          </cell>
        </row>
        <row r="56">
          <cell r="B56">
            <v>4915742</v>
          </cell>
          <cell r="C56" t="str">
            <v>Roçada mecanizada</v>
          </cell>
          <cell r="D56">
            <v>805.69999999999993</v>
          </cell>
          <cell r="E56">
            <v>269.19</v>
          </cell>
          <cell r="F56">
            <v>354.82</v>
          </cell>
          <cell r="G56">
            <v>253.02</v>
          </cell>
          <cell r="H56">
            <v>350.69</v>
          </cell>
        </row>
        <row r="57">
          <cell r="B57">
            <v>4915743</v>
          </cell>
          <cell r="C57" t="str">
            <v>Corte e limpeza de áreas gramadas</v>
          </cell>
          <cell r="D57">
            <v>1</v>
          </cell>
          <cell r="E57">
            <v>0.06</v>
          </cell>
          <cell r="F57">
            <v>0.08</v>
          </cell>
          <cell r="G57">
            <v>0.06</v>
          </cell>
          <cell r="H57">
            <v>0.08</v>
          </cell>
        </row>
        <row r="58">
          <cell r="B58">
            <v>4915744</v>
          </cell>
          <cell r="C58" t="str">
            <v>Capina Manual</v>
          </cell>
          <cell r="D58">
            <v>276240</v>
          </cell>
          <cell r="E58">
            <v>0.53</v>
          </cell>
          <cell r="F58">
            <v>0.7</v>
          </cell>
          <cell r="G58">
            <v>0.47</v>
          </cell>
          <cell r="H58">
            <v>0.65</v>
          </cell>
        </row>
        <row r="59">
          <cell r="B59">
            <v>4915746</v>
          </cell>
          <cell r="C59" t="str">
            <v>Remendo profundo com demolição mecânica e serra</v>
          </cell>
          <cell r="D59">
            <v>138120</v>
          </cell>
          <cell r="E59">
            <v>257.10000000000002</v>
          </cell>
          <cell r="F59">
            <v>338.89</v>
          </cell>
          <cell r="G59">
            <v>237.24</v>
          </cell>
          <cell r="H59">
            <v>328.81</v>
          </cell>
        </row>
        <row r="60">
          <cell r="B60">
            <v>4915757</v>
          </cell>
          <cell r="C60" t="str">
            <v>Tapa buraco com serra corta piso</v>
          </cell>
          <cell r="D60">
            <v>29300</v>
          </cell>
          <cell r="E60">
            <v>336.33</v>
          </cell>
          <cell r="F60">
            <v>443.32</v>
          </cell>
          <cell r="G60">
            <v>309.58</v>
          </cell>
          <cell r="H60">
            <v>429.08</v>
          </cell>
        </row>
        <row r="61">
          <cell r="B61">
            <v>4915764</v>
          </cell>
          <cell r="C61" t="str">
            <v>Poda de árvores com até 5 m de altura</v>
          </cell>
          <cell r="D61">
            <v>300</v>
          </cell>
          <cell r="E61">
            <v>172.68</v>
          </cell>
          <cell r="F61">
            <v>227.61</v>
          </cell>
          <cell r="G61">
            <v>164.85</v>
          </cell>
          <cell r="H61">
            <v>228.48</v>
          </cell>
        </row>
        <row r="62">
          <cell r="B62">
            <v>4915765</v>
          </cell>
          <cell r="C62" t="str">
            <v>Poda de árvores com 5,0 m a 7,5 m de altura</v>
          </cell>
          <cell r="D62">
            <v>11040</v>
          </cell>
          <cell r="E62">
            <v>95.94</v>
          </cell>
          <cell r="F62">
            <v>126.46</v>
          </cell>
          <cell r="G62">
            <v>91.58</v>
          </cell>
          <cell r="H62">
            <v>126.93</v>
          </cell>
        </row>
        <row r="63">
          <cell r="B63">
            <v>4915766</v>
          </cell>
          <cell r="C63" t="str">
            <v>Poda de árvores com 7,5 m a 10 m de altura</v>
          </cell>
          <cell r="D63">
            <v>2950.1850000000004</v>
          </cell>
          <cell r="E63">
            <v>56.31</v>
          </cell>
          <cell r="F63">
            <v>74.22</v>
          </cell>
          <cell r="G63">
            <v>53.75</v>
          </cell>
          <cell r="H63">
            <v>74.5</v>
          </cell>
        </row>
        <row r="64">
          <cell r="B64">
            <v>4915768</v>
          </cell>
          <cell r="C64" t="str">
            <v>Corte e Remoção de Árvores</v>
          </cell>
          <cell r="D64">
            <v>983.3950000000001</v>
          </cell>
          <cell r="E64">
            <v>10.86</v>
          </cell>
          <cell r="F64">
            <v>14.31</v>
          </cell>
          <cell r="G64">
            <v>9.74</v>
          </cell>
          <cell r="H64">
            <v>13.5</v>
          </cell>
        </row>
        <row r="65">
          <cell r="B65">
            <v>4915776</v>
          </cell>
          <cell r="C65" t="str">
            <v>Roçada com roçadeira costal</v>
          </cell>
          <cell r="D65">
            <v>1226.94</v>
          </cell>
          <cell r="E65">
            <v>456.65</v>
          </cell>
          <cell r="F65">
            <v>601.91999999999996</v>
          </cell>
          <cell r="G65">
            <v>408.04</v>
          </cell>
          <cell r="H65">
            <v>565.54</v>
          </cell>
        </row>
        <row r="66">
          <cell r="B66">
            <v>4915777</v>
          </cell>
          <cell r="C66" t="str">
            <v>Reassentamento manual de meio fio com material arrancado da pista</v>
          </cell>
          <cell r="D66">
            <v>8.1790000000000003</v>
          </cell>
          <cell r="E66">
            <v>10.38</v>
          </cell>
          <cell r="F66">
            <v>13.68</v>
          </cell>
          <cell r="G66">
            <v>9.27</v>
          </cell>
          <cell r="H66">
            <v>12.85</v>
          </cell>
        </row>
        <row r="67">
          <cell r="B67">
            <v>4915787</v>
          </cell>
          <cell r="C67" t="str">
            <v>Remoção de veículos de pequeno porte incendiados em rodovia - carga e descarga com guindauto</v>
          </cell>
          <cell r="D67">
            <v>5520</v>
          </cell>
          <cell r="E67">
            <v>210.78</v>
          </cell>
          <cell r="F67">
            <v>277.83</v>
          </cell>
          <cell r="G67">
            <v>207.76</v>
          </cell>
          <cell r="H67">
            <v>287.95999999999998</v>
          </cell>
        </row>
        <row r="68">
          <cell r="B68">
            <v>4915788</v>
          </cell>
          <cell r="C68" t="str">
            <v>Remoção de veículos de médio porte incendiados em rodovia - carga e descarga com guindaste</v>
          </cell>
          <cell r="D68">
            <v>4604</v>
          </cell>
          <cell r="E68">
            <v>197.77</v>
          </cell>
          <cell r="F68">
            <v>260.68</v>
          </cell>
          <cell r="G68">
            <v>196.46</v>
          </cell>
          <cell r="H68">
            <v>272.29000000000002</v>
          </cell>
        </row>
        <row r="69">
          <cell r="B69">
            <v>4915789</v>
          </cell>
          <cell r="C69" t="str">
            <v>Remoção de veículos de grande porte incendiados em rodovia - carga e descarga com guindaste</v>
          </cell>
          <cell r="D69">
            <v>4604</v>
          </cell>
          <cell r="E69">
            <v>329.08</v>
          </cell>
          <cell r="F69">
            <v>433.77</v>
          </cell>
          <cell r="G69">
            <v>328.11</v>
          </cell>
          <cell r="H69">
            <v>454.76</v>
          </cell>
        </row>
        <row r="70">
          <cell r="B70">
            <v>4915794</v>
          </cell>
          <cell r="C70" t="str">
            <v>Remoção de sucatas derramadas em rodovia</v>
          </cell>
          <cell r="D70">
            <v>4604</v>
          </cell>
          <cell r="E70">
            <v>345.91</v>
          </cell>
          <cell r="F70">
            <v>455.95</v>
          </cell>
          <cell r="G70">
            <v>331.26</v>
          </cell>
          <cell r="H70">
            <v>459.13</v>
          </cell>
        </row>
        <row r="71">
          <cell r="B71">
            <v>5213356</v>
          </cell>
          <cell r="C71" t="str">
            <v>Manutenção/recomposição de sinalização - pintura de faixa com tinta acrílica - espessura de 0,6 mm</v>
          </cell>
          <cell r="D71">
            <v>200</v>
          </cell>
          <cell r="E71">
            <v>21.32</v>
          </cell>
          <cell r="F71">
            <v>28.1</v>
          </cell>
          <cell r="G71">
            <v>21.24</v>
          </cell>
          <cell r="H71">
            <v>29.44</v>
          </cell>
        </row>
        <row r="72">
          <cell r="B72">
            <v>5213401</v>
          </cell>
          <cell r="C72" t="str">
            <v>Pintura de faixa - tinta base acrílica - espessura de 0,6 mm</v>
          </cell>
          <cell r="D72">
            <v>80</v>
          </cell>
          <cell r="E72">
            <v>21.44</v>
          </cell>
          <cell r="F72">
            <v>28.26</v>
          </cell>
          <cell r="G72">
            <v>21.34</v>
          </cell>
          <cell r="H72">
            <v>29.58</v>
          </cell>
        </row>
        <row r="73">
          <cell r="B73">
            <v>5213405</v>
          </cell>
          <cell r="C73" t="str">
            <v>Pintura de setas e zebrados - tinta base acrílica - espessura de 0,6 mm</v>
          </cell>
          <cell r="D73">
            <v>72</v>
          </cell>
          <cell r="E73">
            <v>32.28</v>
          </cell>
          <cell r="F73">
            <v>42.55</v>
          </cell>
          <cell r="G73">
            <v>31.78</v>
          </cell>
          <cell r="H73">
            <v>44.05</v>
          </cell>
        </row>
        <row r="74">
          <cell r="B74">
            <v>5213575</v>
          </cell>
          <cell r="C74" t="str">
            <v>Fornecimento e implantação de placa em fibra - película III + III</v>
          </cell>
          <cell r="D74">
            <v>72</v>
          </cell>
          <cell r="E74">
            <v>343.1</v>
          </cell>
          <cell r="F74">
            <v>452.25</v>
          </cell>
          <cell r="G74">
            <v>336.64</v>
          </cell>
          <cell r="H74">
            <v>466.58</v>
          </cell>
        </row>
        <row r="75">
          <cell r="B75">
            <v>5213770</v>
          </cell>
          <cell r="C75" t="str">
            <v>Pórtico metálico com vão de 9,2 m, vento de 45 m/s, área de exposição de até 13,8 m², tensão admissível solo &gt; 200 kN/m² - areia e brita comerciais</v>
          </cell>
          <cell r="D75">
            <v>4.0880000000000001</v>
          </cell>
          <cell r="E75">
            <v>36292.1</v>
          </cell>
          <cell r="F75">
            <v>47837.26</v>
          </cell>
          <cell r="G75">
            <v>35623.33</v>
          </cell>
          <cell r="H75">
            <v>49373.98</v>
          </cell>
        </row>
        <row r="76">
          <cell r="B76">
            <v>5216111</v>
          </cell>
          <cell r="C76" t="str">
            <v>Fornecimento e implantação de suporte e travessa para placa de sinalização em madeira de lei tratada 8 x 8 cm</v>
          </cell>
          <cell r="D76">
            <v>3500.16</v>
          </cell>
          <cell r="E76">
            <v>97.34</v>
          </cell>
          <cell r="F76">
            <v>128.31</v>
          </cell>
          <cell r="G76">
            <v>94.83</v>
          </cell>
          <cell r="H76">
            <v>131.43</v>
          </cell>
        </row>
        <row r="77">
          <cell r="B77">
            <v>5501700</v>
          </cell>
          <cell r="C77" t="str">
            <v>Desmatamento, destocamento, limpeza de área e estocagem do material de limpeza com árvores de diâmetro até 0,15 m</v>
          </cell>
          <cell r="D77">
            <v>14.732799999999999</v>
          </cell>
          <cell r="E77">
            <v>0.41</v>
          </cell>
          <cell r="F77">
            <v>0.54</v>
          </cell>
          <cell r="G77">
            <v>0.4</v>
          </cell>
          <cell r="H77">
            <v>0.55000000000000004</v>
          </cell>
        </row>
        <row r="78">
          <cell r="B78">
            <v>5502978</v>
          </cell>
          <cell r="C78" t="str">
            <v>Compactação de aterros a 100% do Proctor normal</v>
          </cell>
          <cell r="D78">
            <v>0</v>
          </cell>
          <cell r="E78">
            <v>2.89</v>
          </cell>
          <cell r="F78">
            <v>3.81</v>
          </cell>
          <cell r="G78">
            <v>2.78</v>
          </cell>
          <cell r="H78">
            <v>3.85</v>
          </cell>
        </row>
        <row r="79">
          <cell r="B79">
            <v>5914329</v>
          </cell>
          <cell r="C79" t="str">
            <v>Transporte com caminhão basculante de 6 m³ - rodovia com revestimento primário</v>
          </cell>
          <cell r="D79">
            <v>602812.31799999997</v>
          </cell>
          <cell r="E79">
            <v>0.76</v>
          </cell>
          <cell r="F79">
            <v>1</v>
          </cell>
          <cell r="G79">
            <v>0.74</v>
          </cell>
          <cell r="H79">
            <v>1.03</v>
          </cell>
        </row>
        <row r="80">
          <cell r="B80">
            <v>5914374</v>
          </cell>
          <cell r="C80" t="str">
            <v>Transporte com caminhão basculante de 10 m³ - rodovia com revestimento primário</v>
          </cell>
          <cell r="D80">
            <v>210952.50899999999</v>
          </cell>
          <cell r="E80">
            <v>0.62</v>
          </cell>
          <cell r="F80">
            <v>0.82</v>
          </cell>
          <cell r="G80">
            <v>0.61</v>
          </cell>
          <cell r="H80">
            <v>0.85</v>
          </cell>
        </row>
        <row r="81">
          <cell r="B81">
            <v>5914389</v>
          </cell>
          <cell r="C81" t="str">
            <v>Transporte com caminhão basculante de 10 m³ - rodovia pavimentada</v>
          </cell>
          <cell r="D81">
            <v>41933.232000000004</v>
          </cell>
          <cell r="E81">
            <v>0.5</v>
          </cell>
          <cell r="F81">
            <v>0.66</v>
          </cell>
          <cell r="G81">
            <v>0.49</v>
          </cell>
          <cell r="H81">
            <v>0.68</v>
          </cell>
        </row>
        <row r="82">
          <cell r="B82">
            <v>5914419</v>
          </cell>
          <cell r="C82" t="str">
            <v>Transporte com caminhão carroceria de 9 t - rodovia com revestimento primário</v>
          </cell>
          <cell r="D82">
            <v>28.567</v>
          </cell>
          <cell r="E82">
            <v>0.68</v>
          </cell>
          <cell r="F82">
            <v>0.9</v>
          </cell>
          <cell r="G82">
            <v>0.66</v>
          </cell>
          <cell r="H82">
            <v>0.91</v>
          </cell>
        </row>
        <row r="83">
          <cell r="B83">
            <v>5914464</v>
          </cell>
          <cell r="C83" t="str">
            <v>Transporte com caminhão carroceria de 15 t - rodovia com revestimento primário</v>
          </cell>
          <cell r="D83">
            <v>12488.406000000001</v>
          </cell>
          <cell r="E83">
            <v>0.54</v>
          </cell>
          <cell r="F83">
            <v>0.71</v>
          </cell>
          <cell r="G83">
            <v>0.52</v>
          </cell>
          <cell r="H83">
            <v>0.72</v>
          </cell>
        </row>
        <row r="84">
          <cell r="B84">
            <v>5914599</v>
          </cell>
          <cell r="C84" t="str">
            <v>Transporte com caminhão carroceria de com guindauto capacidade 30 t.m - rodovia com revestimento primário</v>
          </cell>
          <cell r="D84">
            <v>251.904</v>
          </cell>
          <cell r="E84">
            <v>0.75</v>
          </cell>
          <cell r="F84">
            <v>0.99</v>
          </cell>
          <cell r="G84">
            <v>0.72</v>
          </cell>
          <cell r="H84">
            <v>1</v>
          </cell>
        </row>
        <row r="85">
          <cell r="B85">
            <v>5915323</v>
          </cell>
          <cell r="C85" t="str">
            <v>Transporte com caminhão carroceria de 4 t - rodovia com revestimento primário</v>
          </cell>
          <cell r="D85">
            <v>527811.67700000003</v>
          </cell>
          <cell r="E85">
            <v>1.34</v>
          </cell>
          <cell r="F85">
            <v>1.77</v>
          </cell>
          <cell r="G85">
            <v>1.29</v>
          </cell>
          <cell r="H85">
            <v>1.79</v>
          </cell>
        </row>
        <row r="86">
          <cell r="B86">
            <v>6416222</v>
          </cell>
          <cell r="C86" t="str">
            <v>Usinagem de pré-misturado a frio - faixa C - areia e brita comerciais</v>
          </cell>
          <cell r="D86">
            <v>661.01247999999987</v>
          </cell>
          <cell r="E86">
            <v>137.71</v>
          </cell>
          <cell r="F86">
            <v>181.52</v>
          </cell>
          <cell r="G86">
            <v>136.83000000000001</v>
          </cell>
          <cell r="H86">
            <v>189.65</v>
          </cell>
        </row>
        <row r="87">
          <cell r="B87" t="str">
            <v>ADM01</v>
          </cell>
          <cell r="C87" t="str">
            <v>Administração local</v>
          </cell>
          <cell r="D87">
            <v>0.252</v>
          </cell>
          <cell r="E87">
            <v>72811.287500000006</v>
          </cell>
          <cell r="F87">
            <v>95973.85</v>
          </cell>
          <cell r="G87">
            <v>65820.15416666666</v>
          </cell>
          <cell r="H87">
            <v>91226.82</v>
          </cell>
        </row>
        <row r="88">
          <cell r="B88" t="str">
            <v>AM0104</v>
          </cell>
          <cell r="C88" t="str">
            <v>Aquisição - Asfalto diluído CM30</v>
          </cell>
          <cell r="D88">
            <v>10</v>
          </cell>
          <cell r="E88">
            <v>2697.31</v>
          </cell>
          <cell r="F88">
            <v>3101.91</v>
          </cell>
          <cell r="G88">
            <v>2697.31</v>
          </cell>
          <cell r="H88">
            <v>3270.22</v>
          </cell>
        </row>
        <row r="89">
          <cell r="B89" t="str">
            <v>AM1946</v>
          </cell>
          <cell r="C89" t="str">
            <v>Aquisição - Emulsão asfáltica RR-1C</v>
          </cell>
          <cell r="D89">
            <v>10</v>
          </cell>
          <cell r="E89">
            <v>1249</v>
          </cell>
          <cell r="F89">
            <v>1436.35</v>
          </cell>
          <cell r="G89">
            <v>1249</v>
          </cell>
          <cell r="H89">
            <v>1514.29</v>
          </cell>
        </row>
        <row r="90">
          <cell r="B90" t="str">
            <v>AM1947</v>
          </cell>
          <cell r="C90" t="str">
            <v>Aquisição - Emulsão asfáltica RM-1C</v>
          </cell>
          <cell r="D90">
            <v>30.835000000000001</v>
          </cell>
          <cell r="E90">
            <v>1485.07</v>
          </cell>
          <cell r="F90">
            <v>1707.83</v>
          </cell>
          <cell r="G90">
            <v>1485.07</v>
          </cell>
          <cell r="H90">
            <v>1800.5</v>
          </cell>
        </row>
        <row r="91">
          <cell r="B91" t="str">
            <v>AM2097</v>
          </cell>
          <cell r="C91" t="str">
            <v>Aquisição - Emulsão asfáltica RR-2C</v>
          </cell>
          <cell r="D91">
            <v>22.4</v>
          </cell>
          <cell r="E91">
            <v>1428.15</v>
          </cell>
          <cell r="F91">
            <v>1642.37</v>
          </cell>
          <cell r="G91">
            <v>1428.15</v>
          </cell>
          <cell r="H91">
            <v>1731.49</v>
          </cell>
        </row>
        <row r="92">
          <cell r="B92" t="str">
            <v>CAN01</v>
          </cell>
          <cell r="C92" t="str">
            <v>Instalação de canteiro de obras</v>
          </cell>
          <cell r="D92">
            <v>0.74</v>
          </cell>
          <cell r="E92">
            <v>363980.77388632321</v>
          </cell>
          <cell r="F92">
            <v>479769.53</v>
          </cell>
          <cell r="G92">
            <v>359430.16163512319</v>
          </cell>
          <cell r="H92">
            <v>498170.7</v>
          </cell>
        </row>
        <row r="93">
          <cell r="B93" t="str">
            <v>MOB01</v>
          </cell>
          <cell r="C93" t="str">
            <v>Mobilização e desmobilização</v>
          </cell>
          <cell r="D93">
            <v>12</v>
          </cell>
          <cell r="E93">
            <v>61545.520000000004</v>
          </cell>
          <cell r="F93">
            <v>81124.240000000005</v>
          </cell>
          <cell r="G93">
            <v>60787.44</v>
          </cell>
          <cell r="H93">
            <v>84251.48</v>
          </cell>
        </row>
        <row r="94">
          <cell r="B94" t="str">
            <v>PN01</v>
          </cell>
          <cell r="C94" t="str">
            <v>Estaca (0,30 x 0,30) m</v>
          </cell>
          <cell r="D94">
            <v>10</v>
          </cell>
          <cell r="E94">
            <v>211.69</v>
          </cell>
          <cell r="F94">
            <v>279.02999999999997</v>
          </cell>
          <cell r="G94">
            <v>202.62</v>
          </cell>
          <cell r="H94">
            <v>280.83</v>
          </cell>
        </row>
        <row r="95">
          <cell r="B95" t="str">
            <v>PN02</v>
          </cell>
          <cell r="C95" t="str">
            <v>Transversina (0,30 x 0,30) m</v>
          </cell>
          <cell r="D95">
            <v>30</v>
          </cell>
          <cell r="E95">
            <v>231.46</v>
          </cell>
          <cell r="F95">
            <v>305.08999999999997</v>
          </cell>
          <cell r="G95">
            <v>217.82</v>
          </cell>
          <cell r="H95">
            <v>301.89999999999998</v>
          </cell>
        </row>
        <row r="96">
          <cell r="B96" t="str">
            <v>PN03</v>
          </cell>
          <cell r="C96" t="str">
            <v>Balancim (0,30 x 0,30) m</v>
          </cell>
          <cell r="D96">
            <v>60.415999999999997</v>
          </cell>
          <cell r="E96">
            <v>208.74</v>
          </cell>
          <cell r="F96">
            <v>275.14</v>
          </cell>
          <cell r="G96">
            <v>256.16000000000003</v>
          </cell>
          <cell r="H96">
            <v>355.04</v>
          </cell>
        </row>
        <row r="97">
          <cell r="B97" t="str">
            <v>PN04</v>
          </cell>
          <cell r="C97" t="str">
            <v>Longarina (0,30 x 0,30) m</v>
          </cell>
          <cell r="D97">
            <v>3312</v>
          </cell>
          <cell r="E97">
            <v>214.92</v>
          </cell>
          <cell r="F97">
            <v>283.29000000000002</v>
          </cell>
          <cell r="G97">
            <v>203</v>
          </cell>
          <cell r="H97">
            <v>281.36</v>
          </cell>
        </row>
        <row r="98">
          <cell r="B98" t="str">
            <v>PN05</v>
          </cell>
          <cell r="C98" t="str">
            <v>Ala</v>
          </cell>
          <cell r="D98">
            <v>11.45</v>
          </cell>
          <cell r="E98">
            <v>395.22</v>
          </cell>
          <cell r="F98">
            <v>520.95000000000005</v>
          </cell>
          <cell r="G98">
            <v>344.78</v>
          </cell>
          <cell r="H98">
            <v>477.87</v>
          </cell>
        </row>
        <row r="99">
          <cell r="B99" t="str">
            <v>PN06</v>
          </cell>
          <cell r="C99" t="str">
            <v>Guarda rodas (0,30 x 0,30) m</v>
          </cell>
          <cell r="D99">
            <v>34.35</v>
          </cell>
          <cell r="E99">
            <v>182.58</v>
          </cell>
          <cell r="F99">
            <v>240.66</v>
          </cell>
          <cell r="G99">
            <v>175.22</v>
          </cell>
          <cell r="H99">
            <v>242.86</v>
          </cell>
        </row>
        <row r="100">
          <cell r="B100" t="str">
            <v>PN07</v>
          </cell>
          <cell r="C100" t="str">
            <v>Linha d’água (0,20 x 0,20) m</v>
          </cell>
          <cell r="D100">
            <v>46.7</v>
          </cell>
          <cell r="E100">
            <v>113.12</v>
          </cell>
          <cell r="F100">
            <v>149.11000000000001</v>
          </cell>
          <cell r="G100">
            <v>104.97</v>
          </cell>
          <cell r="H100">
            <v>145.49</v>
          </cell>
        </row>
        <row r="101">
          <cell r="B101" t="str">
            <v>PN08</v>
          </cell>
          <cell r="C101" t="str">
            <v>Mão francesa (0,20 x 0,20) m</v>
          </cell>
          <cell r="D101">
            <v>12.45</v>
          </cell>
          <cell r="E101">
            <v>130.16999999999999</v>
          </cell>
          <cell r="F101">
            <v>171.58</v>
          </cell>
          <cell r="G101">
            <v>120.27</v>
          </cell>
          <cell r="H101">
            <v>166.69</v>
          </cell>
        </row>
        <row r="102">
          <cell r="B102" t="str">
            <v>PN09</v>
          </cell>
          <cell r="C102" t="str">
            <v>Contraventamento (0,20 x 0,08) m</v>
          </cell>
          <cell r="D102">
            <v>2310.0749999999998</v>
          </cell>
          <cell r="E102">
            <v>82.97</v>
          </cell>
          <cell r="F102">
            <v>109.36</v>
          </cell>
          <cell r="G102">
            <v>74.7</v>
          </cell>
          <cell r="H102">
            <v>103.53</v>
          </cell>
        </row>
        <row r="103">
          <cell r="B103" t="str">
            <v>PN10</v>
          </cell>
          <cell r="C103" t="str">
            <v>Prancheta (0,20 x 0,08) m</v>
          </cell>
          <cell r="D103">
            <v>2310.0749999999998</v>
          </cell>
          <cell r="E103">
            <v>44.52</v>
          </cell>
          <cell r="F103">
            <v>58.68</v>
          </cell>
          <cell r="G103">
            <v>40.369999999999997</v>
          </cell>
          <cell r="H103">
            <v>55.95</v>
          </cell>
        </row>
        <row r="104">
          <cell r="B104" t="str">
            <v>PN11</v>
          </cell>
          <cell r="C104" t="str">
            <v>Deslizante (0,30 x 0,08) m</v>
          </cell>
          <cell r="D104">
            <v>1092</v>
          </cell>
          <cell r="E104">
            <v>58.59</v>
          </cell>
          <cell r="F104">
            <v>77.23</v>
          </cell>
          <cell r="G104">
            <v>53.46</v>
          </cell>
          <cell r="H104">
            <v>74.099999999999994</v>
          </cell>
        </row>
        <row r="105">
          <cell r="B105" t="str">
            <v>PN12</v>
          </cell>
          <cell r="C105" t="str">
            <v>Guarda corpo (corrimão + balaústre)</v>
          </cell>
          <cell r="D105">
            <v>204.49</v>
          </cell>
          <cell r="E105">
            <v>95.31</v>
          </cell>
          <cell r="F105">
            <v>125.63</v>
          </cell>
          <cell r="G105">
            <v>85.28</v>
          </cell>
          <cell r="H105">
            <v>118.2</v>
          </cell>
        </row>
        <row r="106">
          <cell r="B106" t="str">
            <v>PN13</v>
          </cell>
          <cell r="C106" t="str">
            <v>Demolição de ponte de madeira</v>
          </cell>
          <cell r="D106">
            <v>3</v>
          </cell>
          <cell r="E106">
            <v>91.63</v>
          </cell>
          <cell r="F106">
            <v>120.78</v>
          </cell>
          <cell r="G106">
            <v>85.18</v>
          </cell>
          <cell r="H106">
            <v>118.06</v>
          </cell>
        </row>
        <row r="107">
          <cell r="B107" t="str">
            <v>TM0104</v>
          </cell>
          <cell r="C107" t="str">
            <v>Transporte - Asfalto diluído CM30</v>
          </cell>
          <cell r="D107">
            <v>5175737.8480000002</v>
          </cell>
          <cell r="E107">
            <v>231.64</v>
          </cell>
          <cell r="F107">
            <v>266.39</v>
          </cell>
          <cell r="G107">
            <v>231.64</v>
          </cell>
          <cell r="H107">
            <v>280.83999999999997</v>
          </cell>
        </row>
        <row r="108">
          <cell r="B108" t="str">
            <v>TM1946</v>
          </cell>
          <cell r="C108" t="str">
            <v>Transporte - Emulsão asfáltica RR-1C</v>
          </cell>
          <cell r="D108">
            <v>34530</v>
          </cell>
          <cell r="E108">
            <v>231.64</v>
          </cell>
          <cell r="F108">
            <v>266.39</v>
          </cell>
          <cell r="G108">
            <v>231.64</v>
          </cell>
          <cell r="H108">
            <v>280.83999999999997</v>
          </cell>
        </row>
        <row r="109">
          <cell r="B109" t="str">
            <v>TM1947</v>
          </cell>
          <cell r="C109" t="str">
            <v>Transporte - Emulsão asfáltica RM-1C</v>
          </cell>
          <cell r="D109">
            <v>225</v>
          </cell>
          <cell r="E109">
            <v>231.64</v>
          </cell>
          <cell r="F109">
            <v>266.39</v>
          </cell>
          <cell r="G109">
            <v>231.64</v>
          </cell>
          <cell r="H109">
            <v>280.83999999999997</v>
          </cell>
        </row>
        <row r="110">
          <cell r="B110" t="str">
            <v>TM2097</v>
          </cell>
          <cell r="C110" t="str">
            <v>Transporte - Emulsão asfáltica RR-2C</v>
          </cell>
          <cell r="D110">
            <v>230200</v>
          </cell>
          <cell r="E110">
            <v>231.64</v>
          </cell>
          <cell r="F110">
            <v>266.39</v>
          </cell>
          <cell r="G110">
            <v>231.64</v>
          </cell>
          <cell r="H110">
            <v>280.83999999999997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4">
          <cell r="T74">
            <v>86.5</v>
          </cell>
        </row>
      </sheetData>
      <sheetData sheetId="24"/>
      <sheetData sheetId="25"/>
      <sheetData sheetId="2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ORÁRIO"/>
      <sheetName val="Material"/>
      <sheetName val="Mão de obra"/>
      <sheetName val="mão de obra,leis e bdi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  <sheetName val="BD_SICRO2_NOV_16_174_CD"/>
    </sheetNames>
    <sheetDataSet>
      <sheetData sheetId="0">
        <row r="2">
          <cell r="C2">
            <v>42675</v>
          </cell>
        </row>
        <row r="3">
          <cell r="C3">
            <v>1</v>
          </cell>
        </row>
        <row r="5">
          <cell r="C5">
            <v>0.29389999999999999</v>
          </cell>
        </row>
        <row r="6">
          <cell r="C6">
            <v>0.21239999999999998</v>
          </cell>
        </row>
        <row r="7">
          <cell r="C7">
            <v>0.87370000000000003</v>
          </cell>
        </row>
        <row r="9">
          <cell r="C9" t="str">
            <v>SINFRA</v>
          </cell>
        </row>
        <row r="19">
          <cell r="C19" t="str">
            <v>MT-322</v>
          </cell>
        </row>
        <row r="20">
          <cell r="C20" t="str">
            <v>Entr. BR-163 (Matupá) – Entr. MT-130 – São José o Xingu</v>
          </cell>
        </row>
        <row r="21">
          <cell r="C21" t="str">
            <v>Final do asfalto – Distrito de União do Norte</v>
          </cell>
        </row>
        <row r="22">
          <cell r="C22" t="str">
            <v>Estaca 1000 a 1023+19,66  Estaca 0 a 294+11,44</v>
          </cell>
        </row>
        <row r="23">
          <cell r="C23">
            <v>6.37</v>
          </cell>
        </row>
        <row r="24">
          <cell r="C24">
            <v>0</v>
          </cell>
        </row>
        <row r="25">
          <cell r="C25">
            <v>720</v>
          </cell>
        </row>
      </sheetData>
      <sheetData sheetId="1">
        <row r="41">
          <cell r="F41">
            <v>1.1698999999999999</v>
          </cell>
          <cell r="G41">
            <v>0.74269999999999992</v>
          </cell>
          <cell r="H41">
            <v>0.87370000000000003</v>
          </cell>
          <cell r="I41">
            <v>0.50390000000000001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  <sheetName val="BD_SICRO2_NOV_16_174_CD"/>
    </sheetNames>
    <sheetDataSet>
      <sheetData sheetId="0">
        <row r="2">
          <cell r="C2">
            <v>42675</v>
          </cell>
        </row>
        <row r="3">
          <cell r="C3">
            <v>1</v>
          </cell>
        </row>
        <row r="5">
          <cell r="C5">
            <v>0.29389999999999999</v>
          </cell>
        </row>
        <row r="6">
          <cell r="C6">
            <v>0.21239999999999998</v>
          </cell>
        </row>
        <row r="7">
          <cell r="C7">
            <v>0.87370000000000003</v>
          </cell>
        </row>
        <row r="9">
          <cell r="C9" t="str">
            <v>SINFRA</v>
          </cell>
        </row>
        <row r="19">
          <cell r="C19" t="str">
            <v>MT-322</v>
          </cell>
        </row>
        <row r="20">
          <cell r="C20" t="str">
            <v>Entr. BR-163 (Matupá) – Entr. MT-130 – São José o Xingu</v>
          </cell>
        </row>
        <row r="21">
          <cell r="C21" t="str">
            <v>Final do asfalto – Distrito de União do Norte</v>
          </cell>
        </row>
        <row r="22">
          <cell r="C22" t="str">
            <v>Estaca 1000 a 1023+19,66  Estaca 0 a 294+11,44</v>
          </cell>
        </row>
        <row r="23">
          <cell r="C23">
            <v>6.37</v>
          </cell>
        </row>
        <row r="24">
          <cell r="C24">
            <v>0</v>
          </cell>
        </row>
        <row r="25">
          <cell r="C25">
            <v>720</v>
          </cell>
        </row>
      </sheetData>
      <sheetData sheetId="1">
        <row r="41">
          <cell r="F41">
            <v>1.1698999999999999</v>
          </cell>
          <cell r="G41">
            <v>0.74269999999999992</v>
          </cell>
          <cell r="H41">
            <v>0.87370000000000003</v>
          </cell>
          <cell r="I41">
            <v>0.50390000000000001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CUSTO HORÁRIO"/>
      <sheetName val="Mão de obra"/>
      <sheetName val="Material"/>
      <sheetName val="Resumo Financeiro"/>
      <sheetName val="RESUMO_AUT1"/>
      <sheetName val="B M Pl04"/>
      <sheetName val="Listas"/>
      <sheetName val="RELATÓRIO"/>
      <sheetName val="RESUMO-DVOP"/>
      <sheetName val="RESUMO_DVOP"/>
      <sheetName val="BR-230 POMBAL-S.GONÇALO"/>
      <sheetName val="Medição"/>
      <sheetName val="PLANILHA"/>
      <sheetName val="Plan1"/>
      <sheetName val="DADOS"/>
      <sheetName val="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CALCULOS AUXILIARES"/>
      <sheetName val="Q Custo"/>
      <sheetName val="Cronog"/>
      <sheetName val="Transp"/>
      <sheetName val="Memorial"/>
      <sheetName val="Memorial II"/>
      <sheetName val="SERV MAT BET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  <sheetName val="RELATÓRIO"/>
      <sheetName val="Mat Asf"/>
    </sheetNames>
    <sheetDataSet>
      <sheetData sheetId="0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A5" t="str">
            <v>TRECHO</v>
          </cell>
          <cell r="B5" t="str">
            <v>: DIV. GO/MT - DIV. MT/RO</v>
          </cell>
        </row>
        <row r="6">
          <cell r="A6" t="str">
            <v>SUBTRECHO</v>
          </cell>
          <cell r="B6" t="str">
            <v>: ENTR. MT-461(A) (Km 112,90) - ENTR. MT-270(B) (Km 215,90)</v>
          </cell>
          <cell r="I6" t="str">
            <v>Lote 02</v>
          </cell>
        </row>
        <row r="7">
          <cell r="A7" t="str">
            <v>EXTENSÃO</v>
          </cell>
          <cell r="B7" t="str">
            <v>: 103,00 Km</v>
          </cell>
        </row>
      </sheetData>
      <sheetData sheetId="1">
        <row r="1">
          <cell r="A1" t="str">
            <v>MT - DNIT - Superintendencia Regional no Estado do Mato Grosso</v>
          </cell>
        </row>
      </sheetData>
      <sheetData sheetId="2">
        <row r="12">
          <cell r="E12">
            <v>2916.8777473920004</v>
          </cell>
        </row>
      </sheetData>
      <sheetData sheetId="3">
        <row r="12">
          <cell r="E12">
            <v>2916.8777473920004</v>
          </cell>
        </row>
      </sheetData>
      <sheetData sheetId="4">
        <row r="12">
          <cell r="E12">
            <v>2916.8777473920004</v>
          </cell>
        </row>
      </sheetData>
      <sheetData sheetId="5">
        <row r="12">
          <cell r="E12">
            <v>2916.8777473920004</v>
          </cell>
        </row>
      </sheetData>
      <sheetData sheetId="6">
        <row r="12">
          <cell r="E12">
            <v>2916.8777473920004</v>
          </cell>
        </row>
      </sheetData>
      <sheetData sheetId="7">
        <row r="12">
          <cell r="E12">
            <v>2916.8777473920004</v>
          </cell>
        </row>
      </sheetData>
      <sheetData sheetId="8">
        <row r="12">
          <cell r="E12">
            <v>2916.8777473920004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DADOS"/>
      <sheetName val="mat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</sheetNames>
    <sheetDataSet>
      <sheetData sheetId="0">
        <row r="5">
          <cell r="I5" t="str">
            <v>PD/19 - 22/95</v>
          </cell>
        </row>
        <row r="6">
          <cell r="I6" t="str">
            <v>SERCEL LTDA</v>
          </cell>
        </row>
        <row r="11">
          <cell r="G11">
            <v>1088.0999999999999</v>
          </cell>
        </row>
        <row r="12">
          <cell r="G12">
            <v>682.5</v>
          </cell>
        </row>
        <row r="13">
          <cell r="G13">
            <v>985.53</v>
          </cell>
        </row>
        <row r="32">
          <cell r="G32">
            <v>117</v>
          </cell>
        </row>
        <row r="37">
          <cell r="G37">
            <v>7800</v>
          </cell>
        </row>
        <row r="55">
          <cell r="G55">
            <v>614.25</v>
          </cell>
        </row>
        <row r="57">
          <cell r="G57">
            <v>392.346</v>
          </cell>
        </row>
        <row r="59">
          <cell r="G59">
            <v>50</v>
          </cell>
        </row>
        <row r="60">
          <cell r="G60">
            <v>400</v>
          </cell>
        </row>
      </sheetData>
      <sheetData sheetId="1">
        <row r="4">
          <cell r="B4" t="str">
            <v>BR-262/MS</v>
          </cell>
        </row>
        <row r="5">
          <cell r="B5" t="str">
            <v>DIV. SP/MS - FRONT. BRASIL/BOLIVIA</v>
          </cell>
          <cell r="C5" t="str">
            <v>195 km</v>
          </cell>
        </row>
        <row r="6">
          <cell r="B6" t="str">
            <v>CAMPO GRANDE - MIRANDA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Medição"/>
      <sheetName val="BR-230 POMBAL-S.GONÇALO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/>
      <sheetData sheetId="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RSHALL"/>
      <sheetName val="COMPOGRAN"/>
      <sheetName val="COMPOSIC"/>
    </sheetNames>
    <sheetDataSet>
      <sheetData sheetId="0"/>
      <sheetData sheetId="1">
        <row r="2">
          <cell r="C2" t="str">
            <v>_x000E_CONTROLE DE QUALIDADE DE CONCRETO ASFALTICO_x000E_</v>
          </cell>
        </row>
        <row r="4">
          <cell r="B4" t="str">
            <v>RODOVIA   :</v>
          </cell>
          <cell r="G4" t="str">
            <v>TRECHO :</v>
          </cell>
        </row>
        <row r="6">
          <cell r="B6" t="str">
            <v>ESTABILIDADE MARSHALL</v>
          </cell>
          <cell r="G6" t="str">
            <v xml:space="preserve">            EXTRAÇÃO DE BETUME</v>
          </cell>
        </row>
        <row r="7">
          <cell r="A7" t="str">
            <v>Corpo de prova</v>
          </cell>
          <cell r="B7">
            <v>1</v>
          </cell>
          <cell r="C7">
            <v>2</v>
          </cell>
          <cell r="D7">
            <v>3</v>
          </cell>
          <cell r="E7" t="str">
            <v>MEDIA</v>
          </cell>
          <cell r="F7" t="str">
            <v>Amostra + Tara (g)</v>
          </cell>
          <cell r="I7">
            <v>1</v>
          </cell>
          <cell r="J7">
            <v>2</v>
          </cell>
        </row>
        <row r="8">
          <cell r="A8" t="str">
            <v>Peso ao ar (g)</v>
          </cell>
          <cell r="B8">
            <v>1186</v>
          </cell>
          <cell r="C8">
            <v>1183</v>
          </cell>
          <cell r="D8">
            <v>1190</v>
          </cell>
          <cell r="F8" t="str">
            <v>Tara (g)</v>
          </cell>
        </row>
        <row r="9">
          <cell r="A9" t="str">
            <v>Peso imerso (g)</v>
          </cell>
          <cell r="B9">
            <v>683</v>
          </cell>
          <cell r="C9">
            <v>680</v>
          </cell>
          <cell r="D9">
            <v>685</v>
          </cell>
          <cell r="F9" t="str">
            <v>Amostra (g)</v>
          </cell>
        </row>
        <row r="10">
          <cell r="A10" t="str">
            <v>Volume (cm3)</v>
          </cell>
          <cell r="B10">
            <v>503</v>
          </cell>
          <cell r="C10">
            <v>503</v>
          </cell>
          <cell r="D10">
            <v>505</v>
          </cell>
          <cell r="F10" t="str">
            <v>Insol. + Tara (g)</v>
          </cell>
        </row>
        <row r="11">
          <cell r="A11" t="str">
            <v>Dens.Apar(g/cm3)</v>
          </cell>
          <cell r="B11">
            <v>2.3580000000000001</v>
          </cell>
          <cell r="C11">
            <v>2.3519999999999999</v>
          </cell>
          <cell r="D11">
            <v>2.3559999999999999</v>
          </cell>
          <cell r="E11">
            <v>2.355</v>
          </cell>
          <cell r="F11" t="str">
            <v>Soluvel (g)</v>
          </cell>
        </row>
        <row r="12">
          <cell r="A12" t="str">
            <v>Dens.Teor.(g/cm3)</v>
          </cell>
          <cell r="B12">
            <v>2.4749570915899515</v>
          </cell>
          <cell r="C12">
            <v>2.4749570915899515</v>
          </cell>
          <cell r="D12">
            <v>2.4749570915899515</v>
          </cell>
          <cell r="F12" t="str">
            <v>Teor de Betume (%)</v>
          </cell>
          <cell r="I12">
            <v>5.5</v>
          </cell>
        </row>
        <row r="13">
          <cell r="A13" t="str">
            <v>% de Vazios</v>
          </cell>
          <cell r="B13">
            <v>4.7</v>
          </cell>
          <cell r="C13">
            <v>5</v>
          </cell>
          <cell r="D13">
            <v>4.8</v>
          </cell>
          <cell r="E13">
            <v>4.8330000000000002</v>
          </cell>
          <cell r="H13" t="str">
            <v>GRANULOMETRIA</v>
          </cell>
        </row>
        <row r="14">
          <cell r="A14" t="str">
            <v>% V.C.B.</v>
          </cell>
          <cell r="B14">
            <v>12.59</v>
          </cell>
          <cell r="C14">
            <v>12.56</v>
          </cell>
          <cell r="D14">
            <v>12.58</v>
          </cell>
          <cell r="F14" t="str">
            <v xml:space="preserve">    PENEIRAS</v>
          </cell>
          <cell r="G14">
            <v>0</v>
          </cell>
          <cell r="H14" t="str">
            <v xml:space="preserve">                                                           PESO  INICIAL  DA  AMOSTRA ( G ):</v>
          </cell>
          <cell r="J14">
            <v>1000</v>
          </cell>
        </row>
        <row r="15">
          <cell r="A15" t="str">
            <v>% V.A.M.</v>
          </cell>
          <cell r="B15">
            <v>17.29</v>
          </cell>
          <cell r="C15">
            <v>17.560000000000002</v>
          </cell>
          <cell r="D15">
            <v>17.38</v>
          </cell>
          <cell r="F15" t="str">
            <v xml:space="preserve">  Pol.</v>
          </cell>
          <cell r="G15" t="str">
            <v>mm</v>
          </cell>
          <cell r="H15" t="str">
            <v>RETIDO(g)</v>
          </cell>
          <cell r="I15" t="str">
            <v>PASSANDO(g)</v>
          </cell>
          <cell r="J15" t="str">
            <v>PASSANDO(%)</v>
          </cell>
        </row>
        <row r="16">
          <cell r="A16" t="str">
            <v>RBV (%)</v>
          </cell>
          <cell r="B16">
            <v>72.819999999999993</v>
          </cell>
          <cell r="C16">
            <v>71.53</v>
          </cell>
          <cell r="D16">
            <v>72.38</v>
          </cell>
          <cell r="E16">
            <v>72.242999999999995</v>
          </cell>
          <cell r="F16" t="str">
            <v>1 1/2</v>
          </cell>
          <cell r="G16">
            <v>38.1</v>
          </cell>
          <cell r="H16">
            <v>0</v>
          </cell>
          <cell r="I16">
            <v>1000</v>
          </cell>
          <cell r="J16">
            <v>100</v>
          </cell>
        </row>
        <row r="17">
          <cell r="A17" t="str">
            <v>Leit.no Deflect.</v>
          </cell>
          <cell r="B17">
            <v>175</v>
          </cell>
          <cell r="C17">
            <v>185</v>
          </cell>
          <cell r="D17">
            <v>170</v>
          </cell>
          <cell r="F17">
            <v>1</v>
          </cell>
          <cell r="G17">
            <v>25.4</v>
          </cell>
          <cell r="H17">
            <v>50</v>
          </cell>
          <cell r="I17">
            <v>950</v>
          </cell>
          <cell r="J17">
            <v>95</v>
          </cell>
        </row>
        <row r="18">
          <cell r="A18" t="str">
            <v>Estab.Encont.(g)</v>
          </cell>
          <cell r="B18">
            <v>574</v>
          </cell>
          <cell r="C18">
            <v>606</v>
          </cell>
          <cell r="D18">
            <v>557</v>
          </cell>
          <cell r="F18" t="str">
            <v>3/4</v>
          </cell>
          <cell r="G18">
            <v>19.100000000000001</v>
          </cell>
          <cell r="H18">
            <v>70</v>
          </cell>
          <cell r="I18">
            <v>880</v>
          </cell>
          <cell r="J18">
            <v>88</v>
          </cell>
        </row>
        <row r="19">
          <cell r="A19" t="str">
            <v>Fator de Correção</v>
          </cell>
          <cell r="B19">
            <v>0.99</v>
          </cell>
          <cell r="C19">
            <v>0.99</v>
          </cell>
          <cell r="D19">
            <v>0.98</v>
          </cell>
          <cell r="F19" t="str">
            <v>1/2</v>
          </cell>
          <cell r="G19">
            <v>12.7</v>
          </cell>
          <cell r="H19">
            <v>85</v>
          </cell>
          <cell r="I19">
            <v>795</v>
          </cell>
          <cell r="J19">
            <v>79.5</v>
          </cell>
        </row>
        <row r="20">
          <cell r="A20" t="str">
            <v>Estab.Corrig.(kg)</v>
          </cell>
          <cell r="B20">
            <v>568</v>
          </cell>
          <cell r="C20">
            <v>599</v>
          </cell>
          <cell r="D20">
            <v>545</v>
          </cell>
          <cell r="E20">
            <v>570.66700000000003</v>
          </cell>
          <cell r="F20" t="str">
            <v>3/8</v>
          </cell>
          <cell r="G20">
            <v>9.52</v>
          </cell>
          <cell r="H20">
            <v>90</v>
          </cell>
          <cell r="I20">
            <v>705</v>
          </cell>
          <cell r="J20">
            <v>70.5</v>
          </cell>
        </row>
        <row r="21">
          <cell r="A21" t="str">
            <v>Fluencia 1/100"</v>
          </cell>
          <cell r="B21">
            <v>9.4</v>
          </cell>
          <cell r="C21">
            <v>9.4</v>
          </cell>
          <cell r="D21">
            <v>9.4</v>
          </cell>
          <cell r="E21">
            <v>9.4</v>
          </cell>
          <cell r="F21" t="str">
            <v>Nº4</v>
          </cell>
          <cell r="G21">
            <v>4.78</v>
          </cell>
          <cell r="H21">
            <v>110</v>
          </cell>
          <cell r="I21">
            <v>595</v>
          </cell>
          <cell r="J21">
            <v>59.5</v>
          </cell>
        </row>
        <row r="22">
          <cell r="F22" t="str">
            <v>Nº10</v>
          </cell>
          <cell r="G22">
            <v>2</v>
          </cell>
          <cell r="H22">
            <v>130</v>
          </cell>
          <cell r="I22">
            <v>465</v>
          </cell>
          <cell r="J22">
            <v>46.5</v>
          </cell>
        </row>
        <row r="23">
          <cell r="A23" t="str">
            <v>Temperaturas (ºC)</v>
          </cell>
          <cell r="B23" t="str">
            <v xml:space="preserve">            Massas Específicas Reais (g/cm3)</v>
          </cell>
          <cell r="F23" t="str">
            <v>Nº40</v>
          </cell>
          <cell r="G23">
            <v>0.42</v>
          </cell>
          <cell r="H23">
            <v>150</v>
          </cell>
          <cell r="I23">
            <v>315</v>
          </cell>
          <cell r="J23">
            <v>31.5</v>
          </cell>
        </row>
        <row r="24">
          <cell r="B24" t="str">
            <v>Massa Esp. Real da Brita</v>
          </cell>
          <cell r="F24" t="str">
            <v>Nº80</v>
          </cell>
          <cell r="G24">
            <v>0.17699999999999999</v>
          </cell>
          <cell r="H24">
            <v>180</v>
          </cell>
          <cell r="I24">
            <v>135</v>
          </cell>
          <cell r="J24">
            <v>13.5</v>
          </cell>
        </row>
        <row r="25">
          <cell r="A25" t="str">
            <v>Asfalto:</v>
          </cell>
          <cell r="B25" t="str">
            <v>Massa Esp. Real da Areia</v>
          </cell>
          <cell r="F25" t="str">
            <v>Nº200</v>
          </cell>
          <cell r="G25">
            <v>7.4999999999999997E-2</v>
          </cell>
          <cell r="H25">
            <v>100</v>
          </cell>
          <cell r="I25">
            <v>35</v>
          </cell>
          <cell r="J25">
            <v>3.5</v>
          </cell>
        </row>
        <row r="26">
          <cell r="A26" t="str">
            <v>Agregado:</v>
          </cell>
          <cell r="B26" t="str">
            <v>Massa Esp.Real do Asfalto:</v>
          </cell>
          <cell r="E26">
            <v>1.03</v>
          </cell>
          <cell r="G26" t="str">
            <v>Fundo</v>
          </cell>
          <cell r="H26">
            <v>35</v>
          </cell>
          <cell r="I26">
            <v>0</v>
          </cell>
          <cell r="J26">
            <v>0</v>
          </cell>
        </row>
        <row r="27">
          <cell r="A27" t="str">
            <v>Massa:</v>
          </cell>
          <cell r="B27" t="str">
            <v>Massa Esp.Real Média da Mist. de Agregados:</v>
          </cell>
          <cell r="E27">
            <v>2.6949999999999998</v>
          </cell>
          <cell r="F27" t="str">
            <v>PESO FINAL DA AMOSTRA(G):</v>
          </cell>
          <cell r="H27">
            <v>1000</v>
          </cell>
          <cell r="I27" t="str">
            <v xml:space="preserve">       PERDAS( % )</v>
          </cell>
          <cell r="J27">
            <v>0</v>
          </cell>
        </row>
        <row r="369">
          <cell r="O369" t="str">
            <v>]</v>
          </cell>
          <cell r="Q369" t="str">
            <v>COMPOSICAO GRANULOMETRICA DA MISTURA DE AGREGADOS</v>
          </cell>
        </row>
        <row r="370">
          <cell r="R370" t="str">
            <v>FAIXA DO DNER:</v>
          </cell>
        </row>
        <row r="371">
          <cell r="Q371" t="str">
            <v>RODOVIA:</v>
          </cell>
          <cell r="S371" t="str">
            <v>PE-60</v>
          </cell>
          <cell r="U371" t="str">
            <v>TRECHO:</v>
          </cell>
          <cell r="W371" t="str">
            <v>SUAPE/SIRINHAEM</v>
          </cell>
        </row>
        <row r="372">
          <cell r="Q372" t="str">
            <v>DISTRITO:</v>
          </cell>
          <cell r="S372" t="str">
            <v>1o.</v>
          </cell>
          <cell r="U372" t="str">
            <v>FIRMA:</v>
          </cell>
          <cell r="W372" t="str">
            <v>QUEIROZ GALVAO</v>
          </cell>
        </row>
        <row r="373">
          <cell r="Q373" t="str">
            <v>COLETA DE AGREGADOS:  BINDER T04</v>
          </cell>
        </row>
        <row r="374">
          <cell r="O374" t="str">
            <v>PENEIRAS</v>
          </cell>
          <cell r="P374" t="str">
            <v>BRITA 25 CORRIDA</v>
          </cell>
          <cell r="R374" t="str">
            <v>BRITA 25 LIMPA</v>
          </cell>
          <cell r="T374" t="str">
            <v>BRITA 12 CORRIDA</v>
          </cell>
          <cell r="V374" t="str">
            <v xml:space="preserve"> AREIA SALGADO</v>
          </cell>
          <cell r="X374" t="str">
            <v>GRANULOMETRIA</v>
          </cell>
          <cell r="Y374" t="str">
            <v xml:space="preserve"> FAIXA DO</v>
          </cell>
          <cell r="AB374" t="str">
            <v xml:space="preserve"> FAIXA DO</v>
          </cell>
        </row>
        <row r="375">
          <cell r="O375">
            <v>0</v>
          </cell>
          <cell r="P375">
            <v>0</v>
          </cell>
          <cell r="Q375" t="str">
            <v>%</v>
          </cell>
          <cell r="R375">
            <v>0</v>
          </cell>
          <cell r="S375" t="str">
            <v>%</v>
          </cell>
          <cell r="T375">
            <v>0</v>
          </cell>
          <cell r="U375" t="str">
            <v>%</v>
          </cell>
          <cell r="V375">
            <v>0</v>
          </cell>
          <cell r="W375" t="str">
            <v>%</v>
          </cell>
          <cell r="X375" t="str">
            <v>DA MISTURA</v>
          </cell>
          <cell r="Y375" t="str">
            <v xml:space="preserve"> PROJETO</v>
          </cell>
          <cell r="AB375" t="str">
            <v xml:space="preserve"> D N E R</v>
          </cell>
        </row>
        <row r="376">
          <cell r="O376" t="str">
            <v>2"</v>
          </cell>
        </row>
        <row r="377">
          <cell r="O377" t="str">
            <v>1 1/2"</v>
          </cell>
          <cell r="P377">
            <v>100</v>
          </cell>
          <cell r="Q377">
            <v>0</v>
          </cell>
          <cell r="R377">
            <v>100</v>
          </cell>
          <cell r="S377">
            <v>0</v>
          </cell>
          <cell r="T377">
            <v>100</v>
          </cell>
          <cell r="U377">
            <v>0</v>
          </cell>
          <cell r="V377">
            <v>100</v>
          </cell>
          <cell r="W377">
            <v>0</v>
          </cell>
          <cell r="X377">
            <v>0</v>
          </cell>
          <cell r="AB377">
            <v>100</v>
          </cell>
          <cell r="AC377" t="str">
            <v>-</v>
          </cell>
        </row>
        <row r="378">
          <cell r="O378" t="str">
            <v>1"</v>
          </cell>
          <cell r="P378">
            <v>99</v>
          </cell>
          <cell r="Q378">
            <v>0</v>
          </cell>
          <cell r="R378">
            <v>100</v>
          </cell>
          <cell r="S378">
            <v>0</v>
          </cell>
          <cell r="T378">
            <v>100</v>
          </cell>
          <cell r="U378">
            <v>0</v>
          </cell>
          <cell r="V378">
            <v>100</v>
          </cell>
          <cell r="W378">
            <v>0</v>
          </cell>
          <cell r="X378">
            <v>0</v>
          </cell>
          <cell r="AB378">
            <v>95</v>
          </cell>
          <cell r="AC378" t="str">
            <v>-</v>
          </cell>
          <cell r="AD378">
            <v>100</v>
          </cell>
        </row>
        <row r="379">
          <cell r="O379" t="str">
            <v>3/4"</v>
          </cell>
          <cell r="P379">
            <v>90</v>
          </cell>
          <cell r="Q379">
            <v>0</v>
          </cell>
          <cell r="R379">
            <v>60</v>
          </cell>
          <cell r="S379">
            <v>0</v>
          </cell>
          <cell r="T379">
            <v>100</v>
          </cell>
          <cell r="U379">
            <v>0</v>
          </cell>
          <cell r="V379">
            <v>100</v>
          </cell>
          <cell r="W379">
            <v>0</v>
          </cell>
          <cell r="X379">
            <v>0</v>
          </cell>
          <cell r="Y379">
            <v>-7</v>
          </cell>
          <cell r="Z379" t="str">
            <v>-</v>
          </cell>
          <cell r="AA379">
            <v>7</v>
          </cell>
          <cell r="AB379">
            <v>80</v>
          </cell>
          <cell r="AC379" t="str">
            <v>-</v>
          </cell>
          <cell r="AD379">
            <v>100</v>
          </cell>
        </row>
        <row r="380">
          <cell r="O380" t="str">
            <v>1/2"</v>
          </cell>
          <cell r="P380" t="str">
            <v>-</v>
          </cell>
          <cell r="Q380" t="str">
            <v>-</v>
          </cell>
          <cell r="R380">
            <v>0</v>
          </cell>
          <cell r="S380" t="str">
            <v>-</v>
          </cell>
          <cell r="T380" t="str">
            <v>-</v>
          </cell>
          <cell r="U380" t="str">
            <v>-</v>
          </cell>
          <cell r="V380" t="str">
            <v>-</v>
          </cell>
          <cell r="W380" t="str">
            <v>-</v>
          </cell>
          <cell r="X380" t="str">
            <v>-</v>
          </cell>
          <cell r="Z380" t="str">
            <v>-</v>
          </cell>
          <cell r="AC380" t="str">
            <v>-</v>
          </cell>
        </row>
        <row r="381">
          <cell r="O381" t="str">
            <v>3/8"</v>
          </cell>
          <cell r="P381">
            <v>63</v>
          </cell>
          <cell r="Q381">
            <v>0</v>
          </cell>
          <cell r="R381">
            <v>0</v>
          </cell>
          <cell r="S381" t="str">
            <v>-</v>
          </cell>
          <cell r="T381">
            <v>86</v>
          </cell>
          <cell r="U381">
            <v>0</v>
          </cell>
          <cell r="V381">
            <v>100</v>
          </cell>
          <cell r="W381">
            <v>0</v>
          </cell>
          <cell r="X381">
            <v>0</v>
          </cell>
          <cell r="Y381">
            <v>-7</v>
          </cell>
          <cell r="Z381" t="str">
            <v>-</v>
          </cell>
          <cell r="AA381">
            <v>7</v>
          </cell>
          <cell r="AB381">
            <v>45</v>
          </cell>
          <cell r="AC381" t="str">
            <v>-</v>
          </cell>
          <cell r="AD381">
            <v>80</v>
          </cell>
        </row>
        <row r="382">
          <cell r="O382" t="str">
            <v xml:space="preserve"> No.4</v>
          </cell>
          <cell r="P382">
            <v>46</v>
          </cell>
          <cell r="Q382">
            <v>0</v>
          </cell>
          <cell r="R382">
            <v>0</v>
          </cell>
          <cell r="S382" t="str">
            <v>-</v>
          </cell>
          <cell r="T382">
            <v>45</v>
          </cell>
          <cell r="U382">
            <v>0</v>
          </cell>
          <cell r="V382">
            <v>100</v>
          </cell>
          <cell r="W382">
            <v>0</v>
          </cell>
          <cell r="X382">
            <v>0</v>
          </cell>
          <cell r="Y382">
            <v>-5</v>
          </cell>
          <cell r="Z382" t="str">
            <v>-</v>
          </cell>
          <cell r="AA382">
            <v>5</v>
          </cell>
          <cell r="AB382">
            <v>28</v>
          </cell>
          <cell r="AC382" t="str">
            <v>-</v>
          </cell>
          <cell r="AD382">
            <v>60</v>
          </cell>
        </row>
        <row r="383">
          <cell r="O383" t="str">
            <v>No.10</v>
          </cell>
          <cell r="P383">
            <v>32</v>
          </cell>
          <cell r="Q383">
            <v>0</v>
          </cell>
          <cell r="R383">
            <v>0</v>
          </cell>
          <cell r="S383" t="str">
            <v>-</v>
          </cell>
          <cell r="T383">
            <v>31</v>
          </cell>
          <cell r="U383">
            <v>0</v>
          </cell>
          <cell r="V383">
            <v>96</v>
          </cell>
          <cell r="W383">
            <v>0</v>
          </cell>
          <cell r="X383">
            <v>0</v>
          </cell>
          <cell r="Y383">
            <v>-5</v>
          </cell>
          <cell r="Z383" t="str">
            <v>-</v>
          </cell>
          <cell r="AA383">
            <v>5</v>
          </cell>
          <cell r="AB383">
            <v>20</v>
          </cell>
          <cell r="AC383" t="str">
            <v>-</v>
          </cell>
          <cell r="AD383">
            <v>45</v>
          </cell>
        </row>
        <row r="384">
          <cell r="O384" t="str">
            <v>No.40</v>
          </cell>
          <cell r="P384">
            <v>18</v>
          </cell>
          <cell r="Q384">
            <v>0</v>
          </cell>
          <cell r="R384">
            <v>0</v>
          </cell>
          <cell r="S384" t="str">
            <v>-</v>
          </cell>
          <cell r="T384">
            <v>23</v>
          </cell>
          <cell r="U384">
            <v>0</v>
          </cell>
          <cell r="V384">
            <v>44</v>
          </cell>
          <cell r="W384">
            <v>0</v>
          </cell>
          <cell r="X384">
            <v>0</v>
          </cell>
          <cell r="Y384">
            <v>-5</v>
          </cell>
          <cell r="Z384" t="str">
            <v>-</v>
          </cell>
          <cell r="AA384">
            <v>5</v>
          </cell>
          <cell r="AB384">
            <v>10</v>
          </cell>
          <cell r="AC384" t="str">
            <v>-</v>
          </cell>
          <cell r="AD384">
            <v>32</v>
          </cell>
        </row>
        <row r="385">
          <cell r="O385" t="str">
            <v>No.80</v>
          </cell>
          <cell r="P385">
            <v>10</v>
          </cell>
          <cell r="Q385">
            <v>0</v>
          </cell>
          <cell r="R385">
            <v>0</v>
          </cell>
          <cell r="S385" t="str">
            <v>-</v>
          </cell>
          <cell r="T385">
            <v>19</v>
          </cell>
          <cell r="U385">
            <v>0</v>
          </cell>
          <cell r="V385">
            <v>11</v>
          </cell>
          <cell r="W385">
            <v>0</v>
          </cell>
          <cell r="X385">
            <v>0</v>
          </cell>
          <cell r="Y385">
            <v>-3</v>
          </cell>
          <cell r="Z385" t="str">
            <v>-</v>
          </cell>
          <cell r="AA385">
            <v>3</v>
          </cell>
          <cell r="AB385">
            <v>8</v>
          </cell>
          <cell r="AC385" t="str">
            <v>-</v>
          </cell>
          <cell r="AD385">
            <v>20</v>
          </cell>
        </row>
        <row r="386">
          <cell r="O386" t="str">
            <v>No.200</v>
          </cell>
          <cell r="P386">
            <v>5</v>
          </cell>
          <cell r="Q386">
            <v>0</v>
          </cell>
          <cell r="R386">
            <v>0</v>
          </cell>
          <cell r="S386" t="str">
            <v>-</v>
          </cell>
          <cell r="T386">
            <v>10</v>
          </cell>
          <cell r="U386">
            <v>0</v>
          </cell>
          <cell r="V386">
            <v>1</v>
          </cell>
          <cell r="W386">
            <v>0</v>
          </cell>
          <cell r="X386">
            <v>0</v>
          </cell>
          <cell r="Y386">
            <v>-2</v>
          </cell>
          <cell r="Z386" t="str">
            <v>-</v>
          </cell>
          <cell r="AA386">
            <v>2</v>
          </cell>
          <cell r="AB386">
            <v>3</v>
          </cell>
          <cell r="AC386" t="str">
            <v>-</v>
          </cell>
          <cell r="AD386">
            <v>8</v>
          </cell>
        </row>
        <row r="388">
          <cell r="P388" t="str">
            <v>OPERADOR:</v>
          </cell>
          <cell r="W388" t="str">
            <v>DATA:</v>
          </cell>
          <cell r="X388">
            <v>36808.723428472222</v>
          </cell>
          <cell r="Y388" t="str">
            <v>VISTO:</v>
          </cell>
        </row>
      </sheetData>
      <sheetData sheetId="2"/>
      <sheetData sheetId="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quadro 08 - composições"/>
      <sheetName val="dados de entrada concorrência"/>
      <sheetName val="Rel-15ª med."/>
      <sheetName val="PMF"/>
      <sheetName val="Regula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Crono Físico-Financeiro"/>
      <sheetName val="Cubação"/>
      <sheetName val="DMT_TERRAPLENAGEM"/>
      <sheetName val="Transporte_materiais"/>
      <sheetName val="Limpeza da faixa de domínio"/>
      <sheetName val="OAC1 "/>
      <sheetName val="Regula"/>
      <sheetName val="Sub-base"/>
      <sheetName val=" base "/>
      <sheetName val="DMT_EV "/>
      <sheetName val="CÁLC.DMT-T "/>
      <sheetName val="Sub_base"/>
      <sheetName val="RELATÓRIO"/>
      <sheetName val="BANCO"/>
      <sheetName val="Infraestrutra-Ponte"/>
      <sheetName val="Medição"/>
      <sheetName val="Medição Completa"/>
      <sheetName val="Mat Asf"/>
      <sheetName val="PROJETO"/>
      <sheetName val="RESUMO_AUT1"/>
      <sheetName val="D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7">
          <cell r="V27">
            <v>42397.102999999996</v>
          </cell>
        </row>
      </sheetData>
      <sheetData sheetId="10">
        <row r="27">
          <cell r="V27">
            <v>42397.102999999996</v>
          </cell>
        </row>
      </sheetData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_leis e bdi"/>
      <sheetName val="materiais"/>
      <sheetName val="mão de obra,leis e bdi"/>
      <sheetName val="composições"/>
      <sheetName val="Resumo"/>
      <sheetName val="Custo"/>
      <sheetName val="Justificativa"/>
      <sheetName val="Conta de resultado"/>
      <sheetName val="pedidos da obra"/>
      <sheetName val="materias"/>
      <sheetName val="Correspondência"/>
      <sheetName val="Recibos"/>
      <sheetName val="Protensão"/>
      <sheetName val="Leis"/>
      <sheetName val="Tubulões"/>
      <sheetName val="Juros"/>
      <sheetName val="Cronograma de desembolso"/>
      <sheetName val="Cronograma de desembolso-2a.hip"/>
      <sheetName val="Madeira Pagani"/>
      <sheetName val="Cimento"/>
      <sheetName val="Trilhos"/>
      <sheetName val="Pedidos AM"/>
      <sheetName val="Previsões AM"/>
      <sheetName val="Madeira Ibirapitanga"/>
      <sheetName val="Previsão de medições"/>
      <sheetName val="Traços"/>
      <sheetName val="Batimetria"/>
      <sheetName val="Cronogramas"/>
      <sheetName val="Folhas pagamento"/>
      <sheetName val="Empreitadas"/>
      <sheetName val="Previsões da obra"/>
      <sheetName val="Cronograma"/>
      <sheetName val="indenizações"/>
      <sheetName val="Apropriação de custos"/>
      <sheetName val="Carta de Preposto"/>
      <sheetName val="Resumo Financeiro"/>
      <sheetName val="Cubação"/>
      <sheetName val="Desmat"/>
      <sheetName val="Mat Asf"/>
      <sheetName val="eaigesen"/>
      <sheetName val="planilha-alta"/>
      <sheetName val="Página 16"/>
      <sheetName val="RELATÓRIO"/>
    </sheetNames>
    <sheetDataSet>
      <sheetData sheetId="0">
        <row r="15">
          <cell r="F15">
            <v>5.8</v>
          </cell>
        </row>
      </sheetData>
      <sheetData sheetId="1" refreshError="1"/>
      <sheetData sheetId="2">
        <row r="15">
          <cell r="F15">
            <v>5.8</v>
          </cell>
        </row>
        <row r="16">
          <cell r="F16">
            <v>4.6399999999999997</v>
          </cell>
        </row>
      </sheetData>
      <sheetData sheetId="3">
        <row r="15">
          <cell r="F15">
            <v>5.8</v>
          </cell>
        </row>
      </sheetData>
      <sheetData sheetId="4">
        <row r="15">
          <cell r="F15">
            <v>5.8</v>
          </cell>
        </row>
      </sheetData>
      <sheetData sheetId="5">
        <row r="15">
          <cell r="F15">
            <v>5.8</v>
          </cell>
        </row>
      </sheetData>
      <sheetData sheetId="6">
        <row r="15">
          <cell r="F15">
            <v>5.8</v>
          </cell>
        </row>
      </sheetData>
      <sheetData sheetId="7">
        <row r="15">
          <cell r="F15">
            <v>5.8</v>
          </cell>
        </row>
      </sheetData>
      <sheetData sheetId="8">
        <row r="15">
          <cell r="F15">
            <v>5.8</v>
          </cell>
        </row>
      </sheetData>
      <sheetData sheetId="9">
        <row r="15">
          <cell r="F15">
            <v>5.8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F15">
            <v>5.8</v>
          </cell>
        </row>
      </sheetData>
      <sheetData sheetId="31">
        <row r="15">
          <cell r="F15">
            <v>5.8</v>
          </cell>
        </row>
      </sheetData>
      <sheetData sheetId="32">
        <row r="15">
          <cell r="F15">
            <v>5.8</v>
          </cell>
        </row>
      </sheetData>
      <sheetData sheetId="33">
        <row r="15">
          <cell r="F15">
            <v>5.8</v>
          </cell>
        </row>
      </sheetData>
      <sheetData sheetId="34">
        <row r="15">
          <cell r="F15">
            <v>5.8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MEDIÇÃO_pato_"/>
      <sheetName val="TAPA BUR MBUQ MAN"/>
      <sheetName val="TAPA BUR MBUF REC "/>
      <sheetName val="TAPA BUR MBUQ REC"/>
      <sheetName val="RECOMP_ MAN MBUQ"/>
      <sheetName val="RECOMP_ REC MBUQ OK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OFICIO"/>
      <sheetName val="BOLETIM"/>
      <sheetName val="RELATORIO 1"/>
      <sheetName val="RELATORIO 2"/>
      <sheetName val="PLUVIOMETRIA"/>
      <sheetName val="F_MEDIÇÃO(pato)"/>
      <sheetName val="F_MEDIÇÃO(apres. ary) "/>
      <sheetName val="Resumo apresent 57 patoary"/>
      <sheetName val="TAPA BUR MBUF MAN"/>
      <sheetName val="RECOMP. MAN MBUQ"/>
      <sheetName val="RECOMP. REC MBUQ OK"/>
      <sheetName val="FRESAGEM MAN"/>
      <sheetName val="FRESAGEM REC"/>
      <sheetName val="REC FAIXA DOM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(ok) 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SARJ M FIO(rel)ok"/>
      <sheetName val="DADOS"/>
      <sheetName val="mat"/>
    </sheetNames>
    <sheetDataSet>
      <sheetData sheetId="0">
        <row r="36">
          <cell r="I36">
            <v>0</v>
          </cell>
        </row>
      </sheetData>
      <sheetData sheetId="1">
        <row r="36">
          <cell r="I36">
            <v>0</v>
          </cell>
        </row>
      </sheetData>
      <sheetData sheetId="2">
        <row r="36">
          <cell r="I36">
            <v>0</v>
          </cell>
        </row>
      </sheetData>
      <sheetData sheetId="3">
        <row r="36">
          <cell r="I36">
            <v>0</v>
          </cell>
        </row>
      </sheetData>
      <sheetData sheetId="4">
        <row r="36">
          <cell r="I36">
            <v>0</v>
          </cell>
        </row>
      </sheetData>
      <sheetData sheetId="5">
        <row r="36">
          <cell r="I36">
            <v>0</v>
          </cell>
        </row>
      </sheetData>
      <sheetData sheetId="6">
        <row r="43">
          <cell r="J43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</row>
      </sheetData>
      <sheetData sheetId="7">
        <row r="43">
          <cell r="J43">
            <v>0</v>
          </cell>
        </row>
        <row r="46">
          <cell r="K46">
            <v>0</v>
          </cell>
          <cell r="M46">
            <v>0</v>
          </cell>
        </row>
      </sheetData>
      <sheetData sheetId="8">
        <row r="43">
          <cell r="J43">
            <v>0</v>
          </cell>
        </row>
        <row r="46">
          <cell r="K46">
            <v>0</v>
          </cell>
          <cell r="M46">
            <v>0</v>
          </cell>
        </row>
      </sheetData>
      <sheetData sheetId="9">
        <row r="43">
          <cell r="J43">
            <v>0</v>
          </cell>
        </row>
        <row r="46">
          <cell r="K46">
            <v>0</v>
          </cell>
          <cell r="M46">
            <v>0</v>
          </cell>
        </row>
      </sheetData>
      <sheetData sheetId="10">
        <row r="43">
          <cell r="J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11">
        <row r="43">
          <cell r="J43">
            <v>0</v>
          </cell>
          <cell r="O43">
            <v>0</v>
          </cell>
        </row>
      </sheetData>
      <sheetData sheetId="12">
        <row r="36">
          <cell r="I36">
            <v>0</v>
          </cell>
        </row>
        <row r="43">
          <cell r="J43">
            <v>0</v>
          </cell>
          <cell r="O43">
            <v>0</v>
          </cell>
        </row>
      </sheetData>
      <sheetData sheetId="13">
        <row r="43">
          <cell r="J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1997"/>
      <sheetName val="P.CLASSE"/>
      <sheetName val="ProgPassag"/>
      <sheetName val="P.01-P.02"/>
      <sheetName val="P.03-P.04"/>
      <sheetName val="P.05-P.06"/>
      <sheetName val="P.07"/>
      <sheetName val="C.13"/>
      <sheetName val="A.11"/>
      <sheetName val="Plan1"/>
      <sheetName val="PA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"/>
      <sheetName val="mat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Medição"/>
      <sheetName val="RESUMO-SINFRA"/>
      <sheetName val="composições"/>
      <sheetName val="resumo_aut1"/>
      <sheetName val="compos1"/>
      <sheetName val="DADOS GERAIS"/>
      <sheetName val="SERVIÇOS digitado"/>
      <sheetName val="ORÇAMENTO 01"/>
      <sheetName val="tlmb"/>
      <sheetName val="TLCB5"/>
      <sheetName val="SERVIÇOS"/>
    </sheetNames>
    <sheetDataSet>
      <sheetData sheetId="0" refreshError="1">
        <row r="54">
          <cell r="F54">
            <v>1403982.3199999998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  <sheetName val="resumo financeiro"/>
    </sheetNames>
    <sheetDataSet>
      <sheetData sheetId="0" refreshError="1">
        <row r="19">
          <cell r="F19">
            <v>99.998000000000005</v>
          </cell>
        </row>
        <row r="22">
          <cell r="F22">
            <v>38.5</v>
          </cell>
        </row>
        <row r="41">
          <cell r="F41">
            <v>7097</v>
          </cell>
        </row>
        <row r="42">
          <cell r="F42">
            <v>669.048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Fixos e BDI"/>
      <sheetName val="Custos Variáveis"/>
      <sheetName val="Piso Salarial e EPIs"/>
      <sheetName val="Ferramentaria"/>
      <sheetName val="Insumos"/>
      <sheetName val="Encargos"/>
      <sheetName val="Quadro Funcional"/>
      <sheetName val="Check-List"/>
      <sheetName val="Impostos"/>
      <sheetName val="Apresent por Tipo CF+CV"/>
      <sheetName val="Apresent"/>
      <sheetName val="QQP"/>
      <sheetName val="Listagem Fr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 Reajustamento"/>
      <sheetName val="Reajustamento"/>
      <sheetName val="Ofício"/>
      <sheetName val="RESUMO - MEDIÇÃO"/>
      <sheetName val="Regula"/>
      <sheetName val="Sub-base"/>
      <sheetName val="Base"/>
      <sheetName val="DRENAGEM"/>
      <sheetName val="Imprimação"/>
      <sheetName val="TSD"/>
      <sheetName val="TSS"/>
      <sheetName val="AGREGADOS"/>
      <sheetName val="terraplenagem"/>
      <sheetName val="Cabeçalho"/>
      <sheetName val="Desmatamento "/>
      <sheetName val="DMT"/>
      <sheetName val="Corte"/>
      <sheetName val="Aterro"/>
      <sheetName val="Forro de cascalh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4">
          <cell r="I34">
            <v>286221.84600000002</v>
          </cell>
        </row>
      </sheetData>
      <sheetData sheetId="5">
        <row r="32">
          <cell r="S32">
            <v>1787672.38</v>
          </cell>
        </row>
      </sheetData>
      <sheetData sheetId="6" refreshError="1"/>
      <sheetData sheetId="7" refreshError="1"/>
      <sheetData sheetId="8">
        <row r="33">
          <cell r="I33">
            <v>176600</v>
          </cell>
          <cell r="K33">
            <v>191.61099999999999</v>
          </cell>
        </row>
      </sheetData>
      <sheetData sheetId="9">
        <row r="35">
          <cell r="L35">
            <v>399.53899999999999</v>
          </cell>
        </row>
      </sheetData>
      <sheetData sheetId="10" refreshError="1"/>
      <sheetData sheetId="11">
        <row r="34">
          <cell r="P34">
            <v>1378563.564</v>
          </cell>
        </row>
      </sheetData>
      <sheetData sheetId="12" refreshError="1"/>
      <sheetData sheetId="13">
        <row r="23">
          <cell r="C23" t="str">
            <v>Diamantino-MT, 11 de setembro de 2005</v>
          </cell>
        </row>
      </sheetData>
      <sheetData sheetId="14" refreshError="1"/>
      <sheetData sheetId="15">
        <row r="147">
          <cell r="AI147">
            <v>5343.4576000000015</v>
          </cell>
          <cell r="AJ147">
            <v>4156.308</v>
          </cell>
          <cell r="AK147">
            <v>57727.772699999994</v>
          </cell>
          <cell r="AL147">
            <v>65815.522500000006</v>
          </cell>
          <cell r="AM147">
            <v>3276.0481</v>
          </cell>
          <cell r="AN147">
            <v>0</v>
          </cell>
          <cell r="AO147">
            <v>2632.8250000000003</v>
          </cell>
        </row>
      </sheetData>
      <sheetData sheetId="16" refreshError="1"/>
      <sheetData sheetId="17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  <sheetName val="projeto"/>
      <sheetName val="tlmb"/>
      <sheetName val="ORÇAMENTO"/>
    </sheetNames>
    <sheetDataSet>
      <sheetData sheetId="0"/>
      <sheetData sheetId="1">
        <row r="2">
          <cell r="C2" t="str">
            <v>Rondonópolis/MT</v>
          </cell>
          <cell r="E2" t="str">
            <v>SUPERINTENDÊNCIA REGIONAL NO ESTADO DE MATO GROSSO</v>
          </cell>
        </row>
        <row r="3">
          <cell r="C3" t="str">
            <v>Engº Gonçalo de Souza Neves</v>
          </cell>
          <cell r="E3" t="str">
            <v>Supervisor da UL/SR/DNIT/MT</v>
          </cell>
        </row>
        <row r="16">
          <cell r="C16" t="str">
            <v>NOTEMPER, EMPRENDIMENTO LTDA.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  <row r="17">
          <cell r="F17">
            <v>2275.8989999999999</v>
          </cell>
        </row>
        <row r="18">
          <cell r="F18">
            <v>0</v>
          </cell>
        </row>
        <row r="19">
          <cell r="F19">
            <v>1672.1990000000001</v>
          </cell>
        </row>
        <row r="30">
          <cell r="F30">
            <v>618.86400000000003</v>
          </cell>
        </row>
        <row r="31">
          <cell r="F31">
            <v>1129</v>
          </cell>
        </row>
        <row r="32">
          <cell r="F32">
            <v>0</v>
          </cell>
        </row>
        <row r="45">
          <cell r="F45">
            <v>0</v>
          </cell>
        </row>
        <row r="46">
          <cell r="F46">
            <v>0</v>
          </cell>
        </row>
      </sheetData>
      <sheetData sheetId="9">
        <row r="16">
          <cell r="E16">
            <v>292600</v>
          </cell>
        </row>
        <row r="25">
          <cell r="B25">
            <v>3948.098</v>
          </cell>
        </row>
        <row r="33">
          <cell r="B33">
            <v>11416.5</v>
          </cell>
        </row>
        <row r="41">
          <cell r="B41">
            <v>844.66399999999999</v>
          </cell>
        </row>
        <row r="47">
          <cell r="E47">
            <v>333.33300000000003</v>
          </cell>
        </row>
        <row r="53">
          <cell r="E53">
            <v>7315</v>
          </cell>
        </row>
      </sheetData>
      <sheetData sheetId="10">
        <row r="17">
          <cell r="H17">
            <v>844.66399999999999</v>
          </cell>
        </row>
        <row r="25">
          <cell r="H25">
            <v>401805.685</v>
          </cell>
        </row>
        <row r="31">
          <cell r="H31">
            <v>4114.7629999999999</v>
          </cell>
        </row>
        <row r="37">
          <cell r="H37">
            <v>0</v>
          </cell>
        </row>
        <row r="49">
          <cell r="H49">
            <v>0</v>
          </cell>
        </row>
        <row r="55">
          <cell r="H55">
            <v>0</v>
          </cell>
        </row>
        <row r="64">
          <cell r="H64">
            <v>1129</v>
          </cell>
        </row>
        <row r="70">
          <cell r="H70">
            <v>1111.1099999999999</v>
          </cell>
        </row>
        <row r="76">
          <cell r="H76">
            <v>0</v>
          </cell>
        </row>
      </sheetData>
      <sheetData sheetId="11"/>
      <sheetData sheetId="12"/>
      <sheetData sheetId="13">
        <row r="26">
          <cell r="H26">
            <v>2194.5</v>
          </cell>
        </row>
        <row r="46">
          <cell r="H46">
            <v>20900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a Obra"/>
      <sheetName val="RESUMO"/>
      <sheetName val="Abc Insumos"/>
      <sheetName val="EPI"/>
      <sheetName val="Mobilização de Pessoal"/>
      <sheetName val="Baixadas"/>
      <sheetName val="Mobiliário"/>
      <sheetName val="Construções"/>
      <sheetName val="Mobilização de Equipamentos"/>
      <sheetName val="Perequidireto"/>
      <sheetName val="Mão de Obra"/>
      <sheetName val="Equipamentos"/>
      <sheetName val="Materiais"/>
      <sheetName val="Diversos-Caixa"/>
      <sheetName val="Subempreiteiros"/>
      <sheetName val="Organograma da Obra"/>
      <sheetName val="CroPermMO"/>
      <sheetName val="CroPermEQ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DADOS GERAIS"/>
      <sheetName val="SERVIÇOS digitado"/>
      <sheetName val="ORÇAMENTO 01"/>
      <sheetName val="tlmb"/>
      <sheetName val="TLCB5"/>
      <sheetName val="Página 16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</row>
        <row r="1220">
          <cell r="B1220" t="str">
            <v>16.1.76</v>
          </cell>
          <cell r="D1220" t="str">
            <v>37.01.76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PERGUNTAS"/>
      <sheetName val="DADOS_VISITA"/>
      <sheetName val="Volume 1"/>
      <sheetName val="Volume 2"/>
      <sheetName val="Volume 3b,3c,3d"/>
      <sheetName val="ANOTAÇÕES"/>
    </sheetNames>
    <sheetDataSet>
      <sheetData sheetId="0"/>
      <sheetData sheetId="1">
        <row r="1">
          <cell r="A1">
            <v>1</v>
          </cell>
        </row>
        <row r="2">
          <cell r="A2">
            <v>3</v>
          </cell>
        </row>
        <row r="3">
          <cell r="D3" t="str">
            <v>01.00.00.00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 t="str">
            <v>I - Dados Iniciais</v>
          </cell>
          <cell r="J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T3" t="str">
            <v>1.1</v>
          </cell>
          <cell r="X3">
            <v>1</v>
          </cell>
          <cell r="Y3" t="str">
            <v>Complementação de Serviço</v>
          </cell>
          <cell r="Z3" t="str">
            <v>Complementação</v>
          </cell>
          <cell r="AC3">
            <v>1</v>
          </cell>
          <cell r="AD3" t="str">
            <v>Pavimentação</v>
          </cell>
          <cell r="AE3" t="str">
            <v>Pavimentação</v>
          </cell>
          <cell r="AI3" t="str">
            <v>-</v>
          </cell>
          <cell r="AM3" t="str">
            <v>-</v>
          </cell>
          <cell r="AQ3" t="str">
            <v>JAN</v>
          </cell>
        </row>
        <row r="4">
          <cell r="D4" t="str">
            <v>01.00.00.01</v>
          </cell>
          <cell r="E4">
            <v>1</v>
          </cell>
          <cell r="F4">
            <v>0</v>
          </cell>
          <cell r="G4">
            <v>0</v>
          </cell>
          <cell r="H4">
            <v>1</v>
          </cell>
          <cell r="I4" t="str">
            <v>A capa e contra capa esta no padrão adotado pela contratante</v>
          </cell>
          <cell r="J4">
            <v>1</v>
          </cell>
          <cell r="K4" t="str">
            <v>Sim</v>
          </cell>
          <cell r="L4" t="str">
            <v>Não</v>
          </cell>
          <cell r="M4" t="str">
            <v>Não se Aplica</v>
          </cell>
          <cell r="N4">
            <v>2</v>
          </cell>
          <cell r="O4">
            <v>1</v>
          </cell>
          <cell r="P4">
            <v>0</v>
          </cell>
          <cell r="Q4">
            <v>0</v>
          </cell>
          <cell r="T4" t="str">
            <v>1.1</v>
          </cell>
          <cell r="X4">
            <v>2</v>
          </cell>
          <cell r="Y4" t="str">
            <v>Implantação do Trecho</v>
          </cell>
          <cell r="Z4" t="str">
            <v>Implantação</v>
          </cell>
          <cell r="AC4">
            <v>2</v>
          </cell>
          <cell r="AD4" t="str">
            <v>Terraplenagem</v>
          </cell>
          <cell r="AE4" t="str">
            <v>Terraplenagem</v>
          </cell>
          <cell r="AI4" t="str">
            <v>Classe 0</v>
          </cell>
          <cell r="AM4" t="str">
            <v>Plano</v>
          </cell>
          <cell r="AQ4" t="str">
            <v>FEV</v>
          </cell>
        </row>
        <row r="5">
          <cell r="D5" t="str">
            <v>01.00.00.02</v>
          </cell>
          <cell r="E5">
            <v>1</v>
          </cell>
          <cell r="F5">
            <v>0</v>
          </cell>
          <cell r="G5">
            <v>0</v>
          </cell>
          <cell r="H5">
            <v>2</v>
          </cell>
          <cell r="I5" t="str">
            <v>Contem o indice e esta coerente</v>
          </cell>
          <cell r="J5">
            <v>1</v>
          </cell>
          <cell r="K5" t="str">
            <v>Sim</v>
          </cell>
          <cell r="L5" t="str">
            <v>Não</v>
          </cell>
          <cell r="M5" t="str">
            <v>Não se Aplica</v>
          </cell>
          <cell r="N5">
            <v>2</v>
          </cell>
          <cell r="O5">
            <v>1</v>
          </cell>
          <cell r="P5">
            <v>0</v>
          </cell>
          <cell r="Q5">
            <v>0</v>
          </cell>
          <cell r="T5" t="str">
            <v>1.1</v>
          </cell>
          <cell r="X5">
            <v>3</v>
          </cell>
          <cell r="Y5" t="str">
            <v>Melhoramento do Trecho</v>
          </cell>
          <cell r="Z5" t="str">
            <v>Melhoramento</v>
          </cell>
          <cell r="AC5">
            <v>3</v>
          </cell>
          <cell r="AD5" t="str">
            <v>Drenagem</v>
          </cell>
          <cell r="AE5" t="str">
            <v>Drenagem</v>
          </cell>
          <cell r="AI5" t="str">
            <v>Classe I-A</v>
          </cell>
          <cell r="AM5" t="str">
            <v>Ondulado</v>
          </cell>
          <cell r="AQ5" t="str">
            <v>MAR</v>
          </cell>
        </row>
        <row r="6">
          <cell r="D6" t="str">
            <v>01.00.00.03</v>
          </cell>
          <cell r="E6">
            <v>1</v>
          </cell>
          <cell r="F6">
            <v>0</v>
          </cell>
          <cell r="G6">
            <v>0</v>
          </cell>
          <cell r="H6">
            <v>3</v>
          </cell>
          <cell r="I6" t="str">
            <v xml:space="preserve">Contem os itens de apresentação e mapas </v>
          </cell>
          <cell r="J6">
            <v>1</v>
          </cell>
          <cell r="K6" t="str">
            <v>Sim</v>
          </cell>
          <cell r="L6" t="str">
            <v>Não</v>
          </cell>
          <cell r="M6" t="str">
            <v>Não se Aplica</v>
          </cell>
          <cell r="N6">
            <v>2</v>
          </cell>
          <cell r="O6">
            <v>1</v>
          </cell>
          <cell r="P6">
            <v>0</v>
          </cell>
          <cell r="Q6">
            <v>0</v>
          </cell>
          <cell r="T6" t="str">
            <v>1.1</v>
          </cell>
          <cell r="X6">
            <v>4</v>
          </cell>
          <cell r="Y6" t="str">
            <v>Duplicação da Via</v>
          </cell>
          <cell r="Z6" t="str">
            <v>Duplicação</v>
          </cell>
          <cell r="AC6">
            <v>4</v>
          </cell>
          <cell r="AD6" t="str">
            <v>Sinalização e Segurança Viária</v>
          </cell>
          <cell r="AE6" t="str">
            <v>Sinalização e Segurança Viária</v>
          </cell>
          <cell r="AI6" t="str">
            <v>Classe I-B</v>
          </cell>
          <cell r="AM6" t="str">
            <v>Montanhoso</v>
          </cell>
          <cell r="AQ6" t="str">
            <v>ABR</v>
          </cell>
        </row>
        <row r="7">
          <cell r="D7" t="str">
            <v>01.00.00.04</v>
          </cell>
          <cell r="E7">
            <v>1</v>
          </cell>
          <cell r="F7">
            <v>0</v>
          </cell>
          <cell r="G7">
            <v>0</v>
          </cell>
          <cell r="H7">
            <v>4</v>
          </cell>
          <cell r="I7" t="str">
            <v>Apresenta a situação do trecho e soluções Propostas</v>
          </cell>
          <cell r="J7">
            <v>1</v>
          </cell>
          <cell r="K7" t="str">
            <v>Sim</v>
          </cell>
          <cell r="L7" t="str">
            <v>Não</v>
          </cell>
          <cell r="M7" t="str">
            <v>Não se Aplica</v>
          </cell>
          <cell r="N7">
            <v>2</v>
          </cell>
          <cell r="O7">
            <v>1</v>
          </cell>
          <cell r="P7">
            <v>0</v>
          </cell>
          <cell r="Q7">
            <v>0</v>
          </cell>
          <cell r="T7" t="str">
            <v>1.1</v>
          </cell>
          <cell r="X7">
            <v>5</v>
          </cell>
          <cell r="Y7" t="str">
            <v>Restauração de Pavimento</v>
          </cell>
          <cell r="Z7" t="str">
            <v>Restauração</v>
          </cell>
          <cell r="AC7">
            <v>5</v>
          </cell>
          <cell r="AD7" t="str">
            <v>OAE</v>
          </cell>
          <cell r="AE7" t="str">
            <v>OAE</v>
          </cell>
          <cell r="AI7" t="str">
            <v>Classe II</v>
          </cell>
          <cell r="AQ7" t="str">
            <v>MAI</v>
          </cell>
        </row>
        <row r="8">
          <cell r="D8" t="str">
            <v>02.00.00.00</v>
          </cell>
          <cell r="E8">
            <v>2</v>
          </cell>
          <cell r="F8">
            <v>0</v>
          </cell>
          <cell r="G8">
            <v>0</v>
          </cell>
          <cell r="H8">
            <v>0</v>
          </cell>
          <cell r="I8" t="str">
            <v>II - Estudo de Tráfego</v>
          </cell>
          <cell r="J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T8" t="str">
            <v>1.1</v>
          </cell>
          <cell r="X8">
            <v>6</v>
          </cell>
          <cell r="Y8" t="str">
            <v>Construção de OAE</v>
          </cell>
          <cell r="Z8" t="str">
            <v>Construção</v>
          </cell>
          <cell r="AC8">
            <v>6</v>
          </cell>
          <cell r="AD8" t="str">
            <v>Ambiental</v>
          </cell>
          <cell r="AE8" t="str">
            <v>Ambiental</v>
          </cell>
          <cell r="AI8" t="str">
            <v>Classe III</v>
          </cell>
          <cell r="AQ8" t="str">
            <v>JUN</v>
          </cell>
        </row>
        <row r="9">
          <cell r="D9" t="str">
            <v>02.00.00.01</v>
          </cell>
          <cell r="E9">
            <v>2</v>
          </cell>
          <cell r="F9">
            <v>0</v>
          </cell>
          <cell r="G9">
            <v>0</v>
          </cell>
          <cell r="H9">
            <v>1</v>
          </cell>
          <cell r="I9" t="str">
            <v>Foi descrito a norma usada e um breve relato</v>
          </cell>
          <cell r="J9">
            <v>1</v>
          </cell>
          <cell r="K9" t="str">
            <v>Sim</v>
          </cell>
          <cell r="L9" t="str">
            <v>Não</v>
          </cell>
          <cell r="M9" t="str">
            <v>Não se Aplica</v>
          </cell>
          <cell r="N9">
            <v>2</v>
          </cell>
          <cell r="O9">
            <v>1</v>
          </cell>
          <cell r="P9">
            <v>0</v>
          </cell>
          <cell r="Q9">
            <v>0</v>
          </cell>
          <cell r="T9" t="str">
            <v>1.1</v>
          </cell>
          <cell r="X9">
            <v>7</v>
          </cell>
          <cell r="Y9" t="str">
            <v>Alargamento de OAE</v>
          </cell>
          <cell r="Z9" t="str">
            <v>Alargamento</v>
          </cell>
          <cell r="AI9" t="str">
            <v>Classe IV-A</v>
          </cell>
          <cell r="AQ9" t="str">
            <v>JUL</v>
          </cell>
        </row>
        <row r="10">
          <cell r="D10" t="str">
            <v>02.00.00.02</v>
          </cell>
          <cell r="E10">
            <v>2</v>
          </cell>
          <cell r="F10">
            <v>0</v>
          </cell>
          <cell r="G10">
            <v>0</v>
          </cell>
          <cell r="H10">
            <v>2</v>
          </cell>
          <cell r="I10" t="str">
            <v>O local realizado a contagem representa o trafego da rodovia</v>
          </cell>
          <cell r="J10">
            <v>1</v>
          </cell>
          <cell r="K10" t="str">
            <v>Sim</v>
          </cell>
          <cell r="L10" t="str">
            <v>Não</v>
          </cell>
          <cell r="M10" t="str">
            <v>Não se Aplica</v>
          </cell>
          <cell r="N10">
            <v>2</v>
          </cell>
          <cell r="O10">
            <v>1</v>
          </cell>
          <cell r="P10">
            <v>0</v>
          </cell>
          <cell r="Q10">
            <v>0</v>
          </cell>
          <cell r="T10" t="str">
            <v>1.1</v>
          </cell>
          <cell r="X10">
            <v>8</v>
          </cell>
          <cell r="Y10" t="str">
            <v>Recuperação de OAE</v>
          </cell>
          <cell r="Z10" t="str">
            <v>Recuperação</v>
          </cell>
          <cell r="AI10" t="str">
            <v>Classe IV-B</v>
          </cell>
          <cell r="AQ10" t="str">
            <v>AGO</v>
          </cell>
        </row>
        <row r="11">
          <cell r="D11" t="str">
            <v>02.00.00.03</v>
          </cell>
          <cell r="E11">
            <v>2</v>
          </cell>
          <cell r="F11">
            <v>0</v>
          </cell>
          <cell r="G11">
            <v>0</v>
          </cell>
          <cell r="H11">
            <v>3</v>
          </cell>
          <cell r="I11" t="str">
            <v>Foi apresentado as fichas das contagens no relatorio</v>
          </cell>
          <cell r="J11">
            <v>1</v>
          </cell>
          <cell r="K11" t="str">
            <v>Sim</v>
          </cell>
          <cell r="L11" t="str">
            <v>Não</v>
          </cell>
          <cell r="M11" t="str">
            <v>Não se Aplica</v>
          </cell>
          <cell r="N11">
            <v>2</v>
          </cell>
          <cell r="O11">
            <v>1</v>
          </cell>
          <cell r="P11">
            <v>0</v>
          </cell>
          <cell r="Q11">
            <v>0</v>
          </cell>
          <cell r="T11" t="str">
            <v>1.1</v>
          </cell>
          <cell r="X11">
            <v>9</v>
          </cell>
          <cell r="Y11" t="str">
            <v>Encabeçamento de OAE</v>
          </cell>
          <cell r="Z11" t="str">
            <v>Encabeçamento</v>
          </cell>
          <cell r="AQ11" t="str">
            <v>SET</v>
          </cell>
        </row>
        <row r="12">
          <cell r="D12" t="str">
            <v>02.00.00.04</v>
          </cell>
          <cell r="E12">
            <v>2</v>
          </cell>
          <cell r="F12">
            <v>0</v>
          </cell>
          <cell r="G12">
            <v>0</v>
          </cell>
          <cell r="H12">
            <v>4</v>
          </cell>
          <cell r="I12" t="str">
            <v>O tempo de contagem atende ao requisito do projeto</v>
          </cell>
          <cell r="J12">
            <v>1</v>
          </cell>
          <cell r="K12" t="str">
            <v>Sim</v>
          </cell>
          <cell r="L12" t="str">
            <v>Não</v>
          </cell>
          <cell r="M12" t="str">
            <v>Não se Aplica</v>
          </cell>
          <cell r="N12">
            <v>2</v>
          </cell>
          <cell r="O12">
            <v>1</v>
          </cell>
          <cell r="P12">
            <v>0</v>
          </cell>
          <cell r="Q12">
            <v>0</v>
          </cell>
          <cell r="T12" t="str">
            <v>1.1</v>
          </cell>
          <cell r="X12">
            <v>10</v>
          </cell>
          <cell r="Y12" t="str">
            <v>Recuperação Ambiental</v>
          </cell>
          <cell r="Z12" t="str">
            <v>Recuperação</v>
          </cell>
          <cell r="AQ12" t="str">
            <v>OUT</v>
          </cell>
        </row>
        <row r="13">
          <cell r="D13" t="str">
            <v>02.00.00.05</v>
          </cell>
          <cell r="E13">
            <v>2</v>
          </cell>
          <cell r="F13">
            <v>0</v>
          </cell>
          <cell r="G13">
            <v>0</v>
          </cell>
          <cell r="H13">
            <v>5</v>
          </cell>
          <cell r="I13" t="str">
            <v>A ficha contagem descrimina os tipos de veiculos</v>
          </cell>
          <cell r="J13">
            <v>1</v>
          </cell>
          <cell r="K13" t="str">
            <v>Sim</v>
          </cell>
          <cell r="L13" t="str">
            <v>Não</v>
          </cell>
          <cell r="M13" t="str">
            <v>Não se Aplica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T13" t="str">
            <v>1.1</v>
          </cell>
          <cell r="X13">
            <v>11</v>
          </cell>
          <cell r="Y13" t="str">
            <v>Passivo Ambiental</v>
          </cell>
          <cell r="Z13" t="str">
            <v>Passivo</v>
          </cell>
          <cell r="AQ13" t="str">
            <v>NOV</v>
          </cell>
        </row>
        <row r="14">
          <cell r="D14" t="str">
            <v>02.00.00.06</v>
          </cell>
          <cell r="E14">
            <v>2</v>
          </cell>
          <cell r="F14">
            <v>0</v>
          </cell>
          <cell r="G14">
            <v>0</v>
          </cell>
          <cell r="H14">
            <v>6</v>
          </cell>
          <cell r="I14" t="str">
            <v>As taxa de geração / crescimento estão coerente</v>
          </cell>
          <cell r="J14">
            <v>1</v>
          </cell>
          <cell r="K14" t="str">
            <v>Sim</v>
          </cell>
          <cell r="L14" t="str">
            <v>Não</v>
          </cell>
          <cell r="M14" t="str">
            <v>Não se Aplica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T14" t="str">
            <v>1.1</v>
          </cell>
          <cell r="AQ14" t="str">
            <v>DEZ</v>
          </cell>
        </row>
        <row r="15">
          <cell r="D15" t="str">
            <v>02.00.00.07</v>
          </cell>
          <cell r="E15">
            <v>2</v>
          </cell>
          <cell r="F15">
            <v>0</v>
          </cell>
          <cell r="G15">
            <v>0</v>
          </cell>
          <cell r="H15">
            <v>7</v>
          </cell>
          <cell r="I15" t="str">
            <v>Foi apresentada a planilha Calculos de VMD</v>
          </cell>
          <cell r="J15">
            <v>1</v>
          </cell>
          <cell r="K15" t="str">
            <v>Sim</v>
          </cell>
          <cell r="L15" t="str">
            <v>Não</v>
          </cell>
          <cell r="M15" t="str">
            <v>Não se Aplica</v>
          </cell>
          <cell r="N15">
            <v>2</v>
          </cell>
          <cell r="O15">
            <v>1</v>
          </cell>
          <cell r="P15">
            <v>0</v>
          </cell>
          <cell r="Q15">
            <v>0</v>
          </cell>
          <cell r="T15" t="str">
            <v>1.3</v>
          </cell>
        </row>
        <row r="16">
          <cell r="D16" t="str">
            <v>02.00.00.08</v>
          </cell>
          <cell r="E16">
            <v>2</v>
          </cell>
          <cell r="F16">
            <v>0</v>
          </cell>
          <cell r="G16">
            <v>0</v>
          </cell>
          <cell r="H16">
            <v>8</v>
          </cell>
          <cell r="I16" t="str">
            <v>Foi apresentada a planilha Calculos de Fator de carga FP FC</v>
          </cell>
          <cell r="J16">
            <v>1</v>
          </cell>
          <cell r="K16" t="str">
            <v>Sim</v>
          </cell>
          <cell r="L16" t="str">
            <v>Não</v>
          </cell>
          <cell r="M16" t="str">
            <v>Não se Aplica</v>
          </cell>
          <cell r="N16">
            <v>2</v>
          </cell>
          <cell r="O16">
            <v>1</v>
          </cell>
          <cell r="P16">
            <v>0</v>
          </cell>
          <cell r="Q16">
            <v>0</v>
          </cell>
          <cell r="T16" t="str">
            <v>1.3</v>
          </cell>
        </row>
        <row r="17">
          <cell r="D17" t="str">
            <v>02.00.00.09</v>
          </cell>
          <cell r="E17">
            <v>2</v>
          </cell>
          <cell r="F17">
            <v>0</v>
          </cell>
          <cell r="G17">
            <v>0</v>
          </cell>
          <cell r="H17">
            <v>9</v>
          </cell>
          <cell r="I17" t="str">
            <v>Foi apresentada a planilha Projeção de 10 anos</v>
          </cell>
          <cell r="J17">
            <v>1</v>
          </cell>
          <cell r="K17" t="str">
            <v>Sim</v>
          </cell>
          <cell r="L17" t="str">
            <v>Não</v>
          </cell>
          <cell r="M17" t="str">
            <v>Não se Aplica</v>
          </cell>
          <cell r="N17">
            <v>2</v>
          </cell>
          <cell r="O17">
            <v>1</v>
          </cell>
          <cell r="P17">
            <v>0</v>
          </cell>
          <cell r="Q17">
            <v>0</v>
          </cell>
          <cell r="T17" t="str">
            <v>1.1</v>
          </cell>
        </row>
        <row r="18">
          <cell r="D18" t="str">
            <v>03.00.00.00</v>
          </cell>
          <cell r="E18">
            <v>3</v>
          </cell>
          <cell r="F18">
            <v>0</v>
          </cell>
          <cell r="G18">
            <v>0</v>
          </cell>
          <cell r="H18">
            <v>0</v>
          </cell>
          <cell r="I18" t="str">
            <v xml:space="preserve">III - Estudos Ambientais </v>
          </cell>
          <cell r="J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T18" t="str">
            <v>1.1</v>
          </cell>
        </row>
        <row r="19">
          <cell r="D19" t="str">
            <v>03.00.00.01</v>
          </cell>
          <cell r="E19">
            <v>3</v>
          </cell>
          <cell r="F19">
            <v>0</v>
          </cell>
          <cell r="G19">
            <v>0</v>
          </cell>
          <cell r="H19">
            <v>1</v>
          </cell>
          <cell r="I19" t="str">
            <v>O estudo descreve sobre o local da obra</v>
          </cell>
          <cell r="J19">
            <v>1</v>
          </cell>
          <cell r="K19" t="str">
            <v>Sim</v>
          </cell>
          <cell r="L19" t="str">
            <v>Não</v>
          </cell>
          <cell r="M19" t="str">
            <v>Não se Aplica</v>
          </cell>
          <cell r="N19">
            <v>2</v>
          </cell>
          <cell r="O19">
            <v>1</v>
          </cell>
          <cell r="P19">
            <v>0</v>
          </cell>
          <cell r="Q19">
            <v>0</v>
          </cell>
          <cell r="T19" t="str">
            <v>1.1</v>
          </cell>
        </row>
        <row r="20">
          <cell r="D20" t="str">
            <v>03.00.00.02</v>
          </cell>
          <cell r="E20">
            <v>3</v>
          </cell>
          <cell r="F20">
            <v>0</v>
          </cell>
          <cell r="G20">
            <v>0</v>
          </cell>
          <cell r="H20">
            <v>2</v>
          </cell>
          <cell r="I20" t="str">
            <v>O estudo descreve abordar os impactos, fauna, flora e etc</v>
          </cell>
          <cell r="J20">
            <v>1</v>
          </cell>
          <cell r="K20" t="str">
            <v>Sim</v>
          </cell>
          <cell r="L20" t="str">
            <v>Não</v>
          </cell>
          <cell r="M20" t="str">
            <v>Não se Aplica</v>
          </cell>
          <cell r="N20">
            <v>2</v>
          </cell>
          <cell r="O20">
            <v>1</v>
          </cell>
          <cell r="P20">
            <v>0</v>
          </cell>
          <cell r="Q20">
            <v>0</v>
          </cell>
          <cell r="T20" t="str">
            <v>1.1</v>
          </cell>
        </row>
        <row r="21">
          <cell r="D21" t="str">
            <v>04.00.00.00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 t="str">
            <v>IV - Estudos Geológicos</v>
          </cell>
          <cell r="J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T21" t="str">
            <v>1.1</v>
          </cell>
        </row>
        <row r="22">
          <cell r="D22" t="str">
            <v>04.00.00.01</v>
          </cell>
          <cell r="E22">
            <v>4</v>
          </cell>
          <cell r="F22">
            <v>0</v>
          </cell>
          <cell r="G22">
            <v>0</v>
          </cell>
          <cell r="H22">
            <v>1</v>
          </cell>
          <cell r="I22" t="str">
            <v>O estudo descreve sobre o local da obra</v>
          </cell>
          <cell r="J22">
            <v>1</v>
          </cell>
          <cell r="K22" t="str">
            <v>Sim</v>
          </cell>
          <cell r="L22" t="str">
            <v>Não</v>
          </cell>
          <cell r="M22" t="str">
            <v>Não se Aplica</v>
          </cell>
          <cell r="N22">
            <v>2</v>
          </cell>
          <cell r="O22">
            <v>1</v>
          </cell>
          <cell r="P22">
            <v>0</v>
          </cell>
          <cell r="Q22">
            <v>0</v>
          </cell>
          <cell r="T22" t="str">
            <v>1.1</v>
          </cell>
        </row>
        <row r="23">
          <cell r="D23" t="str">
            <v>04.00.00.02</v>
          </cell>
          <cell r="E23">
            <v>4</v>
          </cell>
          <cell r="F23">
            <v>0</v>
          </cell>
          <cell r="G23">
            <v>0</v>
          </cell>
          <cell r="H23">
            <v>2</v>
          </cell>
          <cell r="I23" t="str">
            <v>O estudo descreve sobre a topografia, solos, geomorfologia, solos, geologia, vegetação, clima sobre o local da obra coma mapas e imagens</v>
          </cell>
          <cell r="J23">
            <v>1</v>
          </cell>
          <cell r="K23" t="str">
            <v>Sim</v>
          </cell>
          <cell r="L23" t="str">
            <v>Não</v>
          </cell>
          <cell r="M23" t="str">
            <v>Não se Aplica</v>
          </cell>
          <cell r="N23">
            <v>2</v>
          </cell>
          <cell r="O23">
            <v>1</v>
          </cell>
          <cell r="P23">
            <v>0</v>
          </cell>
          <cell r="Q23">
            <v>0</v>
          </cell>
          <cell r="T23" t="str">
            <v>1.1</v>
          </cell>
        </row>
        <row r="24">
          <cell r="D24" t="str">
            <v>05.00.00.00</v>
          </cell>
          <cell r="E24">
            <v>5</v>
          </cell>
          <cell r="F24">
            <v>0</v>
          </cell>
          <cell r="G24">
            <v>0</v>
          </cell>
          <cell r="H24">
            <v>0</v>
          </cell>
          <cell r="I24" t="str">
            <v>V - Estudos Geológicos</v>
          </cell>
          <cell r="J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T24" t="str">
            <v>1.1</v>
          </cell>
        </row>
        <row r="25">
          <cell r="D25" t="str">
            <v>05.00.00.01</v>
          </cell>
          <cell r="E25">
            <v>5</v>
          </cell>
          <cell r="F25">
            <v>0</v>
          </cell>
          <cell r="G25">
            <v>0</v>
          </cell>
          <cell r="H25">
            <v>1</v>
          </cell>
          <cell r="I25" t="str">
            <v>Foi descrito a norma usada e um breve relato</v>
          </cell>
          <cell r="J25">
            <v>1</v>
          </cell>
          <cell r="K25" t="str">
            <v>Sim</v>
          </cell>
          <cell r="L25" t="str">
            <v>Não</v>
          </cell>
          <cell r="M25" t="str">
            <v>Não se Aplica</v>
          </cell>
          <cell r="N25">
            <v>2</v>
          </cell>
          <cell r="O25">
            <v>1</v>
          </cell>
          <cell r="P25">
            <v>0</v>
          </cell>
          <cell r="Q25">
            <v>0</v>
          </cell>
          <cell r="T25" t="str">
            <v>1.1</v>
          </cell>
        </row>
        <row r="26">
          <cell r="D26" t="str">
            <v>05.00.00.02</v>
          </cell>
          <cell r="E26">
            <v>5</v>
          </cell>
          <cell r="F26">
            <v>0</v>
          </cell>
          <cell r="G26">
            <v>0</v>
          </cell>
          <cell r="H26">
            <v>2</v>
          </cell>
          <cell r="I26" t="str">
            <v>Foi apresentado os dados de chuva e estão coerentes com local e dados apresentados</v>
          </cell>
          <cell r="J26">
            <v>1</v>
          </cell>
          <cell r="K26" t="str">
            <v>Sim</v>
          </cell>
          <cell r="L26" t="str">
            <v>Não</v>
          </cell>
          <cell r="M26" t="str">
            <v>Não se Aplica</v>
          </cell>
          <cell r="N26">
            <v>2</v>
          </cell>
          <cell r="O26">
            <v>1</v>
          </cell>
          <cell r="P26">
            <v>0</v>
          </cell>
          <cell r="Q26">
            <v>0</v>
          </cell>
          <cell r="T26" t="str">
            <v>1.1</v>
          </cell>
        </row>
        <row r="27">
          <cell r="D27" t="str">
            <v>05.00.00.03</v>
          </cell>
          <cell r="E27">
            <v>5</v>
          </cell>
          <cell r="F27">
            <v>0</v>
          </cell>
          <cell r="G27">
            <v>0</v>
          </cell>
          <cell r="H27">
            <v>3</v>
          </cell>
          <cell r="I27" t="str">
            <v>Foi presentado o tempo de recorrencia por tipo de obra 10/25/50/100</v>
          </cell>
          <cell r="J27">
            <v>1</v>
          </cell>
          <cell r="K27" t="str">
            <v>Sim</v>
          </cell>
          <cell r="L27" t="str">
            <v>Não</v>
          </cell>
          <cell r="M27" t="str">
            <v>Não se Aplica</v>
          </cell>
          <cell r="N27">
            <v>2</v>
          </cell>
          <cell r="O27">
            <v>1</v>
          </cell>
          <cell r="P27">
            <v>0</v>
          </cell>
          <cell r="Q27">
            <v>0</v>
          </cell>
          <cell r="T27" t="str">
            <v>1.1</v>
          </cell>
        </row>
        <row r="28">
          <cell r="D28" t="str">
            <v>05.00.00.04</v>
          </cell>
          <cell r="E28">
            <v>5</v>
          </cell>
          <cell r="F28">
            <v>0</v>
          </cell>
          <cell r="G28">
            <v>0</v>
          </cell>
          <cell r="H28">
            <v>4</v>
          </cell>
          <cell r="I28" t="str">
            <v>Foi presentado o Tempo de concentração e coeficientes usados</v>
          </cell>
          <cell r="J28">
            <v>1</v>
          </cell>
          <cell r="K28" t="str">
            <v>Sim</v>
          </cell>
          <cell r="L28" t="str">
            <v>Não</v>
          </cell>
          <cell r="M28" t="str">
            <v>Não se Aplica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T28" t="str">
            <v>1.1</v>
          </cell>
        </row>
        <row r="29">
          <cell r="D29" t="str">
            <v>05.00.00.05</v>
          </cell>
          <cell r="E29">
            <v>5</v>
          </cell>
          <cell r="F29">
            <v>0</v>
          </cell>
          <cell r="G29">
            <v>0</v>
          </cell>
          <cell r="H29">
            <v>5</v>
          </cell>
          <cell r="I29" t="str">
            <v>Foi apresentado os mapas e calculos de todos as bacias</v>
          </cell>
          <cell r="J29">
            <v>1</v>
          </cell>
          <cell r="K29" t="str">
            <v>Sim</v>
          </cell>
          <cell r="L29" t="str">
            <v>Não</v>
          </cell>
          <cell r="M29" t="str">
            <v>Não se Aplica</v>
          </cell>
          <cell r="N29">
            <v>2</v>
          </cell>
          <cell r="O29">
            <v>1</v>
          </cell>
          <cell r="P29">
            <v>0</v>
          </cell>
          <cell r="Q29">
            <v>0</v>
          </cell>
          <cell r="T29" t="str">
            <v>1.1</v>
          </cell>
        </row>
        <row r="30">
          <cell r="D30" t="str">
            <v>05.00.00.06</v>
          </cell>
          <cell r="E30">
            <v>5</v>
          </cell>
          <cell r="F30">
            <v>0</v>
          </cell>
          <cell r="G30">
            <v>0</v>
          </cell>
          <cell r="H30">
            <v>6</v>
          </cell>
          <cell r="I30" t="str">
            <v>Foi verificado a vazão calculada com o dispositvo projetado</v>
          </cell>
          <cell r="J30">
            <v>1</v>
          </cell>
          <cell r="K30" t="str">
            <v>Sim</v>
          </cell>
          <cell r="L30" t="str">
            <v>Não</v>
          </cell>
          <cell r="M30" t="str">
            <v>Não se Aplica</v>
          </cell>
          <cell r="N30">
            <v>2</v>
          </cell>
          <cell r="O30">
            <v>1</v>
          </cell>
          <cell r="P30">
            <v>0</v>
          </cell>
          <cell r="Q30">
            <v>0</v>
          </cell>
          <cell r="T30" t="str">
            <v>1.1</v>
          </cell>
        </row>
        <row r="31">
          <cell r="D31" t="str">
            <v>05.00.00.07</v>
          </cell>
          <cell r="E31">
            <v>5</v>
          </cell>
          <cell r="F31">
            <v>0</v>
          </cell>
          <cell r="G31">
            <v>0</v>
          </cell>
          <cell r="H31">
            <v>7</v>
          </cell>
          <cell r="I31" t="str">
            <v>Conferencia Vazão / Projeto</v>
          </cell>
          <cell r="J31">
            <v>1</v>
          </cell>
          <cell r="K31" t="str">
            <v>Sim</v>
          </cell>
          <cell r="L31" t="str">
            <v>Não</v>
          </cell>
          <cell r="M31" t="str">
            <v>Não se Aplica</v>
          </cell>
          <cell r="N31">
            <v>2</v>
          </cell>
          <cell r="O31">
            <v>1</v>
          </cell>
          <cell r="P31">
            <v>0</v>
          </cell>
          <cell r="Q31">
            <v>0</v>
          </cell>
          <cell r="T31" t="str">
            <v>1.1</v>
          </cell>
        </row>
        <row r="32">
          <cell r="D32" t="str">
            <v>06.00.00.00</v>
          </cell>
          <cell r="E32">
            <v>6</v>
          </cell>
          <cell r="F32">
            <v>0</v>
          </cell>
          <cell r="G32">
            <v>0</v>
          </cell>
          <cell r="H32">
            <v>0</v>
          </cell>
          <cell r="I32" t="str">
            <v>VI - Estudos Topográficos</v>
          </cell>
          <cell r="J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 t="str">
            <v>1.1</v>
          </cell>
        </row>
        <row r="33">
          <cell r="D33" t="str">
            <v>06.00.00.01</v>
          </cell>
          <cell r="E33">
            <v>6</v>
          </cell>
          <cell r="F33">
            <v>0</v>
          </cell>
          <cell r="G33">
            <v>0</v>
          </cell>
          <cell r="H33">
            <v>1</v>
          </cell>
          <cell r="I33" t="str">
            <v>Foi descrito a norma usada e um breve relato</v>
          </cell>
          <cell r="J33">
            <v>1</v>
          </cell>
          <cell r="K33" t="str">
            <v>Sim</v>
          </cell>
          <cell r="L33" t="str">
            <v>Não</v>
          </cell>
          <cell r="M33" t="str">
            <v>Não se Aplica</v>
          </cell>
          <cell r="N33">
            <v>2</v>
          </cell>
          <cell r="O33">
            <v>1</v>
          </cell>
          <cell r="P33">
            <v>0</v>
          </cell>
          <cell r="Q33">
            <v>0</v>
          </cell>
          <cell r="T33" t="str">
            <v>1.1</v>
          </cell>
        </row>
        <row r="34">
          <cell r="D34" t="str">
            <v>06.00.00.02</v>
          </cell>
          <cell r="E34">
            <v>6</v>
          </cell>
          <cell r="F34">
            <v>0</v>
          </cell>
          <cell r="G34">
            <v>0</v>
          </cell>
          <cell r="H34">
            <v>2</v>
          </cell>
          <cell r="I34" t="str">
            <v>Foi descrito se foi usada topografia Local no projeto</v>
          </cell>
          <cell r="J34">
            <v>1</v>
          </cell>
          <cell r="K34" t="str">
            <v>Sim</v>
          </cell>
          <cell r="L34" t="str">
            <v>Não</v>
          </cell>
          <cell r="M34" t="str">
            <v>Não se Aplica</v>
          </cell>
          <cell r="N34">
            <v>2</v>
          </cell>
          <cell r="O34">
            <v>1</v>
          </cell>
          <cell r="P34">
            <v>0</v>
          </cell>
          <cell r="Q34">
            <v>0</v>
          </cell>
          <cell r="T34" t="str">
            <v>1.1</v>
          </cell>
        </row>
        <row r="35">
          <cell r="D35" t="str">
            <v>06.00.00.03</v>
          </cell>
          <cell r="E35">
            <v>6</v>
          </cell>
          <cell r="F35">
            <v>0</v>
          </cell>
          <cell r="G35">
            <v>0</v>
          </cell>
          <cell r="H35">
            <v>3</v>
          </cell>
          <cell r="I35" t="str">
            <v>Foi apresentado tabela com Marcos e Rn</v>
          </cell>
          <cell r="J35">
            <v>1</v>
          </cell>
          <cell r="K35" t="str">
            <v>Sim</v>
          </cell>
          <cell r="L35" t="str">
            <v>Não</v>
          </cell>
          <cell r="M35" t="str">
            <v>Não se Aplica</v>
          </cell>
          <cell r="N35">
            <v>2</v>
          </cell>
          <cell r="O35">
            <v>1</v>
          </cell>
          <cell r="P35">
            <v>0</v>
          </cell>
          <cell r="Q35">
            <v>0</v>
          </cell>
          <cell r="T35" t="str">
            <v>1.1</v>
          </cell>
        </row>
        <row r="36">
          <cell r="D36" t="str">
            <v>06.00.00.04</v>
          </cell>
          <cell r="E36">
            <v>6</v>
          </cell>
          <cell r="F36">
            <v>0</v>
          </cell>
          <cell r="G36">
            <v>0</v>
          </cell>
          <cell r="H36">
            <v>4</v>
          </cell>
          <cell r="I36" t="str">
            <v>Foi apresentada as Monografias dos Marcos</v>
          </cell>
          <cell r="J36">
            <v>1</v>
          </cell>
          <cell r="K36" t="str">
            <v>Sim</v>
          </cell>
          <cell r="L36" t="str">
            <v>Não</v>
          </cell>
          <cell r="M36" t="str">
            <v>Não se Aplica</v>
          </cell>
          <cell r="N36">
            <v>2</v>
          </cell>
          <cell r="O36">
            <v>1</v>
          </cell>
          <cell r="P36">
            <v>0</v>
          </cell>
          <cell r="Q36">
            <v>0</v>
          </cell>
          <cell r="T36" t="str">
            <v>1.1</v>
          </cell>
        </row>
        <row r="37">
          <cell r="D37" t="str">
            <v>06.00.00.05</v>
          </cell>
          <cell r="E37">
            <v>6</v>
          </cell>
          <cell r="F37">
            <v>0</v>
          </cell>
          <cell r="G37">
            <v>0</v>
          </cell>
          <cell r="H37">
            <v>5</v>
          </cell>
          <cell r="I37" t="str">
            <v>Foi apresentada o Fechamendo da poligona de acordo com ABNT</v>
          </cell>
          <cell r="J37">
            <v>1</v>
          </cell>
          <cell r="K37" t="str">
            <v>Sim</v>
          </cell>
          <cell r="L37" t="str">
            <v>Não</v>
          </cell>
          <cell r="M37" t="str">
            <v>Não se Aplica</v>
          </cell>
          <cell r="N37">
            <v>2</v>
          </cell>
          <cell r="O37">
            <v>1</v>
          </cell>
          <cell r="P37">
            <v>0</v>
          </cell>
          <cell r="Q37">
            <v>0</v>
          </cell>
          <cell r="T37" t="str">
            <v>1.1</v>
          </cell>
        </row>
        <row r="38">
          <cell r="D38" t="str">
            <v>07.00.00.00</v>
          </cell>
          <cell r="E38">
            <v>7</v>
          </cell>
          <cell r="F38">
            <v>0</v>
          </cell>
          <cell r="G38">
            <v>0</v>
          </cell>
          <cell r="H38">
            <v>0</v>
          </cell>
          <cell r="I38" t="str">
            <v>VII - Estudos Geotécnicos</v>
          </cell>
          <cell r="J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 t="str">
            <v>1.1</v>
          </cell>
        </row>
        <row r="39">
          <cell r="D39" t="str">
            <v>07.00.00.01</v>
          </cell>
          <cell r="E39">
            <v>7</v>
          </cell>
          <cell r="F39">
            <v>0</v>
          </cell>
          <cell r="G39">
            <v>0</v>
          </cell>
          <cell r="H39">
            <v>1</v>
          </cell>
          <cell r="I39" t="str">
            <v>Foi descrito a norma usada e um breve relato</v>
          </cell>
          <cell r="J39">
            <v>1</v>
          </cell>
          <cell r="K39" t="str">
            <v>Sim</v>
          </cell>
          <cell r="L39" t="str">
            <v>Não</v>
          </cell>
          <cell r="M39" t="str">
            <v>Não se Aplica</v>
          </cell>
          <cell r="N39">
            <v>2</v>
          </cell>
          <cell r="O39">
            <v>1</v>
          </cell>
          <cell r="P39">
            <v>0</v>
          </cell>
          <cell r="Q39">
            <v>0</v>
          </cell>
          <cell r="T39" t="str">
            <v>1.1</v>
          </cell>
        </row>
        <row r="40">
          <cell r="D40" t="str">
            <v>07.00.00.02</v>
          </cell>
          <cell r="E40">
            <v>7</v>
          </cell>
          <cell r="F40">
            <v>0</v>
          </cell>
          <cell r="G40">
            <v>0</v>
          </cell>
          <cell r="H40">
            <v>2</v>
          </cell>
          <cell r="I40" t="str">
            <v>Foi descrito como foi realizado o ensaio no subleito e apresentado o estatistico</v>
          </cell>
          <cell r="J40">
            <v>1</v>
          </cell>
          <cell r="K40" t="str">
            <v>Sim</v>
          </cell>
          <cell r="L40" t="str">
            <v>Não</v>
          </cell>
          <cell r="M40" t="str">
            <v>Não se Aplica</v>
          </cell>
          <cell r="N40">
            <v>2</v>
          </cell>
          <cell r="O40">
            <v>1</v>
          </cell>
          <cell r="P40">
            <v>0</v>
          </cell>
          <cell r="Q40">
            <v>0</v>
          </cell>
          <cell r="T40" t="str">
            <v>1.1</v>
          </cell>
        </row>
        <row r="41">
          <cell r="D41" t="str">
            <v>07.00.00.03</v>
          </cell>
          <cell r="E41">
            <v>7</v>
          </cell>
          <cell r="F41">
            <v>0</v>
          </cell>
          <cell r="G41">
            <v>0</v>
          </cell>
          <cell r="H41">
            <v>3</v>
          </cell>
          <cell r="I41" t="str">
            <v>Foi descrito como foi realizado o ensaio, indicando local, caractereisticas das ocorrencias e apresentado o estatistico</v>
          </cell>
          <cell r="J41">
            <v>1</v>
          </cell>
          <cell r="K41" t="str">
            <v>Sim</v>
          </cell>
          <cell r="L41" t="str">
            <v>Não</v>
          </cell>
          <cell r="M41" t="str">
            <v>Não se Aplica</v>
          </cell>
          <cell r="N41">
            <v>2</v>
          </cell>
          <cell r="O41">
            <v>1</v>
          </cell>
          <cell r="P41">
            <v>0</v>
          </cell>
          <cell r="Q41">
            <v>0</v>
          </cell>
          <cell r="T41" t="str">
            <v>1.1</v>
          </cell>
        </row>
        <row r="42">
          <cell r="D42" t="str">
            <v>07.00.00.04</v>
          </cell>
          <cell r="E42">
            <v>7</v>
          </cell>
          <cell r="F42">
            <v>0</v>
          </cell>
          <cell r="G42">
            <v>0</v>
          </cell>
          <cell r="H42">
            <v>4</v>
          </cell>
          <cell r="I42" t="str">
            <v>Foi descrito como foi realizado o ensaio das misturas de solo e apresentado o estatistico</v>
          </cell>
          <cell r="J42">
            <v>1</v>
          </cell>
          <cell r="K42" t="str">
            <v>Sim</v>
          </cell>
          <cell r="L42" t="str">
            <v>Não</v>
          </cell>
          <cell r="M42" t="str">
            <v>Não se Aplica</v>
          </cell>
          <cell r="N42">
            <v>2</v>
          </cell>
          <cell r="O42">
            <v>1</v>
          </cell>
          <cell r="P42">
            <v>0</v>
          </cell>
          <cell r="Q42">
            <v>0</v>
          </cell>
          <cell r="T42" t="str">
            <v>1.1</v>
          </cell>
        </row>
        <row r="43">
          <cell r="D43" t="str">
            <v>07.00.00.05</v>
          </cell>
          <cell r="E43">
            <v>7</v>
          </cell>
          <cell r="F43">
            <v>0</v>
          </cell>
          <cell r="G43">
            <v>0</v>
          </cell>
          <cell r="H43">
            <v>5</v>
          </cell>
          <cell r="I43" t="str">
            <v>Foi descrito como foi realizado o ensaio para obras de arte corrente, conteções, solos moles.</v>
          </cell>
          <cell r="J43">
            <v>1</v>
          </cell>
          <cell r="K43" t="str">
            <v>Sim</v>
          </cell>
          <cell r="L43" t="str">
            <v>Não</v>
          </cell>
          <cell r="M43" t="str">
            <v>Não se Aplica</v>
          </cell>
          <cell r="N43">
            <v>2</v>
          </cell>
          <cell r="O43">
            <v>1</v>
          </cell>
          <cell r="P43">
            <v>0</v>
          </cell>
          <cell r="Q43">
            <v>0</v>
          </cell>
          <cell r="T43" t="str">
            <v>1.1</v>
          </cell>
        </row>
        <row r="44">
          <cell r="D44" t="str">
            <v>07.00.00.06</v>
          </cell>
          <cell r="E44">
            <v>7</v>
          </cell>
          <cell r="F44">
            <v>0</v>
          </cell>
          <cell r="G44">
            <v>0</v>
          </cell>
          <cell r="H44">
            <v>6</v>
          </cell>
          <cell r="I44" t="str">
            <v xml:space="preserve">Os ensaios foram apresentados em volume especifico </v>
          </cell>
          <cell r="J44">
            <v>1</v>
          </cell>
          <cell r="K44" t="str">
            <v>Sim</v>
          </cell>
          <cell r="L44" t="str">
            <v>Não</v>
          </cell>
          <cell r="M44" t="str">
            <v>Não se Aplica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T44" t="str">
            <v>1.1</v>
          </cell>
        </row>
        <row r="45">
          <cell r="D45" t="str">
            <v>08.00.00.00</v>
          </cell>
          <cell r="E45">
            <v>8</v>
          </cell>
          <cell r="F45">
            <v>0</v>
          </cell>
          <cell r="G45">
            <v>0</v>
          </cell>
          <cell r="H45">
            <v>0</v>
          </cell>
          <cell r="I45" t="str">
            <v>VIII - Estudo de Traçado</v>
          </cell>
          <cell r="J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 t="str">
            <v>1.1</v>
          </cell>
        </row>
        <row r="46">
          <cell r="D46" t="str">
            <v>08.00.00.01</v>
          </cell>
          <cell r="E46">
            <v>8</v>
          </cell>
          <cell r="F46">
            <v>0</v>
          </cell>
          <cell r="G46">
            <v>0</v>
          </cell>
          <cell r="H46">
            <v>1</v>
          </cell>
          <cell r="I46" t="str">
            <v>Foi descrito a norma usada e um breve relato</v>
          </cell>
          <cell r="J46">
            <v>1</v>
          </cell>
          <cell r="K46" t="str">
            <v>Sim</v>
          </cell>
          <cell r="L46" t="str">
            <v>Não</v>
          </cell>
          <cell r="M46" t="str">
            <v>Não se Aplica</v>
          </cell>
          <cell r="N46">
            <v>2</v>
          </cell>
          <cell r="O46">
            <v>1</v>
          </cell>
          <cell r="P46">
            <v>0</v>
          </cell>
          <cell r="Q46">
            <v>0</v>
          </cell>
          <cell r="T46" t="str">
            <v>1.1</v>
          </cell>
        </row>
        <row r="47">
          <cell r="D47" t="str">
            <v>08.00.00.02</v>
          </cell>
          <cell r="E47">
            <v>8</v>
          </cell>
          <cell r="F47">
            <v>0</v>
          </cell>
          <cell r="G47">
            <v>0</v>
          </cell>
          <cell r="H47">
            <v>2</v>
          </cell>
          <cell r="I47" t="str">
            <v>Foi descrito as melhorias, locais de relevancia no estudo</v>
          </cell>
          <cell r="J47">
            <v>1</v>
          </cell>
          <cell r="K47" t="str">
            <v>Sim</v>
          </cell>
          <cell r="L47" t="str">
            <v>Não</v>
          </cell>
          <cell r="M47" t="str">
            <v>Não se Aplica</v>
          </cell>
          <cell r="N47">
            <v>2</v>
          </cell>
          <cell r="O47">
            <v>1</v>
          </cell>
          <cell r="P47">
            <v>0</v>
          </cell>
          <cell r="Q47">
            <v>0</v>
          </cell>
          <cell r="T47" t="str">
            <v>1.1</v>
          </cell>
        </row>
        <row r="48">
          <cell r="D48" t="str">
            <v>09.00.00.00</v>
          </cell>
          <cell r="E48">
            <v>9</v>
          </cell>
          <cell r="F48">
            <v>0</v>
          </cell>
          <cell r="G48">
            <v>0</v>
          </cell>
          <cell r="H48">
            <v>0</v>
          </cell>
          <cell r="I48" t="str">
            <v>IX - Projeto Geométrico</v>
          </cell>
          <cell r="J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 t="str">
            <v>1.1</v>
          </cell>
        </row>
        <row r="49">
          <cell r="D49" t="str">
            <v>09.00.00.01</v>
          </cell>
          <cell r="E49">
            <v>9</v>
          </cell>
          <cell r="F49">
            <v>0</v>
          </cell>
          <cell r="G49">
            <v>0</v>
          </cell>
          <cell r="H49">
            <v>1</v>
          </cell>
          <cell r="I49" t="str">
            <v>Foi descrito a norma usada e um breve relato</v>
          </cell>
          <cell r="J49">
            <v>1</v>
          </cell>
          <cell r="K49" t="str">
            <v>Sim</v>
          </cell>
          <cell r="L49" t="str">
            <v>Não</v>
          </cell>
          <cell r="M49" t="str">
            <v>Não se Aplica</v>
          </cell>
          <cell r="N49">
            <v>2</v>
          </cell>
          <cell r="O49">
            <v>1</v>
          </cell>
          <cell r="P49">
            <v>0</v>
          </cell>
          <cell r="Q49">
            <v>0</v>
          </cell>
          <cell r="T49" t="str">
            <v>1.1</v>
          </cell>
        </row>
        <row r="50">
          <cell r="D50" t="str">
            <v>09.00.00.02</v>
          </cell>
          <cell r="E50">
            <v>9</v>
          </cell>
          <cell r="F50">
            <v>0</v>
          </cell>
          <cell r="G50">
            <v>0</v>
          </cell>
          <cell r="H50">
            <v>2</v>
          </cell>
          <cell r="I50" t="str">
            <v>Foi definida de acordo com as normas e com o estudo de trafego a classe e as caracteristicas da rodovia</v>
          </cell>
          <cell r="J50">
            <v>1</v>
          </cell>
          <cell r="K50" t="str">
            <v>Sim</v>
          </cell>
          <cell r="L50" t="str">
            <v>Não</v>
          </cell>
          <cell r="M50" t="str">
            <v>Não se Aplica</v>
          </cell>
          <cell r="N50">
            <v>2</v>
          </cell>
          <cell r="O50">
            <v>1</v>
          </cell>
          <cell r="P50">
            <v>0</v>
          </cell>
          <cell r="Q50">
            <v>0</v>
          </cell>
          <cell r="T50" t="str">
            <v>1.1</v>
          </cell>
        </row>
        <row r="51">
          <cell r="D51" t="str">
            <v>09.00.00.03</v>
          </cell>
          <cell r="E51">
            <v>9</v>
          </cell>
          <cell r="F51">
            <v>0</v>
          </cell>
          <cell r="G51">
            <v>0</v>
          </cell>
          <cell r="H51">
            <v>3</v>
          </cell>
          <cell r="I51" t="str">
            <v>Descrição do Projeto, greide, eixo, interceções, limpa rodas, caracteristicas locais, super elevação faixa de dominio</v>
          </cell>
          <cell r="J51">
            <v>1</v>
          </cell>
          <cell r="K51" t="str">
            <v>Sim</v>
          </cell>
          <cell r="L51" t="str">
            <v>Não</v>
          </cell>
          <cell r="M51" t="str">
            <v>Não se Aplica</v>
          </cell>
          <cell r="N51">
            <v>2</v>
          </cell>
          <cell r="O51">
            <v>1</v>
          </cell>
          <cell r="P51">
            <v>0</v>
          </cell>
          <cell r="Q51">
            <v>0</v>
          </cell>
          <cell r="T51" t="str">
            <v>1.1</v>
          </cell>
        </row>
        <row r="52">
          <cell r="D52" t="str">
            <v>10.00.00.00</v>
          </cell>
          <cell r="E52">
            <v>10</v>
          </cell>
          <cell r="F52">
            <v>0</v>
          </cell>
          <cell r="G52">
            <v>0</v>
          </cell>
          <cell r="H52">
            <v>0</v>
          </cell>
          <cell r="I52" t="str">
            <v>X - Projeto de Interseções, Retornos e Acessos</v>
          </cell>
          <cell r="J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T52" t="str">
            <v>1.1</v>
          </cell>
        </row>
        <row r="53">
          <cell r="D53" t="str">
            <v>10.00.00.01</v>
          </cell>
          <cell r="E53">
            <v>10</v>
          </cell>
          <cell r="F53">
            <v>0</v>
          </cell>
          <cell r="G53">
            <v>0</v>
          </cell>
          <cell r="H53">
            <v>1</v>
          </cell>
          <cell r="I53" t="str">
            <v>Foi descrito a norma usada e um breve relato</v>
          </cell>
          <cell r="J53">
            <v>1</v>
          </cell>
          <cell r="K53" t="str">
            <v>Sim</v>
          </cell>
          <cell r="L53" t="str">
            <v>Não</v>
          </cell>
          <cell r="M53" t="str">
            <v>Não se Aplica</v>
          </cell>
          <cell r="N53">
            <v>2</v>
          </cell>
          <cell r="O53">
            <v>1</v>
          </cell>
          <cell r="P53">
            <v>0</v>
          </cell>
          <cell r="Q53">
            <v>0</v>
          </cell>
          <cell r="T53" t="str">
            <v>1.1</v>
          </cell>
        </row>
        <row r="54">
          <cell r="D54" t="str">
            <v>10.00.00.02</v>
          </cell>
          <cell r="E54">
            <v>10</v>
          </cell>
          <cell r="F54">
            <v>0</v>
          </cell>
          <cell r="G54">
            <v>0</v>
          </cell>
          <cell r="H54">
            <v>2</v>
          </cell>
          <cell r="I54" t="str">
            <v>Descrição do Tipo da interseção, velocidade nos ramos, tapers, local de implantação</v>
          </cell>
          <cell r="J54">
            <v>1</v>
          </cell>
          <cell r="K54" t="str">
            <v>Sim</v>
          </cell>
          <cell r="L54" t="str">
            <v>Não</v>
          </cell>
          <cell r="M54" t="str">
            <v>Não se Aplica</v>
          </cell>
          <cell r="N54">
            <v>2</v>
          </cell>
          <cell r="O54">
            <v>1</v>
          </cell>
          <cell r="P54">
            <v>0</v>
          </cell>
          <cell r="Q54">
            <v>0</v>
          </cell>
          <cell r="T54" t="str">
            <v>1.1</v>
          </cell>
        </row>
        <row r="55">
          <cell r="D55" t="str">
            <v>11.00.00.00</v>
          </cell>
          <cell r="E55">
            <v>11</v>
          </cell>
          <cell r="F55">
            <v>0</v>
          </cell>
          <cell r="G55">
            <v>0</v>
          </cell>
          <cell r="H55">
            <v>0</v>
          </cell>
          <cell r="I55" t="str">
            <v>XI - Projeto de Terraplenagem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 t="str">
            <v>1.1</v>
          </cell>
        </row>
        <row r="56">
          <cell r="D56" t="str">
            <v>11.00.00.01</v>
          </cell>
          <cell r="E56">
            <v>11</v>
          </cell>
          <cell r="F56">
            <v>0</v>
          </cell>
          <cell r="G56">
            <v>0</v>
          </cell>
          <cell r="H56">
            <v>1</v>
          </cell>
          <cell r="I56" t="str">
            <v>Foi descrito a norma usada e um breve relato</v>
          </cell>
          <cell r="J56">
            <v>1</v>
          </cell>
          <cell r="K56" t="str">
            <v>Sim</v>
          </cell>
          <cell r="L56" t="str">
            <v>Não</v>
          </cell>
          <cell r="M56" t="str">
            <v>Não se Aplica</v>
          </cell>
          <cell r="N56">
            <v>2</v>
          </cell>
          <cell r="O56">
            <v>1</v>
          </cell>
          <cell r="P56">
            <v>0</v>
          </cell>
          <cell r="Q56">
            <v>0</v>
          </cell>
          <cell r="T56" t="str">
            <v>1.1</v>
          </cell>
        </row>
        <row r="57">
          <cell r="D57" t="str">
            <v>11.00.00.02</v>
          </cell>
          <cell r="E57">
            <v>11</v>
          </cell>
          <cell r="F57">
            <v>0</v>
          </cell>
          <cell r="G57">
            <v>0</v>
          </cell>
          <cell r="H57">
            <v>2</v>
          </cell>
          <cell r="I57" t="str">
            <v>Foi descrito a forma de calculo de volume e empolamento</v>
          </cell>
          <cell r="J57">
            <v>1</v>
          </cell>
          <cell r="K57" t="str">
            <v>Sim</v>
          </cell>
          <cell r="L57" t="str">
            <v>Não</v>
          </cell>
          <cell r="M57" t="str">
            <v>Não se Aplica</v>
          </cell>
          <cell r="N57">
            <v>2</v>
          </cell>
          <cell r="O57">
            <v>1</v>
          </cell>
          <cell r="P57">
            <v>0</v>
          </cell>
          <cell r="Q57">
            <v>0</v>
          </cell>
          <cell r="T57" t="str">
            <v>1.1</v>
          </cell>
        </row>
        <row r="58">
          <cell r="D58" t="str">
            <v>11.00.00.03</v>
          </cell>
          <cell r="E58">
            <v>11</v>
          </cell>
          <cell r="F58">
            <v>0</v>
          </cell>
          <cell r="G58">
            <v>0</v>
          </cell>
          <cell r="H58">
            <v>3</v>
          </cell>
          <cell r="I58" t="str">
            <v>Foi descrito o plataforma, inclinação do talude</v>
          </cell>
          <cell r="J58">
            <v>1</v>
          </cell>
          <cell r="K58" t="str">
            <v>Sim</v>
          </cell>
          <cell r="L58" t="str">
            <v>Não</v>
          </cell>
          <cell r="M58" t="str">
            <v>Não se Aplica</v>
          </cell>
          <cell r="N58">
            <v>2</v>
          </cell>
          <cell r="O58">
            <v>1</v>
          </cell>
          <cell r="P58">
            <v>0</v>
          </cell>
          <cell r="Q58">
            <v>0</v>
          </cell>
          <cell r="T58" t="str">
            <v>1.1</v>
          </cell>
        </row>
        <row r="59">
          <cell r="D59" t="str">
            <v>11.00.00.04</v>
          </cell>
          <cell r="E59">
            <v>11</v>
          </cell>
          <cell r="F59">
            <v>0</v>
          </cell>
          <cell r="G59">
            <v>0</v>
          </cell>
          <cell r="H59">
            <v>4</v>
          </cell>
          <cell r="I59" t="str">
            <v>Foi descrito as caracteristica dos materiais a serem usados no corpo e acabamento de aterro</v>
          </cell>
          <cell r="J59">
            <v>1</v>
          </cell>
          <cell r="K59" t="str">
            <v>Sim</v>
          </cell>
          <cell r="L59" t="str">
            <v>Não</v>
          </cell>
          <cell r="M59" t="str">
            <v>Não se Aplica</v>
          </cell>
          <cell r="N59">
            <v>2</v>
          </cell>
          <cell r="O59">
            <v>1</v>
          </cell>
          <cell r="P59">
            <v>0</v>
          </cell>
          <cell r="Q59">
            <v>0</v>
          </cell>
          <cell r="T59" t="str">
            <v>1.1</v>
          </cell>
        </row>
        <row r="60">
          <cell r="D60" t="str">
            <v>11.00.00.05</v>
          </cell>
          <cell r="E60">
            <v>11</v>
          </cell>
          <cell r="F60">
            <v>0</v>
          </cell>
          <cell r="G60">
            <v>0</v>
          </cell>
          <cell r="H60">
            <v>5</v>
          </cell>
          <cell r="I60" t="str">
            <v>Foi descrito os locais e procedimento de execução onde teve remoção de material</v>
          </cell>
          <cell r="J60">
            <v>1</v>
          </cell>
          <cell r="K60" t="str">
            <v>Sim</v>
          </cell>
          <cell r="L60" t="str">
            <v>Não</v>
          </cell>
          <cell r="M60" t="str">
            <v>Não se Aplica</v>
          </cell>
          <cell r="N60">
            <v>2</v>
          </cell>
          <cell r="O60">
            <v>1</v>
          </cell>
          <cell r="P60">
            <v>0</v>
          </cell>
          <cell r="Q60">
            <v>0</v>
          </cell>
          <cell r="T60" t="str">
            <v>1.1</v>
          </cell>
        </row>
        <row r="61">
          <cell r="D61" t="str">
            <v>11.00.00.06</v>
          </cell>
          <cell r="E61">
            <v>11</v>
          </cell>
          <cell r="F61">
            <v>0</v>
          </cell>
          <cell r="G61">
            <v>0</v>
          </cell>
          <cell r="H61">
            <v>6</v>
          </cell>
          <cell r="I61" t="str">
            <v>Foi descrito os locais e procedimento de execução do bota fora</v>
          </cell>
          <cell r="J61">
            <v>1</v>
          </cell>
          <cell r="K61" t="str">
            <v>Sim</v>
          </cell>
          <cell r="L61" t="str">
            <v>Não</v>
          </cell>
          <cell r="M61" t="str">
            <v>Não se Aplica</v>
          </cell>
          <cell r="N61">
            <v>2</v>
          </cell>
          <cell r="O61">
            <v>1</v>
          </cell>
          <cell r="P61">
            <v>0</v>
          </cell>
          <cell r="Q61">
            <v>0</v>
          </cell>
          <cell r="T61" t="str">
            <v>1.1</v>
          </cell>
        </row>
        <row r="62">
          <cell r="D62" t="str">
            <v>11.00.00.07</v>
          </cell>
          <cell r="E62">
            <v>11</v>
          </cell>
          <cell r="F62">
            <v>0</v>
          </cell>
          <cell r="G62">
            <v>0</v>
          </cell>
          <cell r="H62">
            <v>7</v>
          </cell>
          <cell r="I62" t="str">
            <v>Foi verificado a energia de compactação usada nas camadas</v>
          </cell>
          <cell r="J62">
            <v>1</v>
          </cell>
          <cell r="K62" t="str">
            <v>Sim</v>
          </cell>
          <cell r="L62" t="str">
            <v>Não</v>
          </cell>
          <cell r="M62" t="str">
            <v>Não se Aplica</v>
          </cell>
          <cell r="N62">
            <v>2</v>
          </cell>
          <cell r="O62">
            <v>1</v>
          </cell>
          <cell r="P62">
            <v>0</v>
          </cell>
          <cell r="Q62">
            <v>0</v>
          </cell>
          <cell r="T62" t="str">
            <v>1.1</v>
          </cell>
        </row>
        <row r="63">
          <cell r="D63" t="str">
            <v>11.00.00.08</v>
          </cell>
          <cell r="E63">
            <v>11</v>
          </cell>
          <cell r="F63">
            <v>0</v>
          </cell>
          <cell r="G63">
            <v>0</v>
          </cell>
          <cell r="H63">
            <v>8</v>
          </cell>
          <cell r="I63" t="str">
            <v>Foi apresentado um resumo dos quantitativos de terraplenagem</v>
          </cell>
          <cell r="J63">
            <v>1</v>
          </cell>
          <cell r="K63" t="str">
            <v>Sim</v>
          </cell>
          <cell r="L63" t="str">
            <v>Não</v>
          </cell>
          <cell r="M63" t="str">
            <v>Não se Aplica</v>
          </cell>
          <cell r="N63">
            <v>2</v>
          </cell>
          <cell r="O63">
            <v>1</v>
          </cell>
          <cell r="P63">
            <v>0</v>
          </cell>
          <cell r="Q63">
            <v>0</v>
          </cell>
          <cell r="T63" t="str">
            <v>1.1</v>
          </cell>
        </row>
        <row r="64">
          <cell r="D64" t="str">
            <v>12.00.00.00</v>
          </cell>
          <cell r="E64">
            <v>12</v>
          </cell>
          <cell r="F64">
            <v>0</v>
          </cell>
          <cell r="G64">
            <v>0</v>
          </cell>
          <cell r="H64">
            <v>0</v>
          </cell>
          <cell r="I64" t="str">
            <v>XII - Projeto de Drenagem</v>
          </cell>
          <cell r="J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 t="str">
            <v>1.1</v>
          </cell>
        </row>
        <row r="65">
          <cell r="D65" t="str">
            <v>12.00.00.01</v>
          </cell>
          <cell r="E65">
            <v>12</v>
          </cell>
          <cell r="F65">
            <v>0</v>
          </cell>
          <cell r="G65">
            <v>0</v>
          </cell>
          <cell r="H65">
            <v>1</v>
          </cell>
          <cell r="I65" t="str">
            <v>Foi descrito a norma usada e um breve relato</v>
          </cell>
          <cell r="J65">
            <v>1</v>
          </cell>
          <cell r="K65" t="str">
            <v>Sim</v>
          </cell>
          <cell r="L65" t="str">
            <v>Não</v>
          </cell>
          <cell r="M65" t="str">
            <v>Não se Aplica</v>
          </cell>
          <cell r="N65">
            <v>2</v>
          </cell>
          <cell r="O65">
            <v>1</v>
          </cell>
          <cell r="P65">
            <v>0</v>
          </cell>
          <cell r="Q65">
            <v>0</v>
          </cell>
          <cell r="T65" t="str">
            <v>1.1</v>
          </cell>
        </row>
        <row r="66">
          <cell r="D66" t="str">
            <v>12.00.00.02</v>
          </cell>
          <cell r="E66">
            <v>12</v>
          </cell>
          <cell r="F66">
            <v>0</v>
          </cell>
          <cell r="G66">
            <v>0</v>
          </cell>
          <cell r="H66">
            <v>2</v>
          </cell>
          <cell r="I66" t="str">
            <v>Esta descrito os elementos projetados</v>
          </cell>
          <cell r="J66">
            <v>1</v>
          </cell>
          <cell r="K66" t="str">
            <v>Sim</v>
          </cell>
          <cell r="L66" t="str">
            <v>Não</v>
          </cell>
          <cell r="M66" t="str">
            <v>Não se Aplica</v>
          </cell>
          <cell r="N66">
            <v>2</v>
          </cell>
          <cell r="O66">
            <v>1</v>
          </cell>
          <cell r="P66">
            <v>0</v>
          </cell>
          <cell r="Q66">
            <v>0</v>
          </cell>
          <cell r="T66" t="str">
            <v>1.1</v>
          </cell>
        </row>
        <row r="67">
          <cell r="D67" t="str">
            <v>12.00.00.03</v>
          </cell>
          <cell r="E67">
            <v>12</v>
          </cell>
          <cell r="F67">
            <v>0</v>
          </cell>
          <cell r="G67">
            <v>0</v>
          </cell>
          <cell r="H67">
            <v>3</v>
          </cell>
          <cell r="I67" t="str">
            <v>Esta descrito os elementos de drenagem existente</v>
          </cell>
          <cell r="J67">
            <v>1</v>
          </cell>
          <cell r="K67" t="str">
            <v>Sim</v>
          </cell>
          <cell r="L67" t="str">
            <v>Não</v>
          </cell>
          <cell r="M67" t="str">
            <v>Não se Aplica</v>
          </cell>
          <cell r="N67">
            <v>2</v>
          </cell>
          <cell r="O67">
            <v>1</v>
          </cell>
          <cell r="P67">
            <v>0</v>
          </cell>
          <cell r="Q67">
            <v>0</v>
          </cell>
          <cell r="T67" t="str">
            <v>1.1</v>
          </cell>
        </row>
        <row r="68">
          <cell r="D68" t="str">
            <v>12.00.00.04</v>
          </cell>
          <cell r="E68">
            <v>12</v>
          </cell>
          <cell r="F68">
            <v>0</v>
          </cell>
          <cell r="G68">
            <v>0</v>
          </cell>
          <cell r="H68">
            <v>4</v>
          </cell>
          <cell r="I68" t="str">
            <v>Foi apresentado comprimento critico dos elementos</v>
          </cell>
          <cell r="J68">
            <v>1</v>
          </cell>
          <cell r="K68" t="str">
            <v>Sim</v>
          </cell>
          <cell r="L68" t="str">
            <v>Não</v>
          </cell>
          <cell r="M68" t="str">
            <v>Não se Aplica</v>
          </cell>
          <cell r="N68">
            <v>2</v>
          </cell>
          <cell r="O68">
            <v>1</v>
          </cell>
          <cell r="P68">
            <v>0</v>
          </cell>
          <cell r="Q68">
            <v>0</v>
          </cell>
          <cell r="T68" t="str">
            <v>1.1</v>
          </cell>
        </row>
        <row r="69">
          <cell r="D69" t="str">
            <v>13.00.00.00</v>
          </cell>
          <cell r="E69">
            <v>13</v>
          </cell>
          <cell r="F69">
            <v>0</v>
          </cell>
          <cell r="G69">
            <v>0</v>
          </cell>
          <cell r="H69">
            <v>0</v>
          </cell>
          <cell r="I69" t="str">
            <v>XIII - Projeto de Pavimentação</v>
          </cell>
          <cell r="J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 t="str">
            <v>1.1</v>
          </cell>
        </row>
        <row r="70">
          <cell r="D70" t="str">
            <v>13.00.00.01</v>
          </cell>
          <cell r="E70">
            <v>13</v>
          </cell>
          <cell r="F70">
            <v>0</v>
          </cell>
          <cell r="G70">
            <v>0</v>
          </cell>
          <cell r="H70">
            <v>1</v>
          </cell>
          <cell r="I70" t="str">
            <v>Foi descrito a norma usada e um breve relato</v>
          </cell>
          <cell r="J70">
            <v>1</v>
          </cell>
          <cell r="K70" t="str">
            <v>Sim</v>
          </cell>
          <cell r="L70" t="str">
            <v>Não</v>
          </cell>
          <cell r="M70" t="str">
            <v>Não se Aplica</v>
          </cell>
          <cell r="N70">
            <v>2</v>
          </cell>
          <cell r="O70">
            <v>1</v>
          </cell>
          <cell r="P70">
            <v>0</v>
          </cell>
          <cell r="Q70">
            <v>0</v>
          </cell>
          <cell r="T70" t="str">
            <v>1.1</v>
          </cell>
        </row>
        <row r="71">
          <cell r="D71" t="str">
            <v>13.00.00.02</v>
          </cell>
          <cell r="E71">
            <v>13</v>
          </cell>
          <cell r="F71">
            <v>0</v>
          </cell>
          <cell r="G71">
            <v>0</v>
          </cell>
          <cell r="H71">
            <v>2</v>
          </cell>
          <cell r="I71" t="str">
            <v>Foi descrito a Metodologia usada para calcular o pavimento, demosntrando o ISC adotado no projeto, numeor "N" e Estrutura</v>
          </cell>
          <cell r="J71">
            <v>1</v>
          </cell>
          <cell r="K71" t="str">
            <v>Sim</v>
          </cell>
          <cell r="L71" t="str">
            <v>Não</v>
          </cell>
          <cell r="M71" t="str">
            <v>Não se Aplica</v>
          </cell>
          <cell r="N71">
            <v>2</v>
          </cell>
          <cell r="O71">
            <v>1</v>
          </cell>
          <cell r="P71">
            <v>0</v>
          </cell>
          <cell r="Q71">
            <v>0</v>
          </cell>
          <cell r="T71" t="str">
            <v>1.1</v>
          </cell>
        </row>
        <row r="72">
          <cell r="D72" t="str">
            <v>13.00.00.03</v>
          </cell>
          <cell r="E72">
            <v>13</v>
          </cell>
          <cell r="F72">
            <v>0</v>
          </cell>
          <cell r="G72">
            <v>0</v>
          </cell>
          <cell r="H72">
            <v>3</v>
          </cell>
          <cell r="I72" t="str">
            <v>Foi descrito cada elemento componente da estrutura, especificação, execução, material e origem usados</v>
          </cell>
          <cell r="J72">
            <v>1</v>
          </cell>
          <cell r="K72" t="str">
            <v>Sim</v>
          </cell>
          <cell r="L72" t="str">
            <v>Não</v>
          </cell>
          <cell r="M72" t="str">
            <v>Não se Aplica</v>
          </cell>
          <cell r="N72">
            <v>2</v>
          </cell>
          <cell r="O72">
            <v>1</v>
          </cell>
          <cell r="P72">
            <v>0</v>
          </cell>
          <cell r="Q72">
            <v>0</v>
          </cell>
          <cell r="T72" t="str">
            <v>1.1</v>
          </cell>
        </row>
        <row r="73">
          <cell r="D73" t="str">
            <v>13.00.00.04</v>
          </cell>
          <cell r="E73">
            <v>13</v>
          </cell>
          <cell r="F73">
            <v>0</v>
          </cell>
          <cell r="G73">
            <v>0</v>
          </cell>
          <cell r="H73">
            <v>4</v>
          </cell>
          <cell r="I73" t="str">
            <v>Foi descrito a estrutura usada e locais de limpa rodas e baia de onibus se caso for diferente</v>
          </cell>
          <cell r="J73">
            <v>1</v>
          </cell>
          <cell r="K73" t="str">
            <v>Sim</v>
          </cell>
          <cell r="L73" t="str">
            <v>Não</v>
          </cell>
          <cell r="M73" t="str">
            <v>Não se Aplica</v>
          </cell>
          <cell r="N73">
            <v>2</v>
          </cell>
          <cell r="O73">
            <v>1</v>
          </cell>
          <cell r="P73">
            <v>0</v>
          </cell>
          <cell r="Q73">
            <v>0</v>
          </cell>
          <cell r="T73" t="str">
            <v>1.1</v>
          </cell>
        </row>
        <row r="74">
          <cell r="D74" t="str">
            <v>13.00.00.05</v>
          </cell>
          <cell r="E74">
            <v>13</v>
          </cell>
          <cell r="F74">
            <v>0</v>
          </cell>
          <cell r="G74">
            <v>0</v>
          </cell>
          <cell r="H74">
            <v>5</v>
          </cell>
          <cell r="I74" t="str">
            <v>Foi apresentado em caso de usada, obra de grande porte ou material disponivel apresentar comparativo de areal e predeira exploradas e comerciais</v>
          </cell>
          <cell r="J74">
            <v>1</v>
          </cell>
          <cell r="K74" t="str">
            <v>Sim</v>
          </cell>
          <cell r="L74" t="str">
            <v>Não</v>
          </cell>
          <cell r="M74" t="str">
            <v>Não se Aplica</v>
          </cell>
          <cell r="N74">
            <v>2</v>
          </cell>
          <cell r="O74">
            <v>1</v>
          </cell>
          <cell r="P74">
            <v>0</v>
          </cell>
          <cell r="Q74">
            <v>0</v>
          </cell>
          <cell r="T74" t="str">
            <v>1.1</v>
          </cell>
        </row>
        <row r="75">
          <cell r="D75" t="str">
            <v>13.00.00.06</v>
          </cell>
          <cell r="E75">
            <v>13</v>
          </cell>
          <cell r="F75">
            <v>0</v>
          </cell>
          <cell r="G75">
            <v>0</v>
          </cell>
          <cell r="H75">
            <v>6</v>
          </cell>
          <cell r="I75" t="str">
            <v>Caso for usado comercial apresentar comparativo usinagem e e compra</v>
          </cell>
          <cell r="J75">
            <v>1</v>
          </cell>
          <cell r="K75" t="str">
            <v>Sim</v>
          </cell>
          <cell r="L75" t="str">
            <v>Não</v>
          </cell>
          <cell r="M75" t="str">
            <v>Não se Aplica</v>
          </cell>
          <cell r="N75">
            <v>2</v>
          </cell>
          <cell r="O75">
            <v>1</v>
          </cell>
          <cell r="P75">
            <v>0</v>
          </cell>
          <cell r="Q75">
            <v>0</v>
          </cell>
          <cell r="T75" t="str">
            <v>1.1</v>
          </cell>
        </row>
        <row r="76">
          <cell r="D76" t="str">
            <v>14.00.00.00</v>
          </cell>
          <cell r="E76">
            <v>14</v>
          </cell>
          <cell r="F76">
            <v>0</v>
          </cell>
          <cell r="G76">
            <v>0</v>
          </cell>
          <cell r="H76">
            <v>0</v>
          </cell>
          <cell r="I76" t="str">
            <v>XIV - Projeto de Sinalização</v>
          </cell>
          <cell r="J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T76" t="str">
            <v>1.1</v>
          </cell>
        </row>
        <row r="77">
          <cell r="D77" t="str">
            <v>14.00.00.01</v>
          </cell>
          <cell r="E77">
            <v>14</v>
          </cell>
          <cell r="F77">
            <v>0</v>
          </cell>
          <cell r="G77">
            <v>0</v>
          </cell>
          <cell r="H77">
            <v>1</v>
          </cell>
          <cell r="I77" t="str">
            <v>Foi descrito a norma usada e um breve relato</v>
          </cell>
          <cell r="J77">
            <v>1</v>
          </cell>
          <cell r="K77" t="str">
            <v>Sim</v>
          </cell>
          <cell r="L77" t="str">
            <v>Não</v>
          </cell>
          <cell r="M77" t="str">
            <v>Não se Aplica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T77" t="str">
            <v>1.1</v>
          </cell>
        </row>
        <row r="78">
          <cell r="D78" t="str">
            <v>14.00.00.02</v>
          </cell>
          <cell r="E78">
            <v>14</v>
          </cell>
          <cell r="F78">
            <v>0</v>
          </cell>
          <cell r="G78">
            <v>0</v>
          </cell>
          <cell r="H78">
            <v>2</v>
          </cell>
          <cell r="I78" t="str">
            <v>Esta descrito os elementos projetados vertical horizontal e defensas</v>
          </cell>
          <cell r="J78">
            <v>1</v>
          </cell>
          <cell r="K78" t="str">
            <v>Sim</v>
          </cell>
          <cell r="L78" t="str">
            <v>Não</v>
          </cell>
          <cell r="M78" t="str">
            <v>Não se Aplica</v>
          </cell>
          <cell r="N78">
            <v>2</v>
          </cell>
          <cell r="O78">
            <v>1</v>
          </cell>
          <cell r="P78">
            <v>0</v>
          </cell>
          <cell r="Q78">
            <v>0</v>
          </cell>
          <cell r="T78" t="str">
            <v>1.1</v>
          </cell>
        </row>
        <row r="79">
          <cell r="D79" t="str">
            <v>15.00.00.00</v>
          </cell>
          <cell r="E79">
            <v>15</v>
          </cell>
          <cell r="F79">
            <v>0</v>
          </cell>
          <cell r="G79">
            <v>0</v>
          </cell>
          <cell r="H79">
            <v>0</v>
          </cell>
          <cell r="I79" t="str">
            <v>XV - Projeto de Obras Complementares</v>
          </cell>
          <cell r="J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T79" t="str">
            <v>1.1</v>
          </cell>
        </row>
        <row r="80">
          <cell r="D80" t="str">
            <v>15.00.00.01</v>
          </cell>
          <cell r="E80">
            <v>15</v>
          </cell>
          <cell r="F80">
            <v>0</v>
          </cell>
          <cell r="G80">
            <v>0</v>
          </cell>
          <cell r="H80">
            <v>1</v>
          </cell>
          <cell r="I80" t="str">
            <v>Foi descrito a norma usada e um breve relato</v>
          </cell>
          <cell r="J80">
            <v>1</v>
          </cell>
          <cell r="K80" t="str">
            <v>Sim</v>
          </cell>
          <cell r="L80" t="str">
            <v>Não</v>
          </cell>
          <cell r="M80" t="str">
            <v>Não se Aplica</v>
          </cell>
          <cell r="N80">
            <v>2</v>
          </cell>
          <cell r="O80">
            <v>1</v>
          </cell>
          <cell r="P80">
            <v>0</v>
          </cell>
          <cell r="Q80">
            <v>0</v>
          </cell>
          <cell r="T80" t="str">
            <v>1.1</v>
          </cell>
        </row>
        <row r="81">
          <cell r="D81" t="str">
            <v>15.00.00.02</v>
          </cell>
          <cell r="E81">
            <v>15</v>
          </cell>
          <cell r="F81">
            <v>0</v>
          </cell>
          <cell r="G81">
            <v>0</v>
          </cell>
          <cell r="H81">
            <v>2</v>
          </cell>
          <cell r="I81" t="str">
            <v>Esta descrito os elementos projetados, como cercas, barreiras, mata burros, limpa rodas, passeios e demolições para a execução da obra.</v>
          </cell>
          <cell r="J81">
            <v>1</v>
          </cell>
          <cell r="K81" t="str">
            <v>Sim</v>
          </cell>
          <cell r="L81" t="str">
            <v>Não</v>
          </cell>
          <cell r="M81" t="str">
            <v>Não se Aplica</v>
          </cell>
          <cell r="N81">
            <v>2</v>
          </cell>
          <cell r="O81">
            <v>1</v>
          </cell>
          <cell r="P81">
            <v>0</v>
          </cell>
          <cell r="Q81">
            <v>0</v>
          </cell>
          <cell r="T81" t="str">
            <v>1.1</v>
          </cell>
        </row>
        <row r="82">
          <cell r="D82" t="str">
            <v>16.00.00.00</v>
          </cell>
          <cell r="E82">
            <v>16</v>
          </cell>
          <cell r="F82">
            <v>0</v>
          </cell>
          <cell r="G82">
            <v>0</v>
          </cell>
          <cell r="H82">
            <v>0</v>
          </cell>
          <cell r="I82" t="str">
            <v>XVI - Projeto de Meio Ambiente</v>
          </cell>
          <cell r="J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T82" t="str">
            <v>1.1</v>
          </cell>
        </row>
        <row r="83">
          <cell r="D83" t="str">
            <v>16.00.00.01</v>
          </cell>
          <cell r="E83">
            <v>16</v>
          </cell>
          <cell r="F83">
            <v>0</v>
          </cell>
          <cell r="G83">
            <v>0</v>
          </cell>
          <cell r="H83">
            <v>1</v>
          </cell>
          <cell r="I83" t="str">
            <v>Foi descrito a norma usada e um breve relato</v>
          </cell>
          <cell r="J83">
            <v>1</v>
          </cell>
          <cell r="K83" t="str">
            <v>Sim</v>
          </cell>
          <cell r="L83" t="str">
            <v>Não</v>
          </cell>
          <cell r="M83" t="str">
            <v>Não se Aplica</v>
          </cell>
          <cell r="N83">
            <v>2</v>
          </cell>
          <cell r="O83">
            <v>1</v>
          </cell>
          <cell r="P83">
            <v>0</v>
          </cell>
          <cell r="Q83">
            <v>0</v>
          </cell>
          <cell r="T83" t="str">
            <v>1.1</v>
          </cell>
        </row>
        <row r="84">
          <cell r="D84" t="str">
            <v>16.00.00.02</v>
          </cell>
          <cell r="E84">
            <v>16</v>
          </cell>
          <cell r="F84">
            <v>0</v>
          </cell>
          <cell r="G84">
            <v>0</v>
          </cell>
          <cell r="H84">
            <v>2</v>
          </cell>
          <cell r="I84" t="str">
            <v>O estudo descreve abordar os impactos, fauna, flora e etc</v>
          </cell>
          <cell r="J84">
            <v>1</v>
          </cell>
          <cell r="K84" t="str">
            <v>Sim</v>
          </cell>
          <cell r="L84" t="str">
            <v>Não</v>
          </cell>
          <cell r="M84" t="str">
            <v>Não se Aplica</v>
          </cell>
          <cell r="N84">
            <v>2</v>
          </cell>
          <cell r="O84">
            <v>1</v>
          </cell>
          <cell r="P84">
            <v>0</v>
          </cell>
          <cell r="Q84">
            <v>0</v>
          </cell>
          <cell r="T84" t="str">
            <v>1.1</v>
          </cell>
        </row>
        <row r="85">
          <cell r="D85" t="str">
            <v>17.00.00.00</v>
          </cell>
          <cell r="E85">
            <v>17</v>
          </cell>
          <cell r="F85">
            <v>0</v>
          </cell>
          <cell r="G85">
            <v>0</v>
          </cell>
          <cell r="H85">
            <v>0</v>
          </cell>
          <cell r="I85" t="str">
            <v>XVII - Projeto de Desapropriação</v>
          </cell>
          <cell r="J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 t="str">
            <v>1.1</v>
          </cell>
        </row>
        <row r="86">
          <cell r="D86" t="str">
            <v>17.00.00.01</v>
          </cell>
          <cell r="E86">
            <v>17</v>
          </cell>
          <cell r="F86">
            <v>0</v>
          </cell>
          <cell r="G86">
            <v>0</v>
          </cell>
          <cell r="H86">
            <v>1</v>
          </cell>
          <cell r="I86" t="str">
            <v>Foi descrito a norma usada e um breve relato</v>
          </cell>
          <cell r="J86">
            <v>1</v>
          </cell>
          <cell r="K86" t="str">
            <v>Sim</v>
          </cell>
          <cell r="L86" t="str">
            <v>Não</v>
          </cell>
          <cell r="M86" t="str">
            <v>Não se Aplica</v>
          </cell>
          <cell r="N86">
            <v>2</v>
          </cell>
          <cell r="O86">
            <v>1</v>
          </cell>
          <cell r="P86">
            <v>0</v>
          </cell>
          <cell r="Q86">
            <v>0</v>
          </cell>
          <cell r="T86" t="str">
            <v>1.1</v>
          </cell>
        </row>
        <row r="87">
          <cell r="D87" t="str">
            <v>17.00.00.02</v>
          </cell>
          <cell r="E87">
            <v>17</v>
          </cell>
          <cell r="F87">
            <v>0</v>
          </cell>
          <cell r="G87">
            <v>0</v>
          </cell>
          <cell r="H87">
            <v>2</v>
          </cell>
          <cell r="I87" t="str">
            <v>Foi descrito a Faixa de dominio</v>
          </cell>
          <cell r="J87">
            <v>1</v>
          </cell>
          <cell r="K87" t="str">
            <v>Sim</v>
          </cell>
          <cell r="L87" t="str">
            <v>Não</v>
          </cell>
          <cell r="M87" t="str">
            <v>Não se Aplica</v>
          </cell>
          <cell r="N87">
            <v>2</v>
          </cell>
          <cell r="O87">
            <v>1</v>
          </cell>
          <cell r="P87">
            <v>0</v>
          </cell>
          <cell r="Q87">
            <v>0</v>
          </cell>
          <cell r="T87" t="str">
            <v>1.1</v>
          </cell>
        </row>
        <row r="88">
          <cell r="D88" t="str">
            <v>17.00.00.03</v>
          </cell>
          <cell r="E88">
            <v>17</v>
          </cell>
          <cell r="F88">
            <v>0</v>
          </cell>
          <cell r="G88">
            <v>0</v>
          </cell>
          <cell r="H88">
            <v>3</v>
          </cell>
          <cell r="I88" t="str">
            <v>Foi descrito a metodologia usada, como pesquisa, avaliação da benfeitoria, depreciação, plantações.</v>
          </cell>
          <cell r="J88">
            <v>1</v>
          </cell>
          <cell r="K88" t="str">
            <v>Sim</v>
          </cell>
          <cell r="L88" t="str">
            <v>Não</v>
          </cell>
          <cell r="M88" t="str">
            <v>Não se Aplica</v>
          </cell>
          <cell r="N88">
            <v>2</v>
          </cell>
          <cell r="O88">
            <v>1</v>
          </cell>
          <cell r="P88">
            <v>0</v>
          </cell>
          <cell r="Q88">
            <v>0</v>
          </cell>
          <cell r="T88" t="str">
            <v>1.1</v>
          </cell>
        </row>
        <row r="89">
          <cell r="D89" t="str">
            <v>18.00.00.00</v>
          </cell>
          <cell r="E89">
            <v>18</v>
          </cell>
          <cell r="F89">
            <v>0</v>
          </cell>
          <cell r="G89">
            <v>0</v>
          </cell>
          <cell r="H89">
            <v>0</v>
          </cell>
          <cell r="I89" t="str">
            <v>XVIII - Projeto de Canteiro de Obras</v>
          </cell>
          <cell r="J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 t="str">
            <v>1.1</v>
          </cell>
        </row>
        <row r="90">
          <cell r="D90" t="str">
            <v>18.00.00.01</v>
          </cell>
          <cell r="E90">
            <v>18</v>
          </cell>
          <cell r="F90">
            <v>0</v>
          </cell>
          <cell r="G90">
            <v>0</v>
          </cell>
          <cell r="H90">
            <v>1</v>
          </cell>
          <cell r="I90" t="str">
            <v>Foi descrito a norma usada e um breve relato</v>
          </cell>
          <cell r="J90">
            <v>1</v>
          </cell>
          <cell r="K90" t="str">
            <v>Sim</v>
          </cell>
          <cell r="L90" t="str">
            <v>Não</v>
          </cell>
          <cell r="M90" t="str">
            <v>Não se Aplica</v>
          </cell>
          <cell r="N90">
            <v>2</v>
          </cell>
          <cell r="O90">
            <v>1</v>
          </cell>
          <cell r="P90">
            <v>0</v>
          </cell>
          <cell r="Q90">
            <v>0</v>
          </cell>
          <cell r="T90" t="str">
            <v>1.1</v>
          </cell>
        </row>
        <row r="91">
          <cell r="D91" t="str">
            <v>18.00.00.02</v>
          </cell>
          <cell r="E91">
            <v>18</v>
          </cell>
          <cell r="F91">
            <v>0</v>
          </cell>
          <cell r="G91">
            <v>0</v>
          </cell>
          <cell r="H91">
            <v>2</v>
          </cell>
          <cell r="I91" t="str">
            <v>Foi descrito a area, local de intalação</v>
          </cell>
          <cell r="J91">
            <v>1</v>
          </cell>
          <cell r="K91" t="str">
            <v>Sim</v>
          </cell>
          <cell r="L91" t="str">
            <v>Não</v>
          </cell>
          <cell r="M91" t="str">
            <v>Não se Aplica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T91" t="str">
            <v>1.1</v>
          </cell>
        </row>
        <row r="92">
          <cell r="D92" t="str">
            <v>19.00.00.00</v>
          </cell>
          <cell r="E92">
            <v>19</v>
          </cell>
          <cell r="F92">
            <v>0</v>
          </cell>
          <cell r="G92">
            <v>0</v>
          </cell>
          <cell r="H92">
            <v>0</v>
          </cell>
          <cell r="I92" t="str">
            <v>XIX - Quadro de Quantidades</v>
          </cell>
          <cell r="J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T92" t="str">
            <v>1.1</v>
          </cell>
        </row>
        <row r="93">
          <cell r="D93" t="str">
            <v>19.00.00.01</v>
          </cell>
          <cell r="E93">
            <v>19</v>
          </cell>
          <cell r="F93">
            <v>0</v>
          </cell>
          <cell r="G93">
            <v>0</v>
          </cell>
          <cell r="H93">
            <v>1</v>
          </cell>
          <cell r="I93" t="str">
            <v>Foi apresentado quadro de quantidades</v>
          </cell>
          <cell r="J93">
            <v>1</v>
          </cell>
          <cell r="K93" t="str">
            <v>Sim</v>
          </cell>
          <cell r="L93" t="str">
            <v>Não</v>
          </cell>
          <cell r="M93" t="str">
            <v>Não se Aplica</v>
          </cell>
          <cell r="N93">
            <v>2</v>
          </cell>
          <cell r="O93">
            <v>1</v>
          </cell>
          <cell r="P93">
            <v>0</v>
          </cell>
          <cell r="Q93">
            <v>0</v>
          </cell>
          <cell r="T93" t="str">
            <v>1.1</v>
          </cell>
        </row>
        <row r="94">
          <cell r="D94" t="str">
            <v>19.00.00.02</v>
          </cell>
          <cell r="E94">
            <v>19</v>
          </cell>
          <cell r="F94">
            <v>0</v>
          </cell>
          <cell r="G94">
            <v>0</v>
          </cell>
          <cell r="H94">
            <v>2</v>
          </cell>
          <cell r="I94" t="str">
            <v>Foi apresentado demonstrativo do consumo de materiais</v>
          </cell>
          <cell r="J94">
            <v>1</v>
          </cell>
          <cell r="K94" t="str">
            <v>Sim</v>
          </cell>
          <cell r="L94" t="str">
            <v>Não</v>
          </cell>
          <cell r="M94" t="str">
            <v>Não se Aplica</v>
          </cell>
          <cell r="N94">
            <v>2</v>
          </cell>
          <cell r="O94">
            <v>1</v>
          </cell>
          <cell r="P94">
            <v>0</v>
          </cell>
          <cell r="Q94">
            <v>0</v>
          </cell>
          <cell r="T94" t="str">
            <v>1.1</v>
          </cell>
        </row>
        <row r="95">
          <cell r="D95" t="str">
            <v>19.00.00.03</v>
          </cell>
          <cell r="E95">
            <v>19</v>
          </cell>
          <cell r="F95">
            <v>0</v>
          </cell>
          <cell r="G95">
            <v>0</v>
          </cell>
          <cell r="H95">
            <v>3</v>
          </cell>
          <cell r="I95" t="str">
            <v>Foi apresentado resumo das distancias de transporte</v>
          </cell>
          <cell r="J95">
            <v>1</v>
          </cell>
          <cell r="K95" t="str">
            <v>Sim</v>
          </cell>
          <cell r="L95" t="str">
            <v>Não</v>
          </cell>
          <cell r="M95" t="str">
            <v>Não se Aplica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T95" t="str">
            <v>1.1</v>
          </cell>
        </row>
        <row r="96">
          <cell r="D96" t="str">
            <v>19.00.00.04</v>
          </cell>
          <cell r="E96">
            <v>19</v>
          </cell>
          <cell r="F96">
            <v>0</v>
          </cell>
          <cell r="G96">
            <v>0</v>
          </cell>
          <cell r="H96">
            <v>4</v>
          </cell>
          <cell r="I96" t="str">
            <v>Foi apresentado demonstrativo dos quantitativos de pavimentação</v>
          </cell>
          <cell r="J96">
            <v>1</v>
          </cell>
          <cell r="K96" t="str">
            <v>Sim</v>
          </cell>
          <cell r="L96" t="str">
            <v>Não</v>
          </cell>
          <cell r="M96" t="str">
            <v>Não se Aplica</v>
          </cell>
          <cell r="N96">
            <v>2</v>
          </cell>
          <cell r="O96">
            <v>1</v>
          </cell>
          <cell r="P96">
            <v>0</v>
          </cell>
          <cell r="Q96">
            <v>0</v>
          </cell>
          <cell r="T96" t="str">
            <v>1.1</v>
          </cell>
        </row>
        <row r="97">
          <cell r="D97" t="str">
            <v>20.00.00.00</v>
          </cell>
          <cell r="E97">
            <v>20</v>
          </cell>
          <cell r="F97">
            <v>0</v>
          </cell>
          <cell r="G97">
            <v>0</v>
          </cell>
          <cell r="H97">
            <v>0</v>
          </cell>
          <cell r="I97" t="str">
            <v>XX - Informações Complementares</v>
          </cell>
          <cell r="J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T97" t="str">
            <v>1.1</v>
          </cell>
        </row>
        <row r="98">
          <cell r="D98" t="str">
            <v>20.00.00.01</v>
          </cell>
          <cell r="E98">
            <v>20</v>
          </cell>
          <cell r="F98">
            <v>0</v>
          </cell>
          <cell r="G98">
            <v>0</v>
          </cell>
          <cell r="H98">
            <v>1</v>
          </cell>
          <cell r="I98" t="str">
            <v>Foi apresentado o diagrama de localização das fontes de materiais para pavimentação</v>
          </cell>
          <cell r="J98">
            <v>1</v>
          </cell>
          <cell r="K98" t="str">
            <v>Sim</v>
          </cell>
          <cell r="L98" t="str">
            <v>Não</v>
          </cell>
          <cell r="M98" t="str">
            <v>Não se Aplica</v>
          </cell>
          <cell r="N98">
            <v>2</v>
          </cell>
          <cell r="O98">
            <v>1</v>
          </cell>
          <cell r="P98">
            <v>0</v>
          </cell>
          <cell r="Q98">
            <v>0</v>
          </cell>
          <cell r="T98" t="str">
            <v>1.1</v>
          </cell>
        </row>
        <row r="99">
          <cell r="D99" t="str">
            <v>20.00.00.02</v>
          </cell>
          <cell r="E99">
            <v>20</v>
          </cell>
          <cell r="F99">
            <v>0</v>
          </cell>
          <cell r="G99">
            <v>0</v>
          </cell>
          <cell r="H99">
            <v>2</v>
          </cell>
          <cell r="I99" t="str">
            <v>Foi Apresentado as especificações de serviços</v>
          </cell>
          <cell r="J99">
            <v>1</v>
          </cell>
          <cell r="K99" t="str">
            <v>Sim</v>
          </cell>
          <cell r="L99" t="str">
            <v>Não</v>
          </cell>
          <cell r="M99" t="str">
            <v>Não se Aplica</v>
          </cell>
          <cell r="N99">
            <v>2</v>
          </cell>
          <cell r="O99">
            <v>1</v>
          </cell>
          <cell r="P99">
            <v>0</v>
          </cell>
          <cell r="Q99">
            <v>0</v>
          </cell>
          <cell r="T99" t="str">
            <v>1.1</v>
          </cell>
        </row>
        <row r="100">
          <cell r="D100" t="str">
            <v>20.00.00.03</v>
          </cell>
          <cell r="E100">
            <v>20</v>
          </cell>
          <cell r="F100">
            <v>0</v>
          </cell>
          <cell r="G100">
            <v>0</v>
          </cell>
          <cell r="H100">
            <v>3</v>
          </cell>
          <cell r="I100" t="str">
            <v>Foi apresentado o atestado de responsabilidade</v>
          </cell>
          <cell r="J100">
            <v>1</v>
          </cell>
          <cell r="K100" t="str">
            <v>Sim</v>
          </cell>
          <cell r="L100" t="str">
            <v>Não</v>
          </cell>
          <cell r="M100" t="str">
            <v>Não se Aplica</v>
          </cell>
          <cell r="N100">
            <v>2</v>
          </cell>
          <cell r="O100">
            <v>1</v>
          </cell>
          <cell r="P100">
            <v>0</v>
          </cell>
          <cell r="Q100">
            <v>0</v>
          </cell>
          <cell r="T100" t="str">
            <v>1.1</v>
          </cell>
        </row>
        <row r="101">
          <cell r="D101" t="str">
            <v>20.00.00.04</v>
          </cell>
          <cell r="E101">
            <v>20</v>
          </cell>
          <cell r="F101">
            <v>0</v>
          </cell>
          <cell r="G101">
            <v>0</v>
          </cell>
          <cell r="H101">
            <v>4</v>
          </cell>
          <cell r="I101" t="str">
            <v>Foi apresentado o termo de encerramento</v>
          </cell>
          <cell r="J101">
            <v>1</v>
          </cell>
          <cell r="K101" t="str">
            <v>Sim</v>
          </cell>
          <cell r="L101" t="str">
            <v>Não</v>
          </cell>
          <cell r="M101" t="str">
            <v>Não se Aplica</v>
          </cell>
          <cell r="N101">
            <v>2</v>
          </cell>
          <cell r="O101">
            <v>1</v>
          </cell>
          <cell r="P101">
            <v>0</v>
          </cell>
          <cell r="Q101">
            <v>0</v>
          </cell>
          <cell r="T101" t="str">
            <v>1.1</v>
          </cell>
        </row>
        <row r="102">
          <cell r="D102" t="str">
            <v>101.00.00.00</v>
          </cell>
          <cell r="E102">
            <v>101</v>
          </cell>
          <cell r="F102">
            <v>0</v>
          </cell>
          <cell r="G102">
            <v>0</v>
          </cell>
          <cell r="H102">
            <v>0</v>
          </cell>
          <cell r="I102" t="str">
            <v>I - DADOS INICIAIS</v>
          </cell>
          <cell r="J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T102" t="str">
            <v>1.1</v>
          </cell>
        </row>
        <row r="103">
          <cell r="D103" t="str">
            <v>101.00.00.01</v>
          </cell>
          <cell r="E103">
            <v>101</v>
          </cell>
          <cell r="F103">
            <v>0</v>
          </cell>
          <cell r="G103">
            <v>0</v>
          </cell>
          <cell r="H103">
            <v>1</v>
          </cell>
          <cell r="I103" t="str">
            <v>A capa e contra capa esta no padrão adotado pela contratante</v>
          </cell>
          <cell r="J103">
            <v>1</v>
          </cell>
          <cell r="K103" t="str">
            <v>Sim</v>
          </cell>
          <cell r="L103" t="str">
            <v>Não</v>
          </cell>
          <cell r="M103" t="str">
            <v>Não se Aplica</v>
          </cell>
          <cell r="N103">
            <v>2</v>
          </cell>
          <cell r="O103">
            <v>1</v>
          </cell>
          <cell r="P103">
            <v>0</v>
          </cell>
          <cell r="Q103">
            <v>0</v>
          </cell>
          <cell r="T103" t="str">
            <v>1.1</v>
          </cell>
        </row>
        <row r="104">
          <cell r="D104" t="str">
            <v>101.00.00.02</v>
          </cell>
          <cell r="E104">
            <v>101</v>
          </cell>
          <cell r="F104">
            <v>0</v>
          </cell>
          <cell r="G104">
            <v>0</v>
          </cell>
          <cell r="H104">
            <v>2</v>
          </cell>
          <cell r="I104" t="str">
            <v>Contem o indice e esta coerente</v>
          </cell>
          <cell r="J104">
            <v>1</v>
          </cell>
          <cell r="K104" t="str">
            <v>Sim</v>
          </cell>
          <cell r="L104" t="str">
            <v>Não</v>
          </cell>
          <cell r="M104" t="str">
            <v>Não se Aplica</v>
          </cell>
          <cell r="N104">
            <v>2</v>
          </cell>
          <cell r="O104">
            <v>1</v>
          </cell>
          <cell r="P104">
            <v>0</v>
          </cell>
          <cell r="Q104">
            <v>0</v>
          </cell>
          <cell r="T104" t="str">
            <v>1.1</v>
          </cell>
        </row>
        <row r="105">
          <cell r="D105" t="str">
            <v>101.00.00.03</v>
          </cell>
          <cell r="E105">
            <v>101</v>
          </cell>
          <cell r="F105">
            <v>0</v>
          </cell>
          <cell r="G105">
            <v>0</v>
          </cell>
          <cell r="H105">
            <v>3</v>
          </cell>
          <cell r="I105" t="str">
            <v xml:space="preserve">Contem os itens de apresentação e mapas </v>
          </cell>
          <cell r="J105">
            <v>1</v>
          </cell>
          <cell r="K105" t="str">
            <v>Sim</v>
          </cell>
          <cell r="L105" t="str">
            <v>Não</v>
          </cell>
          <cell r="M105" t="str">
            <v>Não se Aplica</v>
          </cell>
          <cell r="N105">
            <v>2</v>
          </cell>
          <cell r="O105">
            <v>1</v>
          </cell>
          <cell r="P105">
            <v>0</v>
          </cell>
          <cell r="Q105">
            <v>0</v>
          </cell>
          <cell r="T105" t="str">
            <v>1.1</v>
          </cell>
        </row>
        <row r="106">
          <cell r="D106" t="str">
            <v>102.00.00.00</v>
          </cell>
          <cell r="E106">
            <v>102</v>
          </cell>
          <cell r="F106">
            <v>0</v>
          </cell>
          <cell r="G106">
            <v>0</v>
          </cell>
          <cell r="H106">
            <v>0</v>
          </cell>
          <cell r="I106" t="str">
            <v>II - GEOMÉTRICO</v>
          </cell>
          <cell r="J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T106" t="str">
            <v>1.1</v>
          </cell>
        </row>
        <row r="107">
          <cell r="D107" t="str">
            <v>102.00.00.01</v>
          </cell>
          <cell r="E107">
            <v>102</v>
          </cell>
          <cell r="F107">
            <v>0</v>
          </cell>
          <cell r="G107">
            <v>0</v>
          </cell>
          <cell r="H107">
            <v>1</v>
          </cell>
          <cell r="I107" t="str">
            <v>Foi apresentado o Quadro de Caracteristica Tecnica e esta coerente</v>
          </cell>
          <cell r="J107">
            <v>1</v>
          </cell>
          <cell r="K107" t="str">
            <v>Sim</v>
          </cell>
          <cell r="L107" t="str">
            <v>Não</v>
          </cell>
          <cell r="M107" t="str">
            <v>Não se Aplica</v>
          </cell>
          <cell r="N107">
            <v>2</v>
          </cell>
          <cell r="O107">
            <v>1</v>
          </cell>
          <cell r="P107">
            <v>0</v>
          </cell>
          <cell r="Q107">
            <v>0</v>
          </cell>
          <cell r="T107" t="str">
            <v>1.1</v>
          </cell>
        </row>
        <row r="108">
          <cell r="D108" t="str">
            <v>102.00.00.02</v>
          </cell>
          <cell r="E108">
            <v>102</v>
          </cell>
          <cell r="F108">
            <v>0</v>
          </cell>
          <cell r="G108">
            <v>0</v>
          </cell>
          <cell r="H108">
            <v>2</v>
          </cell>
          <cell r="I108" t="str">
            <v>Foi apresentada a Seção dentro da especificações</v>
          </cell>
          <cell r="J108">
            <v>1</v>
          </cell>
          <cell r="K108" t="str">
            <v>Sim</v>
          </cell>
          <cell r="L108" t="str">
            <v>Não</v>
          </cell>
          <cell r="M108" t="str">
            <v>Não se Aplica</v>
          </cell>
          <cell r="N108">
            <v>2</v>
          </cell>
          <cell r="O108">
            <v>1</v>
          </cell>
          <cell r="P108">
            <v>0</v>
          </cell>
          <cell r="Q108">
            <v>0</v>
          </cell>
          <cell r="T108" t="str">
            <v>1.1</v>
          </cell>
        </row>
        <row r="109">
          <cell r="D109" t="str">
            <v>102.00.00.03</v>
          </cell>
          <cell r="E109">
            <v>102</v>
          </cell>
          <cell r="F109">
            <v>0</v>
          </cell>
          <cell r="G109">
            <v>0</v>
          </cell>
          <cell r="H109">
            <v>3</v>
          </cell>
          <cell r="I109" t="str">
            <v>Foi apresentada a Folha de Convenção</v>
          </cell>
          <cell r="J109">
            <v>1</v>
          </cell>
          <cell r="K109" t="str">
            <v>Sim</v>
          </cell>
          <cell r="L109" t="str">
            <v>Não</v>
          </cell>
          <cell r="M109" t="str">
            <v>Não se Aplica</v>
          </cell>
          <cell r="N109">
            <v>2</v>
          </cell>
          <cell r="O109">
            <v>1</v>
          </cell>
          <cell r="P109">
            <v>0</v>
          </cell>
          <cell r="Q109">
            <v>0</v>
          </cell>
          <cell r="T109" t="str">
            <v>1.1</v>
          </cell>
        </row>
        <row r="110">
          <cell r="D110" t="str">
            <v>102.00.00.04</v>
          </cell>
          <cell r="E110">
            <v>102</v>
          </cell>
          <cell r="F110">
            <v>0</v>
          </cell>
          <cell r="G110">
            <v>0</v>
          </cell>
          <cell r="H110">
            <v>4</v>
          </cell>
          <cell r="I110" t="str">
            <v>Os Formato e Selo - Estão corretos</v>
          </cell>
          <cell r="J110">
            <v>1</v>
          </cell>
          <cell r="K110" t="str">
            <v>Sim</v>
          </cell>
          <cell r="L110" t="str">
            <v>Não</v>
          </cell>
          <cell r="M110" t="str">
            <v>Não se Aplica</v>
          </cell>
          <cell r="N110">
            <v>2</v>
          </cell>
          <cell r="O110">
            <v>1</v>
          </cell>
          <cell r="P110">
            <v>0</v>
          </cell>
          <cell r="Q110">
            <v>0</v>
          </cell>
          <cell r="T110" t="str">
            <v>1.1</v>
          </cell>
        </row>
        <row r="111">
          <cell r="D111" t="str">
            <v>102.00.00.05</v>
          </cell>
          <cell r="E111">
            <v>102</v>
          </cell>
          <cell r="F111">
            <v>0</v>
          </cell>
          <cell r="G111">
            <v>0</v>
          </cell>
          <cell r="H111">
            <v>5</v>
          </cell>
          <cell r="I111" t="str">
            <v>Contem Malha Coordenadas( N e E)</v>
          </cell>
          <cell r="J111">
            <v>1</v>
          </cell>
          <cell r="K111" t="str">
            <v>Sim</v>
          </cell>
          <cell r="L111" t="str">
            <v>Não</v>
          </cell>
          <cell r="M111" t="str">
            <v>Não se Aplica</v>
          </cell>
          <cell r="N111">
            <v>2</v>
          </cell>
          <cell r="O111">
            <v>1</v>
          </cell>
          <cell r="P111">
            <v>0</v>
          </cell>
          <cell r="Q111">
            <v>0</v>
          </cell>
          <cell r="T111" t="str">
            <v>1.1</v>
          </cell>
        </row>
        <row r="112">
          <cell r="D112" t="str">
            <v>102.00.00.06</v>
          </cell>
          <cell r="E112">
            <v>102</v>
          </cell>
          <cell r="F112">
            <v>0</v>
          </cell>
          <cell r="G112">
            <v>0</v>
          </cell>
          <cell r="H112">
            <v>6</v>
          </cell>
          <cell r="I112" t="str">
            <v xml:space="preserve">Contem Norte Verd (direção de cresc.) </v>
          </cell>
          <cell r="J112">
            <v>1</v>
          </cell>
          <cell r="K112" t="str">
            <v>Sim</v>
          </cell>
          <cell r="L112" t="str">
            <v>Não</v>
          </cell>
          <cell r="M112" t="str">
            <v>Não se Aplica</v>
          </cell>
          <cell r="N112">
            <v>2</v>
          </cell>
          <cell r="O112">
            <v>1</v>
          </cell>
          <cell r="P112">
            <v>0</v>
          </cell>
          <cell r="Q112">
            <v>0</v>
          </cell>
          <cell r="T112" t="str">
            <v>1.2</v>
          </cell>
        </row>
        <row r="113">
          <cell r="D113" t="str">
            <v>102.00.00.07</v>
          </cell>
          <cell r="E113">
            <v>102</v>
          </cell>
          <cell r="F113">
            <v>0</v>
          </cell>
          <cell r="G113">
            <v>0</v>
          </cell>
          <cell r="H113">
            <v>7</v>
          </cell>
          <cell r="I113" t="str">
            <v xml:space="preserve">Contem Escalas (Gráfica e escrita) </v>
          </cell>
          <cell r="J113">
            <v>1</v>
          </cell>
          <cell r="K113" t="str">
            <v>Sim</v>
          </cell>
          <cell r="L113" t="str">
            <v>Não</v>
          </cell>
          <cell r="M113" t="str">
            <v>Não se Aplica</v>
          </cell>
          <cell r="N113">
            <v>2</v>
          </cell>
          <cell r="O113">
            <v>1</v>
          </cell>
          <cell r="P113">
            <v>0</v>
          </cell>
          <cell r="Q113">
            <v>0</v>
          </cell>
          <cell r="T113" t="str">
            <v>1.1</v>
          </cell>
        </row>
        <row r="114">
          <cell r="D114" t="str">
            <v>102.00.00.08</v>
          </cell>
          <cell r="E114">
            <v>102</v>
          </cell>
          <cell r="F114">
            <v>0</v>
          </cell>
          <cell r="G114">
            <v>0</v>
          </cell>
          <cell r="H114">
            <v>8</v>
          </cell>
          <cell r="I114" t="str">
            <v>Contem quadro e Marcação RN's e marcos em planta</v>
          </cell>
          <cell r="J114">
            <v>1</v>
          </cell>
          <cell r="K114" t="str">
            <v>Sim</v>
          </cell>
          <cell r="L114" t="str">
            <v>Não</v>
          </cell>
          <cell r="M114" t="str">
            <v>Não se Aplica</v>
          </cell>
          <cell r="N114">
            <v>2</v>
          </cell>
          <cell r="O114">
            <v>1</v>
          </cell>
          <cell r="P114">
            <v>0</v>
          </cell>
          <cell r="Q114">
            <v>0</v>
          </cell>
          <cell r="T114" t="str">
            <v>1.1</v>
          </cell>
        </row>
        <row r="115">
          <cell r="D115" t="str">
            <v>102.00.00.09</v>
          </cell>
          <cell r="E115">
            <v>102</v>
          </cell>
          <cell r="F115">
            <v>0</v>
          </cell>
          <cell r="G115">
            <v>0</v>
          </cell>
          <cell r="H115">
            <v>9</v>
          </cell>
          <cell r="I115" t="str">
            <v xml:space="preserve">Contem Curvas em planta (p. notáveis) </v>
          </cell>
          <cell r="J115">
            <v>1</v>
          </cell>
          <cell r="K115" t="str">
            <v>Sim</v>
          </cell>
          <cell r="L115" t="str">
            <v>Não</v>
          </cell>
          <cell r="M115" t="str">
            <v>Não se Aplica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T115" t="str">
            <v>1.1</v>
          </cell>
        </row>
        <row r="116">
          <cell r="D116" t="str">
            <v>102.00.00.10</v>
          </cell>
          <cell r="E116">
            <v>102</v>
          </cell>
          <cell r="F116">
            <v>0</v>
          </cell>
          <cell r="G116">
            <v>0</v>
          </cell>
          <cell r="H116">
            <v>10</v>
          </cell>
          <cell r="I116" t="str">
            <v>Contem Quadro C. Horiz. (c/ coord.)</v>
          </cell>
          <cell r="J116">
            <v>1</v>
          </cell>
          <cell r="K116" t="str">
            <v>Sim</v>
          </cell>
          <cell r="L116" t="str">
            <v>Não</v>
          </cell>
          <cell r="M116" t="str">
            <v>Não se Aplica</v>
          </cell>
          <cell r="N116">
            <v>2</v>
          </cell>
          <cell r="O116">
            <v>1</v>
          </cell>
          <cell r="P116">
            <v>0</v>
          </cell>
          <cell r="Q116">
            <v>0</v>
          </cell>
          <cell r="T116" t="str">
            <v>1.1</v>
          </cell>
        </row>
        <row r="117">
          <cell r="D117" t="str">
            <v>102.00.00.11</v>
          </cell>
          <cell r="E117">
            <v>102</v>
          </cell>
          <cell r="F117">
            <v>0</v>
          </cell>
          <cell r="G117">
            <v>0</v>
          </cell>
          <cell r="H117">
            <v>11</v>
          </cell>
          <cell r="I117" t="str">
            <v>As Curvas de nível estao com texto e de m em m</v>
          </cell>
          <cell r="J117">
            <v>1</v>
          </cell>
          <cell r="K117" t="str">
            <v>Sim</v>
          </cell>
          <cell r="L117" t="str">
            <v>Não</v>
          </cell>
          <cell r="M117" t="str">
            <v>Não se Aplica</v>
          </cell>
          <cell r="N117">
            <v>2</v>
          </cell>
          <cell r="O117">
            <v>1</v>
          </cell>
          <cell r="P117">
            <v>0</v>
          </cell>
          <cell r="Q117">
            <v>0</v>
          </cell>
          <cell r="T117" t="str">
            <v>1.1</v>
          </cell>
        </row>
        <row r="118">
          <cell r="D118" t="str">
            <v>102.00.00.12</v>
          </cell>
          <cell r="E118">
            <v>102</v>
          </cell>
          <cell r="F118">
            <v>0</v>
          </cell>
          <cell r="G118">
            <v>0</v>
          </cell>
          <cell r="H118">
            <v>12</v>
          </cell>
          <cell r="I118" t="str">
            <v>Contem Off-sets marcação e conv.</v>
          </cell>
          <cell r="J118">
            <v>1</v>
          </cell>
          <cell r="K118" t="str">
            <v>Sim</v>
          </cell>
          <cell r="L118" t="str">
            <v>Não</v>
          </cell>
          <cell r="M118" t="str">
            <v>Não se Aplica</v>
          </cell>
          <cell r="N118">
            <v>2</v>
          </cell>
          <cell r="O118">
            <v>1</v>
          </cell>
          <cell r="P118">
            <v>0</v>
          </cell>
          <cell r="Q118">
            <v>0</v>
          </cell>
          <cell r="T118" t="str">
            <v>1.1</v>
          </cell>
        </row>
        <row r="119">
          <cell r="D119" t="str">
            <v>102.00.00.13</v>
          </cell>
          <cell r="E119">
            <v>102</v>
          </cell>
          <cell r="F119">
            <v>0</v>
          </cell>
          <cell r="G119">
            <v>0</v>
          </cell>
          <cell r="H119">
            <v>13</v>
          </cell>
          <cell r="I119" t="str">
            <v>A sequencia de estaqueamento em planta</v>
          </cell>
          <cell r="J119">
            <v>1</v>
          </cell>
          <cell r="K119" t="str">
            <v>Sim</v>
          </cell>
          <cell r="L119" t="str">
            <v>Não</v>
          </cell>
          <cell r="M119" t="str">
            <v>Não se Aplica</v>
          </cell>
          <cell r="N119">
            <v>2</v>
          </cell>
          <cell r="O119">
            <v>1</v>
          </cell>
          <cell r="P119">
            <v>0</v>
          </cell>
          <cell r="Q119">
            <v>0</v>
          </cell>
          <cell r="T119" t="str">
            <v>1.1</v>
          </cell>
        </row>
        <row r="120">
          <cell r="D120" t="str">
            <v>102.00.00.14</v>
          </cell>
          <cell r="E120">
            <v>102</v>
          </cell>
          <cell r="F120">
            <v>0</v>
          </cell>
          <cell r="G120">
            <v>0</v>
          </cell>
          <cell r="H120">
            <v>14</v>
          </cell>
          <cell r="I120" t="str">
            <v>Contem Estacas-cotas (greide e perfil)</v>
          </cell>
          <cell r="J120">
            <v>1</v>
          </cell>
          <cell r="K120" t="str">
            <v>Sim</v>
          </cell>
          <cell r="L120" t="str">
            <v>Não</v>
          </cell>
          <cell r="M120" t="str">
            <v>Não se Aplica</v>
          </cell>
          <cell r="N120">
            <v>2</v>
          </cell>
          <cell r="O120">
            <v>1</v>
          </cell>
          <cell r="P120">
            <v>0</v>
          </cell>
          <cell r="Q120">
            <v>0</v>
          </cell>
          <cell r="T120" t="str">
            <v>1.1</v>
          </cell>
        </row>
        <row r="121">
          <cell r="D121" t="str">
            <v>102.00.00.15</v>
          </cell>
          <cell r="E121">
            <v>102</v>
          </cell>
          <cell r="F121">
            <v>0</v>
          </cell>
          <cell r="G121">
            <v>0</v>
          </cell>
          <cell r="H121">
            <v>15</v>
          </cell>
          <cell r="I121" t="str">
            <v>Contem Elementos C. Hor.</v>
          </cell>
          <cell r="J121">
            <v>1</v>
          </cell>
          <cell r="K121" t="str">
            <v>Sim</v>
          </cell>
          <cell r="L121" t="str">
            <v>Não</v>
          </cell>
          <cell r="M121" t="str">
            <v>Não se Aplica</v>
          </cell>
          <cell r="N121">
            <v>2</v>
          </cell>
          <cell r="O121">
            <v>1</v>
          </cell>
          <cell r="P121">
            <v>0</v>
          </cell>
          <cell r="Q121">
            <v>0</v>
          </cell>
          <cell r="T121" t="str">
            <v>1.1</v>
          </cell>
        </row>
        <row r="122">
          <cell r="D122" t="str">
            <v>102.00.00.16</v>
          </cell>
          <cell r="E122">
            <v>102</v>
          </cell>
          <cell r="F122">
            <v>0</v>
          </cell>
          <cell r="G122">
            <v>0</v>
          </cell>
          <cell r="H122">
            <v>16</v>
          </cell>
          <cell r="I122" t="str">
            <v>Contem Elementos C. vert. (PCV, PIV, PTV, y, e k)</v>
          </cell>
          <cell r="J122">
            <v>1</v>
          </cell>
          <cell r="K122" t="str">
            <v>Sim</v>
          </cell>
          <cell r="L122" t="str">
            <v>Não</v>
          </cell>
          <cell r="M122" t="str">
            <v>Não se Aplica</v>
          </cell>
          <cell r="N122">
            <v>2</v>
          </cell>
          <cell r="O122">
            <v>1</v>
          </cell>
          <cell r="P122">
            <v>0</v>
          </cell>
          <cell r="Q122">
            <v>0</v>
          </cell>
          <cell r="T122" t="str">
            <v>1.1</v>
          </cell>
        </row>
        <row r="123">
          <cell r="D123" t="str">
            <v>102.00.00.17</v>
          </cell>
          <cell r="E123">
            <v>102</v>
          </cell>
          <cell r="F123">
            <v>0</v>
          </cell>
          <cell r="G123">
            <v>0</v>
          </cell>
          <cell r="H123">
            <v>17</v>
          </cell>
          <cell r="I123" t="str">
            <v>Contem Layers: conven., planta e perfil</v>
          </cell>
          <cell r="J123">
            <v>1</v>
          </cell>
          <cell r="K123" t="str">
            <v>Sim</v>
          </cell>
          <cell r="L123" t="str">
            <v>Não</v>
          </cell>
          <cell r="M123" t="str">
            <v>Não se Aplica</v>
          </cell>
          <cell r="N123">
            <v>2</v>
          </cell>
          <cell r="O123">
            <v>1</v>
          </cell>
          <cell r="P123">
            <v>0</v>
          </cell>
          <cell r="Q123">
            <v>0</v>
          </cell>
          <cell r="T123" t="str">
            <v>1.1</v>
          </cell>
        </row>
        <row r="124">
          <cell r="D124" t="str">
            <v>102.00.00.18</v>
          </cell>
          <cell r="E124">
            <v>102</v>
          </cell>
          <cell r="F124">
            <v>0</v>
          </cell>
          <cell r="G124">
            <v>0</v>
          </cell>
          <cell r="H124">
            <v>18</v>
          </cell>
          <cell r="I124" t="str">
            <v>O Eixo dentro da especificações, tecnicamente coerente e viavel</v>
          </cell>
          <cell r="J124">
            <v>1</v>
          </cell>
          <cell r="K124" t="str">
            <v>Sim</v>
          </cell>
          <cell r="L124" t="str">
            <v>Não</v>
          </cell>
          <cell r="M124" t="str">
            <v>Não se Aplica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T124" t="str">
            <v>1.1</v>
          </cell>
        </row>
        <row r="125">
          <cell r="D125" t="str">
            <v>102.00.00.19</v>
          </cell>
          <cell r="E125">
            <v>102</v>
          </cell>
          <cell r="F125">
            <v>0</v>
          </cell>
          <cell r="G125">
            <v>0</v>
          </cell>
          <cell r="H125">
            <v>19</v>
          </cell>
          <cell r="I125" t="str">
            <v>O Greide dentro da especificações, tecnicamente coerente e viavel</v>
          </cell>
          <cell r="J125">
            <v>1</v>
          </cell>
          <cell r="K125" t="str">
            <v>Sim</v>
          </cell>
          <cell r="L125" t="str">
            <v>Não</v>
          </cell>
          <cell r="M125" t="str">
            <v>Não se Aplica</v>
          </cell>
          <cell r="N125">
            <v>2</v>
          </cell>
          <cell r="O125">
            <v>1</v>
          </cell>
          <cell r="P125">
            <v>0</v>
          </cell>
          <cell r="Q125">
            <v>0</v>
          </cell>
          <cell r="T125" t="str">
            <v>1.1</v>
          </cell>
        </row>
        <row r="126">
          <cell r="D126" t="str">
            <v>103.00.00.00</v>
          </cell>
          <cell r="E126">
            <v>103</v>
          </cell>
          <cell r="F126">
            <v>0</v>
          </cell>
          <cell r="G126">
            <v>0</v>
          </cell>
          <cell r="H126">
            <v>0</v>
          </cell>
          <cell r="I126" t="str">
            <v>III - TERRAPLENAGEM</v>
          </cell>
          <cell r="J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T126" t="str">
            <v>1.1</v>
          </cell>
        </row>
        <row r="127">
          <cell r="D127" t="str">
            <v>103.00.00.01</v>
          </cell>
          <cell r="E127">
            <v>103</v>
          </cell>
          <cell r="F127">
            <v>0</v>
          </cell>
          <cell r="G127">
            <v>0</v>
          </cell>
          <cell r="H127">
            <v>1</v>
          </cell>
          <cell r="I127" t="str">
            <v>Foi apresentada as Seções tipo dentro da especificações</v>
          </cell>
          <cell r="J127">
            <v>1</v>
          </cell>
          <cell r="K127" t="str">
            <v>Sim</v>
          </cell>
          <cell r="L127" t="str">
            <v>Não</v>
          </cell>
          <cell r="M127" t="str">
            <v>Não se Aplica</v>
          </cell>
          <cell r="N127">
            <v>2</v>
          </cell>
          <cell r="O127">
            <v>1</v>
          </cell>
          <cell r="P127">
            <v>0</v>
          </cell>
          <cell r="Q127">
            <v>0</v>
          </cell>
          <cell r="T127" t="str">
            <v>1.1</v>
          </cell>
        </row>
        <row r="128">
          <cell r="D128" t="str">
            <v>103.00.00.02</v>
          </cell>
          <cell r="E128">
            <v>103</v>
          </cell>
          <cell r="F128">
            <v>0</v>
          </cell>
          <cell r="G128">
            <v>0</v>
          </cell>
          <cell r="H128">
            <v>2</v>
          </cell>
          <cell r="I128" t="str">
            <v>Cotem o quadro Resumo Geral da Distribuição</v>
          </cell>
          <cell r="J128">
            <v>1</v>
          </cell>
          <cell r="K128" t="str">
            <v>Sim</v>
          </cell>
          <cell r="L128" t="str">
            <v>Não</v>
          </cell>
          <cell r="M128" t="str">
            <v>Não se Aplica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T128" t="str">
            <v>1.1</v>
          </cell>
        </row>
        <row r="129">
          <cell r="D129" t="str">
            <v>103.00.00.03</v>
          </cell>
          <cell r="E129">
            <v>103</v>
          </cell>
          <cell r="F129">
            <v>0</v>
          </cell>
          <cell r="G129">
            <v>0</v>
          </cell>
          <cell r="H129">
            <v>3</v>
          </cell>
          <cell r="I129" t="str">
            <v>Cotem o quadro Resumo Distribuição do Material</v>
          </cell>
          <cell r="J129">
            <v>1</v>
          </cell>
          <cell r="K129" t="str">
            <v>Sim</v>
          </cell>
          <cell r="L129" t="str">
            <v>Não</v>
          </cell>
          <cell r="M129" t="str">
            <v>Não se Aplica</v>
          </cell>
          <cell r="N129">
            <v>2</v>
          </cell>
          <cell r="O129">
            <v>1</v>
          </cell>
          <cell r="P129">
            <v>0</v>
          </cell>
          <cell r="Q129">
            <v>0</v>
          </cell>
          <cell r="T129" t="str">
            <v>1.1</v>
          </cell>
        </row>
        <row r="130">
          <cell r="D130" t="str">
            <v>103.00.00.04</v>
          </cell>
          <cell r="E130">
            <v>103</v>
          </cell>
          <cell r="F130">
            <v>0</v>
          </cell>
          <cell r="G130">
            <v>0</v>
          </cell>
          <cell r="H130">
            <v>4</v>
          </cell>
          <cell r="I130" t="str">
            <v>Foi verificado em conjunto com a sondagem os tipos de materiais presente no segmento</v>
          </cell>
          <cell r="J130">
            <v>1</v>
          </cell>
          <cell r="K130" t="str">
            <v>Sim</v>
          </cell>
          <cell r="L130" t="str">
            <v>Não</v>
          </cell>
          <cell r="M130" t="str">
            <v>Não se Aplica</v>
          </cell>
          <cell r="N130">
            <v>2</v>
          </cell>
          <cell r="O130">
            <v>1</v>
          </cell>
          <cell r="P130">
            <v>0</v>
          </cell>
          <cell r="Q130">
            <v>0</v>
          </cell>
          <cell r="T130" t="str">
            <v>1.1</v>
          </cell>
        </row>
        <row r="131">
          <cell r="D131" t="str">
            <v>103.00.00.05</v>
          </cell>
          <cell r="E131">
            <v>103</v>
          </cell>
          <cell r="F131">
            <v>0</v>
          </cell>
          <cell r="G131">
            <v>0</v>
          </cell>
          <cell r="H131">
            <v>5</v>
          </cell>
          <cell r="I131" t="str">
            <v>Foi verificado a especificação do material e uso</v>
          </cell>
          <cell r="J131">
            <v>1</v>
          </cell>
          <cell r="K131" t="str">
            <v>Sim</v>
          </cell>
          <cell r="L131" t="str">
            <v>Não</v>
          </cell>
          <cell r="M131" t="str">
            <v>Não se Aplica</v>
          </cell>
          <cell r="N131">
            <v>2</v>
          </cell>
          <cell r="O131">
            <v>1</v>
          </cell>
          <cell r="P131">
            <v>0</v>
          </cell>
          <cell r="Q131">
            <v>0</v>
          </cell>
          <cell r="T131" t="str">
            <v>1.1</v>
          </cell>
        </row>
        <row r="132">
          <cell r="D132" t="str">
            <v>103.00.00.06</v>
          </cell>
          <cell r="E132">
            <v>103</v>
          </cell>
          <cell r="F132">
            <v>0</v>
          </cell>
          <cell r="G132">
            <v>0</v>
          </cell>
          <cell r="H132">
            <v>6</v>
          </cell>
          <cell r="I132" t="str">
            <v>Foi verificado os locais de rebaixo</v>
          </cell>
          <cell r="J132">
            <v>1</v>
          </cell>
          <cell r="K132" t="str">
            <v>Sim</v>
          </cell>
          <cell r="L132" t="str">
            <v>Não</v>
          </cell>
          <cell r="M132" t="str">
            <v>Não se Aplica</v>
          </cell>
          <cell r="N132">
            <v>2</v>
          </cell>
          <cell r="O132">
            <v>1</v>
          </cell>
          <cell r="P132">
            <v>0</v>
          </cell>
          <cell r="Q132">
            <v>0</v>
          </cell>
          <cell r="T132" t="str">
            <v>1.1</v>
          </cell>
        </row>
        <row r="133">
          <cell r="D133" t="str">
            <v>103.00.00.07</v>
          </cell>
          <cell r="E133">
            <v>103</v>
          </cell>
          <cell r="F133">
            <v>0</v>
          </cell>
          <cell r="G133">
            <v>0</v>
          </cell>
          <cell r="H133">
            <v>7</v>
          </cell>
          <cell r="I133" t="str">
            <v>Foi verificado o DMT</v>
          </cell>
          <cell r="J133">
            <v>1</v>
          </cell>
          <cell r="K133" t="str">
            <v>Sim</v>
          </cell>
          <cell r="L133" t="str">
            <v>Não</v>
          </cell>
          <cell r="M133" t="str">
            <v>Não se Aplica</v>
          </cell>
          <cell r="N133">
            <v>2</v>
          </cell>
          <cell r="O133">
            <v>1</v>
          </cell>
          <cell r="P133">
            <v>0</v>
          </cell>
          <cell r="Q133">
            <v>0</v>
          </cell>
          <cell r="T133" t="str">
            <v>1.1</v>
          </cell>
        </row>
        <row r="134">
          <cell r="D134" t="str">
            <v>103.00.00.08</v>
          </cell>
          <cell r="E134">
            <v>103</v>
          </cell>
          <cell r="F134">
            <v>0</v>
          </cell>
          <cell r="G134">
            <v>0</v>
          </cell>
          <cell r="H134">
            <v>8</v>
          </cell>
          <cell r="I134" t="str">
            <v>Foi verificado o Empolamento</v>
          </cell>
          <cell r="J134">
            <v>1</v>
          </cell>
          <cell r="K134" t="str">
            <v>Sim</v>
          </cell>
          <cell r="L134" t="str">
            <v>Não</v>
          </cell>
          <cell r="M134" t="str">
            <v>Não se Aplica</v>
          </cell>
          <cell r="N134">
            <v>2</v>
          </cell>
          <cell r="O134">
            <v>1</v>
          </cell>
          <cell r="P134">
            <v>0</v>
          </cell>
          <cell r="Q134">
            <v>0</v>
          </cell>
          <cell r="T134" t="str">
            <v>1.1</v>
          </cell>
        </row>
        <row r="135">
          <cell r="D135" t="str">
            <v>103.00.00.09</v>
          </cell>
          <cell r="E135">
            <v>103</v>
          </cell>
          <cell r="F135">
            <v>0</v>
          </cell>
          <cell r="G135">
            <v>0</v>
          </cell>
          <cell r="H135">
            <v>9</v>
          </cell>
          <cell r="I135" t="str">
            <v>Foi verificado o material e o local de Bota Fora</v>
          </cell>
          <cell r="J135">
            <v>1</v>
          </cell>
          <cell r="K135" t="str">
            <v>Sim</v>
          </cell>
          <cell r="L135" t="str">
            <v>Não</v>
          </cell>
          <cell r="M135" t="str">
            <v>Não se Aplica</v>
          </cell>
          <cell r="N135">
            <v>2</v>
          </cell>
          <cell r="O135">
            <v>1</v>
          </cell>
          <cell r="P135">
            <v>0</v>
          </cell>
          <cell r="Q135">
            <v>0</v>
          </cell>
          <cell r="T135" t="str">
            <v>1.1</v>
          </cell>
        </row>
        <row r="136">
          <cell r="D136" t="str">
            <v>103.00.00.10</v>
          </cell>
          <cell r="E136">
            <v>103</v>
          </cell>
          <cell r="F136">
            <v>0</v>
          </cell>
          <cell r="G136">
            <v>0</v>
          </cell>
          <cell r="H136">
            <v>10</v>
          </cell>
          <cell r="I136" t="str">
            <v>Foi verificado o material e o local de Emprestimo</v>
          </cell>
          <cell r="J136">
            <v>1</v>
          </cell>
          <cell r="K136" t="str">
            <v>Sim</v>
          </cell>
          <cell r="L136" t="str">
            <v>Não</v>
          </cell>
          <cell r="M136" t="str">
            <v>Não se Aplica</v>
          </cell>
          <cell r="N136">
            <v>2</v>
          </cell>
          <cell r="O136">
            <v>1</v>
          </cell>
          <cell r="P136">
            <v>0</v>
          </cell>
          <cell r="Q136">
            <v>0</v>
          </cell>
          <cell r="T136" t="str">
            <v>1.1</v>
          </cell>
        </row>
        <row r="137">
          <cell r="D137" t="str">
            <v>103.00.00.11</v>
          </cell>
          <cell r="E137">
            <v>103</v>
          </cell>
          <cell r="F137">
            <v>0</v>
          </cell>
          <cell r="G137">
            <v>0</v>
          </cell>
          <cell r="H137">
            <v>11</v>
          </cell>
          <cell r="I137" t="str">
            <v>Foi verificado o volume distribuido e o  volume da NV</v>
          </cell>
          <cell r="J137">
            <v>1</v>
          </cell>
          <cell r="K137" t="str">
            <v>Sim</v>
          </cell>
          <cell r="L137" t="str">
            <v>Não</v>
          </cell>
          <cell r="M137" t="str">
            <v>Não se Aplica</v>
          </cell>
          <cell r="N137">
            <v>2</v>
          </cell>
          <cell r="O137">
            <v>1</v>
          </cell>
          <cell r="P137">
            <v>0</v>
          </cell>
          <cell r="Q137">
            <v>0</v>
          </cell>
          <cell r="T137" t="str">
            <v>1.1</v>
          </cell>
        </row>
        <row r="138">
          <cell r="D138" t="str">
            <v>103.00.00.12</v>
          </cell>
          <cell r="E138">
            <v>103</v>
          </cell>
          <cell r="F138">
            <v>0</v>
          </cell>
          <cell r="G138">
            <v>0</v>
          </cell>
          <cell r="H138">
            <v>12</v>
          </cell>
          <cell r="I138" t="str">
            <v xml:space="preserve">O linear esta coerente com a distribuição </v>
          </cell>
          <cell r="J138">
            <v>1</v>
          </cell>
          <cell r="K138" t="str">
            <v>Sim</v>
          </cell>
          <cell r="L138" t="str">
            <v>Não</v>
          </cell>
          <cell r="M138" t="str">
            <v>Não se Aplica</v>
          </cell>
          <cell r="N138">
            <v>2</v>
          </cell>
          <cell r="O138">
            <v>1</v>
          </cell>
          <cell r="P138">
            <v>0</v>
          </cell>
          <cell r="Q138">
            <v>0</v>
          </cell>
          <cell r="T138" t="str">
            <v>1.1</v>
          </cell>
        </row>
        <row r="139">
          <cell r="D139" t="str">
            <v>103.00.00.13</v>
          </cell>
          <cell r="E139">
            <v>103</v>
          </cell>
          <cell r="F139">
            <v>0</v>
          </cell>
          <cell r="G139">
            <v>0</v>
          </cell>
          <cell r="H139">
            <v>13</v>
          </cell>
          <cell r="I139" t="str">
            <v>Foi apresentado os croquis dos emprestimos e bota foras</v>
          </cell>
          <cell r="J139">
            <v>1</v>
          </cell>
          <cell r="K139" t="str">
            <v>Sim</v>
          </cell>
          <cell r="L139" t="str">
            <v>Não</v>
          </cell>
          <cell r="M139" t="str">
            <v>Não se Aplica</v>
          </cell>
          <cell r="N139">
            <v>2</v>
          </cell>
          <cell r="O139">
            <v>1</v>
          </cell>
          <cell r="P139">
            <v>0</v>
          </cell>
          <cell r="Q139">
            <v>0</v>
          </cell>
          <cell r="T139" t="str">
            <v>1.1</v>
          </cell>
        </row>
        <row r="140">
          <cell r="D140" t="str">
            <v>104.00.00.00</v>
          </cell>
          <cell r="E140">
            <v>104</v>
          </cell>
          <cell r="F140">
            <v>0</v>
          </cell>
          <cell r="G140">
            <v>0</v>
          </cell>
          <cell r="H140">
            <v>0</v>
          </cell>
          <cell r="I140" t="str">
            <v>IV - PAVIMENTAÇÃO</v>
          </cell>
          <cell r="J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T140" t="str">
            <v>1.1</v>
          </cell>
        </row>
        <row r="141">
          <cell r="D141" t="str">
            <v>104.00.00.01</v>
          </cell>
          <cell r="E141">
            <v>104</v>
          </cell>
          <cell r="F141">
            <v>0</v>
          </cell>
          <cell r="G141">
            <v>0</v>
          </cell>
          <cell r="H141">
            <v>1</v>
          </cell>
          <cell r="I141" t="str">
            <v>Foi apresentada as Seções tipo dentro da especificações</v>
          </cell>
          <cell r="J141">
            <v>1</v>
          </cell>
          <cell r="K141" t="str">
            <v>Sim</v>
          </cell>
          <cell r="L141" t="str">
            <v>Não</v>
          </cell>
          <cell r="M141" t="str">
            <v>Não se Aplica</v>
          </cell>
          <cell r="N141">
            <v>2</v>
          </cell>
          <cell r="O141">
            <v>1</v>
          </cell>
          <cell r="P141">
            <v>0</v>
          </cell>
          <cell r="Q141">
            <v>0</v>
          </cell>
          <cell r="T141" t="str">
            <v>1.1</v>
          </cell>
        </row>
        <row r="142">
          <cell r="D142" t="str">
            <v>104.00.00.02</v>
          </cell>
          <cell r="E142">
            <v>104</v>
          </cell>
          <cell r="F142">
            <v>0</v>
          </cell>
          <cell r="G142">
            <v>0</v>
          </cell>
          <cell r="H142">
            <v>2</v>
          </cell>
          <cell r="I142" t="str">
            <v>Foi verificado o Linear da Estrutura do Pavimento</v>
          </cell>
          <cell r="J142">
            <v>1</v>
          </cell>
          <cell r="K142" t="str">
            <v>Sim</v>
          </cell>
          <cell r="L142" t="str">
            <v>Não</v>
          </cell>
          <cell r="M142" t="str">
            <v>Não se Aplica</v>
          </cell>
          <cell r="N142">
            <v>2</v>
          </cell>
          <cell r="O142">
            <v>1</v>
          </cell>
          <cell r="P142">
            <v>0</v>
          </cell>
          <cell r="Q142">
            <v>0</v>
          </cell>
          <cell r="T142" t="str">
            <v>1.1</v>
          </cell>
        </row>
        <row r="143">
          <cell r="D143" t="str">
            <v>104.00.00.03</v>
          </cell>
          <cell r="E143">
            <v>104</v>
          </cell>
          <cell r="F143">
            <v>0</v>
          </cell>
          <cell r="G143">
            <v>0</v>
          </cell>
          <cell r="H143">
            <v>3</v>
          </cell>
          <cell r="I143" t="str">
            <v>Foi verificado o Linear de Fontes de Material</v>
          </cell>
          <cell r="J143">
            <v>1</v>
          </cell>
          <cell r="K143" t="str">
            <v>Sim</v>
          </cell>
          <cell r="L143" t="str">
            <v>Não</v>
          </cell>
          <cell r="M143" t="str">
            <v>Não se Aplica</v>
          </cell>
          <cell r="N143">
            <v>2</v>
          </cell>
          <cell r="O143">
            <v>1</v>
          </cell>
          <cell r="P143">
            <v>0</v>
          </cell>
          <cell r="Q143">
            <v>0</v>
          </cell>
          <cell r="T143" t="str">
            <v>1.1</v>
          </cell>
        </row>
        <row r="144">
          <cell r="D144" t="str">
            <v>104.00.00.04</v>
          </cell>
          <cell r="E144">
            <v>104</v>
          </cell>
          <cell r="F144">
            <v>0</v>
          </cell>
          <cell r="G144">
            <v>0</v>
          </cell>
          <cell r="H144">
            <v>4</v>
          </cell>
          <cell r="I144" t="str">
            <v>Foi verificado o Croquis das Ocorrencias</v>
          </cell>
          <cell r="J144">
            <v>1</v>
          </cell>
          <cell r="K144" t="str">
            <v>Sim</v>
          </cell>
          <cell r="L144" t="str">
            <v>Não</v>
          </cell>
          <cell r="M144" t="str">
            <v>Não se Aplica</v>
          </cell>
          <cell r="N144">
            <v>2</v>
          </cell>
          <cell r="O144">
            <v>1</v>
          </cell>
          <cell r="P144">
            <v>0</v>
          </cell>
          <cell r="Q144">
            <v>0</v>
          </cell>
          <cell r="T144" t="str">
            <v>1.1</v>
          </cell>
        </row>
        <row r="145">
          <cell r="D145" t="str">
            <v>104.00.00.05</v>
          </cell>
          <cell r="E145">
            <v>104</v>
          </cell>
          <cell r="F145">
            <v>0</v>
          </cell>
          <cell r="G145">
            <v>0</v>
          </cell>
          <cell r="H145">
            <v>5</v>
          </cell>
          <cell r="I145" t="str">
            <v>Foi verificado os ensaios, localização, volume  das jazidas</v>
          </cell>
          <cell r="J145">
            <v>1</v>
          </cell>
          <cell r="K145" t="str">
            <v>Sim</v>
          </cell>
          <cell r="L145" t="str">
            <v>Não</v>
          </cell>
          <cell r="M145" t="str">
            <v>Não se Aplica</v>
          </cell>
          <cell r="N145">
            <v>2</v>
          </cell>
          <cell r="O145">
            <v>1</v>
          </cell>
          <cell r="P145">
            <v>0</v>
          </cell>
          <cell r="Q145">
            <v>0</v>
          </cell>
          <cell r="T145" t="str">
            <v>1.1</v>
          </cell>
        </row>
        <row r="146">
          <cell r="D146" t="str">
            <v>104.00.00.06</v>
          </cell>
          <cell r="E146">
            <v>104</v>
          </cell>
          <cell r="F146">
            <v>0</v>
          </cell>
          <cell r="G146">
            <v>0</v>
          </cell>
          <cell r="H146">
            <v>6</v>
          </cell>
          <cell r="I146" t="str">
            <v>Foi verificado os ensaios, localização, volume de produção do areal</v>
          </cell>
          <cell r="J146">
            <v>1</v>
          </cell>
          <cell r="K146" t="str">
            <v>Sim</v>
          </cell>
          <cell r="L146" t="str">
            <v>Não</v>
          </cell>
          <cell r="M146" t="str">
            <v>Não se Aplica</v>
          </cell>
          <cell r="N146">
            <v>2</v>
          </cell>
          <cell r="O146">
            <v>1</v>
          </cell>
          <cell r="P146">
            <v>0</v>
          </cell>
          <cell r="Q146">
            <v>0</v>
          </cell>
          <cell r="T146" t="str">
            <v>1.1</v>
          </cell>
        </row>
        <row r="147">
          <cell r="D147" t="str">
            <v>104.00.00.07</v>
          </cell>
          <cell r="E147">
            <v>104</v>
          </cell>
          <cell r="F147">
            <v>0</v>
          </cell>
          <cell r="G147">
            <v>0</v>
          </cell>
          <cell r="H147">
            <v>7</v>
          </cell>
          <cell r="I147" t="str">
            <v>Foi verificado os ensaios, localização, volume de produção da Pedreira</v>
          </cell>
          <cell r="J147">
            <v>1</v>
          </cell>
          <cell r="K147" t="str">
            <v>Sim</v>
          </cell>
          <cell r="L147" t="str">
            <v>Não</v>
          </cell>
          <cell r="M147" t="str">
            <v>Não se Aplica</v>
          </cell>
          <cell r="N147">
            <v>2</v>
          </cell>
          <cell r="O147">
            <v>1</v>
          </cell>
          <cell r="P147">
            <v>0</v>
          </cell>
          <cell r="Q147">
            <v>0</v>
          </cell>
          <cell r="T147" t="str">
            <v>1.1</v>
          </cell>
        </row>
        <row r="148">
          <cell r="D148" t="str">
            <v>104.00.00.08</v>
          </cell>
          <cell r="E148">
            <v>104</v>
          </cell>
          <cell r="F148">
            <v>0</v>
          </cell>
          <cell r="G148">
            <v>0</v>
          </cell>
          <cell r="H148">
            <v>8</v>
          </cell>
          <cell r="I148" t="str">
            <v>Foi verificado se e possivel usar o CAP 30/45</v>
          </cell>
          <cell r="J148">
            <v>1</v>
          </cell>
          <cell r="K148" t="str">
            <v>Sim</v>
          </cell>
          <cell r="L148" t="str">
            <v>Não</v>
          </cell>
          <cell r="M148" t="str">
            <v>Não se Aplica</v>
          </cell>
          <cell r="N148">
            <v>2</v>
          </cell>
          <cell r="O148">
            <v>1</v>
          </cell>
          <cell r="P148">
            <v>0</v>
          </cell>
          <cell r="Q148">
            <v>0</v>
          </cell>
          <cell r="T148" t="str">
            <v>1.1</v>
          </cell>
        </row>
        <row r="149">
          <cell r="D149" t="str">
            <v>104.00.00.09</v>
          </cell>
          <cell r="E149">
            <v>104</v>
          </cell>
          <cell r="F149">
            <v>0</v>
          </cell>
          <cell r="G149">
            <v>0</v>
          </cell>
          <cell r="H149">
            <v>9</v>
          </cell>
          <cell r="I149" t="str">
            <v>Foi verificado as quantidades, larguras e taxas da imprimação</v>
          </cell>
          <cell r="J149">
            <v>1</v>
          </cell>
          <cell r="K149" t="str">
            <v>Sim</v>
          </cell>
          <cell r="L149" t="str">
            <v>Não</v>
          </cell>
          <cell r="M149" t="str">
            <v>Não se Aplica</v>
          </cell>
          <cell r="N149">
            <v>2</v>
          </cell>
          <cell r="O149">
            <v>1</v>
          </cell>
          <cell r="P149">
            <v>0</v>
          </cell>
          <cell r="Q149">
            <v>0</v>
          </cell>
          <cell r="T149" t="str">
            <v>1.1</v>
          </cell>
        </row>
        <row r="150">
          <cell r="D150" t="str">
            <v>104.00.00.10</v>
          </cell>
          <cell r="E150">
            <v>104</v>
          </cell>
          <cell r="F150">
            <v>0</v>
          </cell>
          <cell r="G150">
            <v>0</v>
          </cell>
          <cell r="H150">
            <v>10</v>
          </cell>
          <cell r="I150" t="str">
            <v>Foi verificado as quantidades, larguras e taxas da Pintura de Ligação</v>
          </cell>
          <cell r="J150">
            <v>1</v>
          </cell>
          <cell r="K150" t="str">
            <v>Sim</v>
          </cell>
          <cell r="L150" t="str">
            <v>Não</v>
          </cell>
          <cell r="M150" t="str">
            <v>Não se Aplica</v>
          </cell>
          <cell r="N150">
            <v>2</v>
          </cell>
          <cell r="O150">
            <v>1</v>
          </cell>
          <cell r="P150">
            <v>0</v>
          </cell>
          <cell r="Q150">
            <v>0</v>
          </cell>
          <cell r="T150" t="str">
            <v>1.1</v>
          </cell>
        </row>
        <row r="151">
          <cell r="D151" t="str">
            <v>104.00.00.11</v>
          </cell>
          <cell r="E151">
            <v>104</v>
          </cell>
          <cell r="F151">
            <v>0</v>
          </cell>
          <cell r="G151">
            <v>0</v>
          </cell>
          <cell r="H151">
            <v>11</v>
          </cell>
          <cell r="I151" t="str">
            <v>Foi verificado as quantidades, larguras e taxas da Capa</v>
          </cell>
          <cell r="J151">
            <v>1</v>
          </cell>
          <cell r="K151" t="str">
            <v>Sim</v>
          </cell>
          <cell r="L151" t="str">
            <v>Não</v>
          </cell>
          <cell r="M151" t="str">
            <v>Não se Aplica</v>
          </cell>
          <cell r="N151">
            <v>2</v>
          </cell>
          <cell r="O151">
            <v>1</v>
          </cell>
          <cell r="P151">
            <v>0</v>
          </cell>
          <cell r="Q151">
            <v>0</v>
          </cell>
          <cell r="T151" t="str">
            <v>1.1</v>
          </cell>
        </row>
        <row r="152">
          <cell r="D152" t="str">
            <v>104.00.00.12</v>
          </cell>
          <cell r="E152">
            <v>104</v>
          </cell>
          <cell r="F152">
            <v>0</v>
          </cell>
          <cell r="G152">
            <v>0</v>
          </cell>
          <cell r="H152">
            <v>12</v>
          </cell>
          <cell r="I152" t="str">
            <v>Foi verificado as quantidade do material das camadas de base e sub base</v>
          </cell>
          <cell r="J152">
            <v>1</v>
          </cell>
          <cell r="K152" t="str">
            <v>Sim</v>
          </cell>
          <cell r="L152" t="str">
            <v>Não</v>
          </cell>
          <cell r="M152" t="str">
            <v>Não se Aplica</v>
          </cell>
          <cell r="N152">
            <v>2</v>
          </cell>
          <cell r="O152">
            <v>1</v>
          </cell>
          <cell r="P152">
            <v>0</v>
          </cell>
          <cell r="Q152">
            <v>0</v>
          </cell>
          <cell r="T152" t="str">
            <v>1.1</v>
          </cell>
        </row>
        <row r="153">
          <cell r="D153" t="str">
            <v>104.00.00.13</v>
          </cell>
          <cell r="E153">
            <v>104</v>
          </cell>
          <cell r="F153">
            <v>0</v>
          </cell>
          <cell r="G153">
            <v>0</v>
          </cell>
          <cell r="H153">
            <v>13</v>
          </cell>
          <cell r="I153" t="str">
            <v>Foi verificado as quantidade de regula, apenas nos cortes</v>
          </cell>
          <cell r="J153">
            <v>1</v>
          </cell>
          <cell r="K153" t="str">
            <v>Sim</v>
          </cell>
          <cell r="L153" t="str">
            <v>Não</v>
          </cell>
          <cell r="M153" t="str">
            <v>Não se Aplica</v>
          </cell>
          <cell r="N153">
            <v>2</v>
          </cell>
          <cell r="O153">
            <v>1</v>
          </cell>
          <cell r="P153">
            <v>0</v>
          </cell>
          <cell r="Q153">
            <v>0</v>
          </cell>
          <cell r="T153" t="str">
            <v>1.1</v>
          </cell>
        </row>
        <row r="154">
          <cell r="D154" t="str">
            <v>104.00.00.14</v>
          </cell>
          <cell r="E154">
            <v>104</v>
          </cell>
          <cell r="F154">
            <v>0</v>
          </cell>
          <cell r="G154">
            <v>0</v>
          </cell>
          <cell r="H154">
            <v>14</v>
          </cell>
          <cell r="I154" t="str">
            <v>Foi Verificado o Quadros de demostrativos de Quantidade</v>
          </cell>
          <cell r="J154">
            <v>1</v>
          </cell>
          <cell r="K154" t="str">
            <v>Sim</v>
          </cell>
          <cell r="L154" t="str">
            <v>Não</v>
          </cell>
          <cell r="M154" t="str">
            <v>Não se Aplica</v>
          </cell>
          <cell r="N154">
            <v>2</v>
          </cell>
          <cell r="O154">
            <v>1</v>
          </cell>
          <cell r="P154">
            <v>0</v>
          </cell>
          <cell r="Q154">
            <v>0</v>
          </cell>
          <cell r="T154" t="str">
            <v>1.1</v>
          </cell>
        </row>
        <row r="155">
          <cell r="D155" t="str">
            <v>104.00.00.15</v>
          </cell>
          <cell r="E155">
            <v>104</v>
          </cell>
          <cell r="F155">
            <v>0</v>
          </cell>
          <cell r="G155">
            <v>0</v>
          </cell>
          <cell r="H155">
            <v>15</v>
          </cell>
          <cell r="I155" t="str">
            <v>Foi verificado o Quadros de Transporte</v>
          </cell>
          <cell r="J155">
            <v>1</v>
          </cell>
          <cell r="K155" t="str">
            <v>Sim</v>
          </cell>
          <cell r="L155" t="str">
            <v>Não</v>
          </cell>
          <cell r="M155" t="str">
            <v>Não se Aplica</v>
          </cell>
          <cell r="N155">
            <v>2</v>
          </cell>
          <cell r="O155">
            <v>1</v>
          </cell>
          <cell r="P155">
            <v>0</v>
          </cell>
          <cell r="Q155">
            <v>0</v>
          </cell>
          <cell r="T155" t="str">
            <v>1.1</v>
          </cell>
        </row>
        <row r="156">
          <cell r="D156" t="str">
            <v>104.00.00.16</v>
          </cell>
          <cell r="E156">
            <v>104</v>
          </cell>
          <cell r="F156">
            <v>0</v>
          </cell>
          <cell r="G156">
            <v>0</v>
          </cell>
          <cell r="H156">
            <v>16</v>
          </cell>
          <cell r="I156" t="str">
            <v>Foi verificado o Quadro de consumo de material</v>
          </cell>
          <cell r="J156">
            <v>1</v>
          </cell>
          <cell r="K156" t="str">
            <v>Sim</v>
          </cell>
          <cell r="L156" t="str">
            <v>Não</v>
          </cell>
          <cell r="M156" t="str">
            <v>Não se Aplica</v>
          </cell>
          <cell r="N156">
            <v>2</v>
          </cell>
          <cell r="O156">
            <v>1</v>
          </cell>
          <cell r="P156">
            <v>0</v>
          </cell>
          <cell r="Q156">
            <v>0</v>
          </cell>
          <cell r="T156" t="str">
            <v>1.1</v>
          </cell>
        </row>
        <row r="157">
          <cell r="D157" t="str">
            <v>105.00.00.00</v>
          </cell>
          <cell r="E157">
            <v>105</v>
          </cell>
          <cell r="F157">
            <v>0</v>
          </cell>
          <cell r="G157">
            <v>0</v>
          </cell>
          <cell r="H157">
            <v>0</v>
          </cell>
          <cell r="I157" t="str">
            <v>V - DRENAGEM</v>
          </cell>
          <cell r="J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T157" t="str">
            <v>1.1</v>
          </cell>
        </row>
        <row r="158">
          <cell r="D158" t="str">
            <v>105.00.00.01</v>
          </cell>
          <cell r="E158">
            <v>105</v>
          </cell>
          <cell r="F158">
            <v>0</v>
          </cell>
          <cell r="G158">
            <v>0</v>
          </cell>
          <cell r="H158">
            <v>1</v>
          </cell>
          <cell r="I158" t="str">
            <v>Foi verificado o Linear de Drenagem</v>
          </cell>
          <cell r="J158">
            <v>1</v>
          </cell>
          <cell r="K158" t="str">
            <v>Sim</v>
          </cell>
          <cell r="L158" t="str">
            <v>Não</v>
          </cell>
          <cell r="M158" t="str">
            <v>Não se Aplica</v>
          </cell>
          <cell r="N158">
            <v>2</v>
          </cell>
          <cell r="O158">
            <v>1</v>
          </cell>
          <cell r="P158">
            <v>0</v>
          </cell>
          <cell r="Q158">
            <v>0</v>
          </cell>
          <cell r="T158" t="str">
            <v>1.1</v>
          </cell>
        </row>
        <row r="159">
          <cell r="D159" t="str">
            <v>105.00.00.02</v>
          </cell>
          <cell r="E159">
            <v>105</v>
          </cell>
          <cell r="F159">
            <v>0</v>
          </cell>
          <cell r="G159">
            <v>0</v>
          </cell>
          <cell r="H159">
            <v>2</v>
          </cell>
          <cell r="I159" t="str">
            <v>Foi verificado as Seções dos Bueiros</v>
          </cell>
          <cell r="J159">
            <v>1</v>
          </cell>
          <cell r="K159" t="str">
            <v>Sim</v>
          </cell>
          <cell r="L159" t="str">
            <v>Não</v>
          </cell>
          <cell r="M159" t="str">
            <v>Não se Aplica</v>
          </cell>
          <cell r="N159">
            <v>2</v>
          </cell>
          <cell r="O159">
            <v>1</v>
          </cell>
          <cell r="P159">
            <v>0</v>
          </cell>
          <cell r="Q159">
            <v>0</v>
          </cell>
          <cell r="T159" t="str">
            <v>1.1</v>
          </cell>
        </row>
        <row r="160">
          <cell r="D160" t="str">
            <v>105.00.00.03</v>
          </cell>
          <cell r="E160">
            <v>105</v>
          </cell>
          <cell r="F160">
            <v>0</v>
          </cell>
          <cell r="G160">
            <v>0</v>
          </cell>
          <cell r="H160">
            <v>3</v>
          </cell>
          <cell r="I160" t="str">
            <v>Foi verificado a Listagem de Bueiros Existentes</v>
          </cell>
          <cell r="J160">
            <v>1</v>
          </cell>
          <cell r="K160" t="str">
            <v>Sim</v>
          </cell>
          <cell r="L160" t="str">
            <v>Não</v>
          </cell>
          <cell r="M160" t="str">
            <v>Não se Aplica</v>
          </cell>
          <cell r="N160">
            <v>2</v>
          </cell>
          <cell r="O160">
            <v>1</v>
          </cell>
          <cell r="P160">
            <v>0</v>
          </cell>
          <cell r="Q160">
            <v>0</v>
          </cell>
          <cell r="T160" t="str">
            <v>1.1</v>
          </cell>
        </row>
        <row r="161">
          <cell r="D161" t="str">
            <v>105.00.00.04</v>
          </cell>
          <cell r="E161">
            <v>105</v>
          </cell>
          <cell r="F161">
            <v>0</v>
          </cell>
          <cell r="G161">
            <v>0</v>
          </cell>
          <cell r="H161">
            <v>4</v>
          </cell>
          <cell r="I161" t="str">
            <v>Foi verificado a Listagem de Bueiros Grota</v>
          </cell>
          <cell r="J161">
            <v>1</v>
          </cell>
          <cell r="K161" t="str">
            <v>Sim</v>
          </cell>
          <cell r="L161" t="str">
            <v>Não</v>
          </cell>
          <cell r="M161" t="str">
            <v>Não se Aplica</v>
          </cell>
          <cell r="N161">
            <v>2</v>
          </cell>
          <cell r="O161">
            <v>1</v>
          </cell>
          <cell r="P161">
            <v>0</v>
          </cell>
          <cell r="Q161">
            <v>0</v>
          </cell>
          <cell r="T161" t="str">
            <v>1.1</v>
          </cell>
        </row>
        <row r="162">
          <cell r="D162" t="str">
            <v>105.00.00.05</v>
          </cell>
          <cell r="E162">
            <v>105</v>
          </cell>
          <cell r="F162">
            <v>0</v>
          </cell>
          <cell r="G162">
            <v>0</v>
          </cell>
          <cell r="H162">
            <v>5</v>
          </cell>
          <cell r="I162" t="str">
            <v>Foi verificado a Listagem de Bueiros Greide</v>
          </cell>
          <cell r="J162">
            <v>1</v>
          </cell>
          <cell r="K162" t="str">
            <v>Sim</v>
          </cell>
          <cell r="L162" t="str">
            <v>Não</v>
          </cell>
          <cell r="M162" t="str">
            <v>Não se Aplica</v>
          </cell>
          <cell r="N162">
            <v>2</v>
          </cell>
          <cell r="O162">
            <v>1</v>
          </cell>
          <cell r="P162">
            <v>0</v>
          </cell>
          <cell r="Q162">
            <v>0</v>
          </cell>
          <cell r="T162" t="str">
            <v>1.1</v>
          </cell>
        </row>
        <row r="163">
          <cell r="D163" t="str">
            <v>105.00.00.06</v>
          </cell>
          <cell r="E163">
            <v>105</v>
          </cell>
          <cell r="F163">
            <v>0</v>
          </cell>
          <cell r="G163">
            <v>0</v>
          </cell>
          <cell r="H163">
            <v>6</v>
          </cell>
          <cell r="I163" t="str">
            <v>Foi verificado a Listagem de Valetas de Proteção</v>
          </cell>
          <cell r="J163">
            <v>1</v>
          </cell>
          <cell r="K163" t="str">
            <v>Sim</v>
          </cell>
          <cell r="L163" t="str">
            <v>Não</v>
          </cell>
          <cell r="M163" t="str">
            <v>Não se Aplica</v>
          </cell>
          <cell r="N163">
            <v>2</v>
          </cell>
          <cell r="O163">
            <v>1</v>
          </cell>
          <cell r="P163">
            <v>0</v>
          </cell>
          <cell r="Q163">
            <v>0</v>
          </cell>
          <cell r="T163" t="str">
            <v>1.1</v>
          </cell>
        </row>
        <row r="164">
          <cell r="D164" t="str">
            <v>105.00.00.07</v>
          </cell>
          <cell r="E164">
            <v>105</v>
          </cell>
          <cell r="F164">
            <v>0</v>
          </cell>
          <cell r="G164">
            <v>0</v>
          </cell>
          <cell r="H164">
            <v>7</v>
          </cell>
          <cell r="I164" t="str">
            <v>Foi verificado a Listagem de Sarjeta e Meio Fio</v>
          </cell>
          <cell r="J164">
            <v>1</v>
          </cell>
          <cell r="K164" t="str">
            <v>Sim</v>
          </cell>
          <cell r="L164" t="str">
            <v>Não</v>
          </cell>
          <cell r="M164" t="str">
            <v>Não se Aplica</v>
          </cell>
          <cell r="N164">
            <v>2</v>
          </cell>
          <cell r="O164">
            <v>1</v>
          </cell>
          <cell r="P164">
            <v>0</v>
          </cell>
          <cell r="Q164">
            <v>0</v>
          </cell>
          <cell r="T164" t="str">
            <v>1.1</v>
          </cell>
        </row>
        <row r="165">
          <cell r="D165" t="str">
            <v>105.00.00.08</v>
          </cell>
          <cell r="E165">
            <v>105</v>
          </cell>
          <cell r="F165">
            <v>0</v>
          </cell>
          <cell r="G165">
            <v>0</v>
          </cell>
          <cell r="H165">
            <v>8</v>
          </cell>
          <cell r="I165" t="str">
            <v>Foi verificado a Listagem de Saida e Descida</v>
          </cell>
          <cell r="J165">
            <v>1</v>
          </cell>
          <cell r="K165" t="str">
            <v>Sim</v>
          </cell>
          <cell r="L165" t="str">
            <v>Não</v>
          </cell>
          <cell r="M165" t="str">
            <v>Não se Aplica</v>
          </cell>
          <cell r="N165">
            <v>2</v>
          </cell>
          <cell r="O165">
            <v>1</v>
          </cell>
          <cell r="P165">
            <v>0</v>
          </cell>
          <cell r="Q165">
            <v>0</v>
          </cell>
          <cell r="T165" t="str">
            <v>1.1</v>
          </cell>
        </row>
        <row r="166">
          <cell r="D166" t="str">
            <v>105.00.00.09</v>
          </cell>
          <cell r="E166">
            <v>105</v>
          </cell>
          <cell r="F166">
            <v>0</v>
          </cell>
          <cell r="G166">
            <v>0</v>
          </cell>
          <cell r="H166">
            <v>9</v>
          </cell>
          <cell r="I166" t="str">
            <v>Foi verificado a Listagem de Dissipador</v>
          </cell>
          <cell r="J166">
            <v>1</v>
          </cell>
          <cell r="K166" t="str">
            <v>Sim</v>
          </cell>
          <cell r="L166" t="str">
            <v>Não</v>
          </cell>
          <cell r="M166" t="str">
            <v>Não se Aplica</v>
          </cell>
          <cell r="N166">
            <v>2</v>
          </cell>
          <cell r="O166">
            <v>1</v>
          </cell>
          <cell r="P166">
            <v>0</v>
          </cell>
          <cell r="Q166">
            <v>0</v>
          </cell>
          <cell r="T166" t="str">
            <v>1.1</v>
          </cell>
        </row>
        <row r="167">
          <cell r="D167" t="str">
            <v>105.00.00.10</v>
          </cell>
          <cell r="E167">
            <v>105</v>
          </cell>
          <cell r="F167">
            <v>0</v>
          </cell>
          <cell r="G167">
            <v>0</v>
          </cell>
          <cell r="H167">
            <v>10</v>
          </cell>
          <cell r="I167" t="str">
            <v>Foi verificado a Listagem de Dreno</v>
          </cell>
          <cell r="J167">
            <v>1</v>
          </cell>
          <cell r="K167" t="str">
            <v>Sim</v>
          </cell>
          <cell r="L167" t="str">
            <v>Não</v>
          </cell>
          <cell r="M167" t="str">
            <v>Não se Aplica</v>
          </cell>
          <cell r="N167">
            <v>2</v>
          </cell>
          <cell r="O167">
            <v>1</v>
          </cell>
          <cell r="P167">
            <v>0</v>
          </cell>
          <cell r="Q167">
            <v>0</v>
          </cell>
          <cell r="T167" t="str">
            <v>1.1</v>
          </cell>
        </row>
        <row r="168">
          <cell r="D168" t="str">
            <v>105.00.00.11</v>
          </cell>
          <cell r="E168">
            <v>105</v>
          </cell>
          <cell r="F168">
            <v>0</v>
          </cell>
          <cell r="G168">
            <v>0</v>
          </cell>
          <cell r="H168">
            <v>11</v>
          </cell>
          <cell r="I168" t="str">
            <v>Foi verificado a Listagem outras</v>
          </cell>
          <cell r="J168">
            <v>1</v>
          </cell>
          <cell r="K168" t="str">
            <v>Sim</v>
          </cell>
          <cell r="L168" t="str">
            <v>Não</v>
          </cell>
          <cell r="M168" t="str">
            <v>Não se Aplica</v>
          </cell>
          <cell r="N168">
            <v>2</v>
          </cell>
          <cell r="O168">
            <v>1</v>
          </cell>
          <cell r="P168">
            <v>0</v>
          </cell>
          <cell r="Q168">
            <v>0</v>
          </cell>
          <cell r="T168" t="str">
            <v>1.1</v>
          </cell>
        </row>
        <row r="169">
          <cell r="D169" t="str">
            <v>105.00.00.12</v>
          </cell>
          <cell r="E169">
            <v>105</v>
          </cell>
          <cell r="F169">
            <v>0</v>
          </cell>
          <cell r="G169">
            <v>0</v>
          </cell>
          <cell r="H169">
            <v>12</v>
          </cell>
          <cell r="I169" t="str">
            <v>Foi verificado os Projetos Tipo</v>
          </cell>
          <cell r="J169">
            <v>1</v>
          </cell>
          <cell r="K169" t="str">
            <v>Sim</v>
          </cell>
          <cell r="L169" t="str">
            <v>Não</v>
          </cell>
          <cell r="M169" t="str">
            <v>Não se Aplica</v>
          </cell>
          <cell r="N169">
            <v>2</v>
          </cell>
          <cell r="O169">
            <v>1</v>
          </cell>
          <cell r="P169">
            <v>0</v>
          </cell>
          <cell r="Q169">
            <v>0</v>
          </cell>
          <cell r="T169" t="str">
            <v>1.1</v>
          </cell>
        </row>
        <row r="170">
          <cell r="D170" t="str">
            <v>106.00.00.00</v>
          </cell>
          <cell r="E170">
            <v>106</v>
          </cell>
          <cell r="F170">
            <v>0</v>
          </cell>
          <cell r="G170">
            <v>0</v>
          </cell>
          <cell r="H170">
            <v>0</v>
          </cell>
          <cell r="I170" t="str">
            <v>VI - SINALIZAÇÃO</v>
          </cell>
          <cell r="J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T170" t="str">
            <v>1.1</v>
          </cell>
        </row>
        <row r="171">
          <cell r="D171" t="str">
            <v>106.00.00.01</v>
          </cell>
          <cell r="E171">
            <v>106</v>
          </cell>
          <cell r="F171">
            <v>0</v>
          </cell>
          <cell r="G171">
            <v>0</v>
          </cell>
          <cell r="H171">
            <v>1</v>
          </cell>
          <cell r="I171" t="str">
            <v>Foi verificado o Linear de Sinalização</v>
          </cell>
          <cell r="J171">
            <v>1</v>
          </cell>
          <cell r="K171" t="str">
            <v>Sim</v>
          </cell>
          <cell r="L171" t="str">
            <v>Não</v>
          </cell>
          <cell r="M171" t="str">
            <v>Não se Aplica</v>
          </cell>
          <cell r="N171">
            <v>2</v>
          </cell>
          <cell r="O171">
            <v>1</v>
          </cell>
          <cell r="P171">
            <v>0</v>
          </cell>
          <cell r="Q171">
            <v>0</v>
          </cell>
          <cell r="T171" t="str">
            <v>1.1</v>
          </cell>
        </row>
        <row r="172">
          <cell r="D172" t="str">
            <v>106.00.00.02</v>
          </cell>
          <cell r="E172">
            <v>106</v>
          </cell>
          <cell r="F172">
            <v>0</v>
          </cell>
          <cell r="G172">
            <v>0</v>
          </cell>
          <cell r="H172">
            <v>2</v>
          </cell>
          <cell r="I172" t="str">
            <v>Foi verificado o tamanho da placas e dizeres de acordo com a velocidade</v>
          </cell>
          <cell r="J172">
            <v>1</v>
          </cell>
          <cell r="K172" t="str">
            <v>Sim</v>
          </cell>
          <cell r="L172" t="str">
            <v>Não</v>
          </cell>
          <cell r="M172" t="str">
            <v>Não se Aplica</v>
          </cell>
          <cell r="N172">
            <v>2</v>
          </cell>
          <cell r="O172">
            <v>1</v>
          </cell>
          <cell r="P172">
            <v>0</v>
          </cell>
          <cell r="Q172">
            <v>0</v>
          </cell>
          <cell r="T172" t="str">
            <v>1.1</v>
          </cell>
        </row>
        <row r="173">
          <cell r="D173" t="str">
            <v>106.00.00.03</v>
          </cell>
          <cell r="E173">
            <v>106</v>
          </cell>
          <cell r="F173">
            <v>0</v>
          </cell>
          <cell r="G173">
            <v>0</v>
          </cell>
          <cell r="H173">
            <v>3</v>
          </cell>
          <cell r="I173" t="str">
            <v>Foi verificado as cadencias das faixas e largura de acordo com a velocidade</v>
          </cell>
          <cell r="J173">
            <v>1</v>
          </cell>
          <cell r="K173" t="str">
            <v>Sim</v>
          </cell>
          <cell r="L173" t="str">
            <v>Não</v>
          </cell>
          <cell r="M173" t="str">
            <v>Não se Aplica</v>
          </cell>
          <cell r="N173">
            <v>2</v>
          </cell>
          <cell r="O173">
            <v>1</v>
          </cell>
          <cell r="P173">
            <v>0</v>
          </cell>
          <cell r="Q173">
            <v>0</v>
          </cell>
          <cell r="T173" t="str">
            <v>1.1</v>
          </cell>
        </row>
        <row r="174">
          <cell r="D174" t="str">
            <v>106.00.00.04</v>
          </cell>
          <cell r="E174">
            <v>106</v>
          </cell>
          <cell r="F174">
            <v>0</v>
          </cell>
          <cell r="G174">
            <v>0</v>
          </cell>
          <cell r="H174">
            <v>4</v>
          </cell>
          <cell r="I174" t="str">
            <v>Foi verificado as Listagem de Placas</v>
          </cell>
          <cell r="J174">
            <v>1</v>
          </cell>
          <cell r="K174" t="str">
            <v>Sim</v>
          </cell>
          <cell r="L174" t="str">
            <v>Não</v>
          </cell>
          <cell r="M174" t="str">
            <v>Não se Aplica</v>
          </cell>
          <cell r="N174">
            <v>2</v>
          </cell>
          <cell r="O174">
            <v>1</v>
          </cell>
          <cell r="P174">
            <v>0</v>
          </cell>
          <cell r="Q174">
            <v>0</v>
          </cell>
          <cell r="T174" t="str">
            <v>1.1</v>
          </cell>
        </row>
        <row r="175">
          <cell r="D175" t="str">
            <v>106.00.00.05</v>
          </cell>
          <cell r="E175">
            <v>106</v>
          </cell>
          <cell r="F175">
            <v>0</v>
          </cell>
          <cell r="G175">
            <v>0</v>
          </cell>
          <cell r="H175">
            <v>5</v>
          </cell>
          <cell r="I175" t="str">
            <v>Foi verificado o Detalhamento e Projetos tipo</v>
          </cell>
          <cell r="J175">
            <v>1</v>
          </cell>
          <cell r="K175" t="str">
            <v>Sim</v>
          </cell>
          <cell r="L175" t="str">
            <v>Não</v>
          </cell>
          <cell r="M175" t="str">
            <v>Não se Aplica</v>
          </cell>
          <cell r="N175">
            <v>2</v>
          </cell>
          <cell r="O175">
            <v>1</v>
          </cell>
          <cell r="P175">
            <v>0</v>
          </cell>
          <cell r="Q175">
            <v>0</v>
          </cell>
          <cell r="T175" t="str">
            <v>1.1</v>
          </cell>
        </row>
        <row r="176">
          <cell r="D176" t="str">
            <v>106.00.00.06</v>
          </cell>
          <cell r="E176">
            <v>106</v>
          </cell>
          <cell r="F176">
            <v>0</v>
          </cell>
          <cell r="G176">
            <v>0</v>
          </cell>
          <cell r="H176">
            <v>6</v>
          </cell>
          <cell r="I176" t="str">
            <v>Foi verificado o Quadro de Notas de Serviço</v>
          </cell>
          <cell r="J176">
            <v>1</v>
          </cell>
          <cell r="K176" t="str">
            <v>Sim</v>
          </cell>
          <cell r="L176" t="str">
            <v>Não</v>
          </cell>
          <cell r="M176" t="str">
            <v>Não se Aplica</v>
          </cell>
          <cell r="N176">
            <v>2</v>
          </cell>
          <cell r="O176">
            <v>1</v>
          </cell>
          <cell r="P176">
            <v>0</v>
          </cell>
          <cell r="Q176">
            <v>0</v>
          </cell>
          <cell r="T176" t="str">
            <v>1.1</v>
          </cell>
        </row>
        <row r="177">
          <cell r="D177" t="str">
            <v>106.00.00.07</v>
          </cell>
          <cell r="E177">
            <v>106</v>
          </cell>
          <cell r="F177">
            <v>0</v>
          </cell>
          <cell r="G177">
            <v>0</v>
          </cell>
          <cell r="H177">
            <v>7</v>
          </cell>
          <cell r="I177" t="str">
            <v>Foi verificado o Quadro resumo de Sin. Vert</v>
          </cell>
          <cell r="J177">
            <v>1</v>
          </cell>
          <cell r="K177" t="str">
            <v>Sim</v>
          </cell>
          <cell r="L177" t="str">
            <v>Não</v>
          </cell>
          <cell r="M177" t="str">
            <v>Não se Aplica</v>
          </cell>
          <cell r="N177">
            <v>2</v>
          </cell>
          <cell r="O177">
            <v>1</v>
          </cell>
          <cell r="P177">
            <v>0</v>
          </cell>
          <cell r="Q177">
            <v>0</v>
          </cell>
          <cell r="T177" t="str">
            <v>1.1</v>
          </cell>
        </row>
        <row r="178">
          <cell r="D178" t="str">
            <v>106.00.00.08</v>
          </cell>
          <cell r="E178">
            <v>106</v>
          </cell>
          <cell r="F178">
            <v>0</v>
          </cell>
          <cell r="G178">
            <v>0</v>
          </cell>
          <cell r="H178">
            <v>8</v>
          </cell>
          <cell r="I178" t="str">
            <v>Foi verificado o Quadro resumo de Sin. Hor</v>
          </cell>
          <cell r="J178">
            <v>1</v>
          </cell>
          <cell r="K178" t="str">
            <v>Sim</v>
          </cell>
          <cell r="L178" t="str">
            <v>Não</v>
          </cell>
          <cell r="M178" t="str">
            <v>Não se Aplica</v>
          </cell>
          <cell r="N178">
            <v>2</v>
          </cell>
          <cell r="O178">
            <v>1</v>
          </cell>
          <cell r="P178">
            <v>0</v>
          </cell>
          <cell r="Q178">
            <v>0</v>
          </cell>
          <cell r="T178" t="str">
            <v>1.1</v>
          </cell>
        </row>
        <row r="179">
          <cell r="D179" t="str">
            <v>107.00.00.00</v>
          </cell>
          <cell r="E179">
            <v>107</v>
          </cell>
          <cell r="F179">
            <v>0</v>
          </cell>
          <cell r="G179">
            <v>0</v>
          </cell>
          <cell r="H179">
            <v>0</v>
          </cell>
          <cell r="I179" t="str">
            <v>VII - OBRAS COMPLEMENTARES</v>
          </cell>
          <cell r="J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T179" t="str">
            <v>1.1</v>
          </cell>
        </row>
        <row r="180">
          <cell r="D180" t="str">
            <v>107.00.00.01</v>
          </cell>
          <cell r="E180">
            <v>107</v>
          </cell>
          <cell r="F180">
            <v>0</v>
          </cell>
          <cell r="G180">
            <v>0</v>
          </cell>
          <cell r="H180">
            <v>1</v>
          </cell>
          <cell r="I180" t="str">
            <v>Foi verificado o Projetos Tipo</v>
          </cell>
          <cell r="J180">
            <v>1</v>
          </cell>
          <cell r="K180" t="str">
            <v>Sim</v>
          </cell>
          <cell r="L180" t="str">
            <v>Não</v>
          </cell>
          <cell r="M180" t="str">
            <v>Não se Aplica</v>
          </cell>
          <cell r="N180">
            <v>2</v>
          </cell>
          <cell r="O180">
            <v>1</v>
          </cell>
          <cell r="P180">
            <v>0</v>
          </cell>
          <cell r="Q180">
            <v>0</v>
          </cell>
          <cell r="T180" t="str">
            <v>1.1</v>
          </cell>
        </row>
        <row r="181">
          <cell r="D181" t="str">
            <v>107.00.00.02</v>
          </cell>
          <cell r="E181">
            <v>107</v>
          </cell>
          <cell r="F181">
            <v>0</v>
          </cell>
          <cell r="G181">
            <v>0</v>
          </cell>
          <cell r="H181">
            <v>2</v>
          </cell>
          <cell r="I181" t="str">
            <v>Foi verificado os locais indicados para defensa, cerca, limpa rodas, hidro e enleivamento</v>
          </cell>
          <cell r="J181">
            <v>1</v>
          </cell>
          <cell r="K181" t="str">
            <v>Sim</v>
          </cell>
          <cell r="L181" t="str">
            <v>Não</v>
          </cell>
          <cell r="M181" t="str">
            <v>Não se Aplica</v>
          </cell>
          <cell r="N181">
            <v>2</v>
          </cell>
          <cell r="O181">
            <v>1</v>
          </cell>
          <cell r="P181">
            <v>0</v>
          </cell>
          <cell r="Q181">
            <v>0</v>
          </cell>
          <cell r="T181" t="str">
            <v>1.1</v>
          </cell>
        </row>
        <row r="182">
          <cell r="D182" t="str">
            <v>107.00.00.03</v>
          </cell>
          <cell r="E182">
            <v>107</v>
          </cell>
          <cell r="F182">
            <v>0</v>
          </cell>
          <cell r="G182">
            <v>0</v>
          </cell>
          <cell r="H182">
            <v>3</v>
          </cell>
          <cell r="I182" t="str">
            <v>Foi verificado o Quadro de Notas de Serviço</v>
          </cell>
          <cell r="J182">
            <v>1</v>
          </cell>
          <cell r="K182" t="str">
            <v>Sim</v>
          </cell>
          <cell r="L182" t="str">
            <v>Não</v>
          </cell>
          <cell r="M182" t="str">
            <v>Não se Aplica</v>
          </cell>
          <cell r="N182">
            <v>2</v>
          </cell>
          <cell r="O182">
            <v>1</v>
          </cell>
          <cell r="P182">
            <v>0</v>
          </cell>
          <cell r="Q182">
            <v>0</v>
          </cell>
          <cell r="T182" t="str">
            <v>1.1</v>
          </cell>
        </row>
        <row r="183">
          <cell r="D183" t="str">
            <v>108.00.00.00</v>
          </cell>
          <cell r="E183">
            <v>108</v>
          </cell>
          <cell r="F183">
            <v>0</v>
          </cell>
          <cell r="G183">
            <v>0</v>
          </cell>
          <cell r="H183">
            <v>0</v>
          </cell>
          <cell r="I183" t="str">
            <v>VIII - PROJETO DE MEIO AMBIENTE</v>
          </cell>
          <cell r="J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T183" t="str">
            <v>1.1</v>
          </cell>
        </row>
        <row r="184">
          <cell r="D184" t="str">
            <v>108.00.00.01</v>
          </cell>
          <cell r="E184">
            <v>108</v>
          </cell>
          <cell r="F184">
            <v>0</v>
          </cell>
          <cell r="G184">
            <v>0</v>
          </cell>
          <cell r="H184">
            <v>1</v>
          </cell>
          <cell r="I184" t="str">
            <v>Foi verificado o Projetos Tipo</v>
          </cell>
          <cell r="J184">
            <v>1</v>
          </cell>
          <cell r="K184" t="str">
            <v>Sim</v>
          </cell>
          <cell r="L184" t="str">
            <v>Não</v>
          </cell>
          <cell r="M184" t="str">
            <v>Não se Aplica</v>
          </cell>
          <cell r="N184">
            <v>2</v>
          </cell>
          <cell r="O184">
            <v>1</v>
          </cell>
          <cell r="P184">
            <v>0</v>
          </cell>
          <cell r="Q184">
            <v>0</v>
          </cell>
          <cell r="T184" t="str">
            <v>1.1</v>
          </cell>
        </row>
        <row r="185">
          <cell r="D185" t="str">
            <v>108.00.00.02</v>
          </cell>
          <cell r="E185">
            <v>108</v>
          </cell>
          <cell r="F185">
            <v>0</v>
          </cell>
          <cell r="G185">
            <v>0</v>
          </cell>
          <cell r="H185">
            <v>2</v>
          </cell>
          <cell r="I185" t="str">
            <v>Foi verificado de acordo com a instrução do TCE sobre a reconformação de jazidas</v>
          </cell>
          <cell r="J185">
            <v>1</v>
          </cell>
          <cell r="K185" t="str">
            <v>Sim</v>
          </cell>
          <cell r="L185" t="str">
            <v>Não</v>
          </cell>
          <cell r="M185" t="str">
            <v>Não se Aplica</v>
          </cell>
          <cell r="N185">
            <v>2</v>
          </cell>
          <cell r="O185">
            <v>1</v>
          </cell>
          <cell r="P185">
            <v>0</v>
          </cell>
          <cell r="Q185">
            <v>0</v>
          </cell>
          <cell r="T185" t="str">
            <v>1.1</v>
          </cell>
        </row>
        <row r="186">
          <cell r="D186" t="str">
            <v>108.00.00.03</v>
          </cell>
          <cell r="E186">
            <v>108</v>
          </cell>
          <cell r="F186">
            <v>0</v>
          </cell>
          <cell r="G186">
            <v>0</v>
          </cell>
          <cell r="H186">
            <v>3</v>
          </cell>
          <cell r="I186" t="str">
            <v>Foi verificado o Quadro de Notas de Serviço</v>
          </cell>
          <cell r="J186">
            <v>1</v>
          </cell>
          <cell r="K186" t="str">
            <v>Sim</v>
          </cell>
          <cell r="L186" t="str">
            <v>Não</v>
          </cell>
          <cell r="M186" t="str">
            <v>Não se Aplica</v>
          </cell>
          <cell r="N186">
            <v>2</v>
          </cell>
          <cell r="O186">
            <v>1</v>
          </cell>
          <cell r="P186">
            <v>0</v>
          </cell>
          <cell r="Q186">
            <v>0</v>
          </cell>
          <cell r="T186" t="str">
            <v>1.1</v>
          </cell>
        </row>
        <row r="187">
          <cell r="D187" t="str">
            <v>109.00.00.00</v>
          </cell>
          <cell r="E187">
            <v>109</v>
          </cell>
          <cell r="F187">
            <v>0</v>
          </cell>
          <cell r="G187">
            <v>0</v>
          </cell>
          <cell r="H187">
            <v>0</v>
          </cell>
          <cell r="I187" t="str">
            <v>IX - PROJETO DE CANTEIRO DE OBRA</v>
          </cell>
          <cell r="J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T187" t="str">
            <v>1.1</v>
          </cell>
        </row>
        <row r="188">
          <cell r="D188" t="str">
            <v>109.00.00.01</v>
          </cell>
          <cell r="E188">
            <v>109</v>
          </cell>
          <cell r="F188">
            <v>0</v>
          </cell>
          <cell r="G188">
            <v>0</v>
          </cell>
          <cell r="H188">
            <v>1</v>
          </cell>
          <cell r="I188" t="str">
            <v>Foi verificado a Planta de Localização</v>
          </cell>
          <cell r="J188">
            <v>1</v>
          </cell>
          <cell r="K188" t="str">
            <v>Sim</v>
          </cell>
          <cell r="L188" t="str">
            <v>Não</v>
          </cell>
          <cell r="M188" t="str">
            <v>Não se Aplica</v>
          </cell>
          <cell r="N188">
            <v>2</v>
          </cell>
          <cell r="O188">
            <v>1</v>
          </cell>
          <cell r="P188">
            <v>0</v>
          </cell>
          <cell r="Q188">
            <v>0</v>
          </cell>
          <cell r="T188" t="str">
            <v>1.1</v>
          </cell>
        </row>
        <row r="189">
          <cell r="D189" t="str">
            <v>109.00.00.02</v>
          </cell>
          <cell r="E189">
            <v>109</v>
          </cell>
          <cell r="F189">
            <v>0</v>
          </cell>
          <cell r="G189">
            <v>0</v>
          </cell>
          <cell r="H189">
            <v>2</v>
          </cell>
          <cell r="I189" t="str">
            <v xml:space="preserve">Foi verificado o Croqui e layout </v>
          </cell>
          <cell r="J189">
            <v>1</v>
          </cell>
          <cell r="K189" t="str">
            <v>Sim</v>
          </cell>
          <cell r="L189" t="str">
            <v>Não</v>
          </cell>
          <cell r="M189" t="str">
            <v>Não se Aplica</v>
          </cell>
          <cell r="N189">
            <v>2</v>
          </cell>
          <cell r="O189">
            <v>1</v>
          </cell>
          <cell r="P189">
            <v>0</v>
          </cell>
          <cell r="Q189">
            <v>0</v>
          </cell>
          <cell r="T189" t="str">
            <v>1.1</v>
          </cell>
        </row>
        <row r="190">
          <cell r="D190" t="str">
            <v>110.00.00.00</v>
          </cell>
          <cell r="E190">
            <v>110</v>
          </cell>
          <cell r="F190">
            <v>0</v>
          </cell>
          <cell r="G190">
            <v>0</v>
          </cell>
          <cell r="H190">
            <v>0</v>
          </cell>
          <cell r="I190" t="str">
            <v>X - SEÇÕES TRANSVERSAIS</v>
          </cell>
          <cell r="J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T190" t="str">
            <v>1.1</v>
          </cell>
        </row>
        <row r="191">
          <cell r="D191" t="str">
            <v>110.00.00.01</v>
          </cell>
          <cell r="E191">
            <v>110</v>
          </cell>
          <cell r="F191">
            <v>0</v>
          </cell>
          <cell r="G191">
            <v>0</v>
          </cell>
          <cell r="H191">
            <v>1</v>
          </cell>
          <cell r="I191" t="str">
            <v>Capa</v>
          </cell>
          <cell r="J191">
            <v>1</v>
          </cell>
          <cell r="K191" t="str">
            <v>Sim</v>
          </cell>
          <cell r="L191" t="str">
            <v>Não</v>
          </cell>
          <cell r="M191" t="str">
            <v>Não se Aplica</v>
          </cell>
          <cell r="N191">
            <v>2</v>
          </cell>
          <cell r="O191">
            <v>1</v>
          </cell>
          <cell r="P191">
            <v>0</v>
          </cell>
          <cell r="Q191">
            <v>0</v>
          </cell>
          <cell r="T191" t="str">
            <v>1.1</v>
          </cell>
        </row>
        <row r="192">
          <cell r="D192" t="str">
            <v>110.00.00.02</v>
          </cell>
          <cell r="E192">
            <v>110</v>
          </cell>
          <cell r="F192">
            <v>0</v>
          </cell>
          <cell r="G192">
            <v>0</v>
          </cell>
          <cell r="H192">
            <v>2</v>
          </cell>
          <cell r="I192" t="str">
            <v>Apresentação</v>
          </cell>
          <cell r="J192">
            <v>1</v>
          </cell>
          <cell r="K192" t="str">
            <v>Sim</v>
          </cell>
          <cell r="L192" t="str">
            <v>Não</v>
          </cell>
          <cell r="M192" t="str">
            <v>Não se Aplica</v>
          </cell>
          <cell r="N192">
            <v>2</v>
          </cell>
          <cell r="O192">
            <v>1</v>
          </cell>
          <cell r="P192">
            <v>0</v>
          </cell>
          <cell r="Q192">
            <v>0</v>
          </cell>
          <cell r="T192" t="str">
            <v>1.1</v>
          </cell>
        </row>
        <row r="193">
          <cell r="D193" t="str">
            <v>110.00.00.03</v>
          </cell>
          <cell r="E193">
            <v>110</v>
          </cell>
          <cell r="F193">
            <v>0</v>
          </cell>
          <cell r="G193">
            <v>0</v>
          </cell>
          <cell r="H193">
            <v>3</v>
          </cell>
          <cell r="I193" t="str">
            <v>Mapa de Situação</v>
          </cell>
          <cell r="J193">
            <v>1</v>
          </cell>
          <cell r="K193" t="str">
            <v>Sim</v>
          </cell>
          <cell r="L193" t="str">
            <v>Não</v>
          </cell>
          <cell r="M193" t="str">
            <v>Não se Aplica</v>
          </cell>
          <cell r="N193">
            <v>2</v>
          </cell>
          <cell r="O193">
            <v>1</v>
          </cell>
          <cell r="P193">
            <v>0</v>
          </cell>
          <cell r="Q193">
            <v>0</v>
          </cell>
          <cell r="T193" t="str">
            <v>1.1</v>
          </cell>
        </row>
        <row r="194">
          <cell r="D194" t="str">
            <v>110.00.00.04</v>
          </cell>
          <cell r="E194">
            <v>110</v>
          </cell>
          <cell r="F194">
            <v>0</v>
          </cell>
          <cell r="G194">
            <v>0</v>
          </cell>
          <cell r="H194">
            <v>4</v>
          </cell>
          <cell r="I194" t="str">
            <v>Escala está adequada e visivel</v>
          </cell>
          <cell r="J194">
            <v>1</v>
          </cell>
          <cell r="K194" t="str">
            <v>Sim</v>
          </cell>
          <cell r="L194" t="str">
            <v>Não</v>
          </cell>
          <cell r="M194" t="str">
            <v>Não se Aplica</v>
          </cell>
          <cell r="N194">
            <v>2</v>
          </cell>
          <cell r="O194">
            <v>1</v>
          </cell>
          <cell r="P194">
            <v>0</v>
          </cell>
          <cell r="Q194">
            <v>0</v>
          </cell>
          <cell r="T194" t="str">
            <v>1.1</v>
          </cell>
        </row>
        <row r="195">
          <cell r="D195" t="str">
            <v>110.00.00.05</v>
          </cell>
          <cell r="E195">
            <v>110</v>
          </cell>
          <cell r="F195">
            <v>0</v>
          </cell>
          <cell r="G195">
            <v>0</v>
          </cell>
          <cell r="H195">
            <v>5</v>
          </cell>
          <cell r="I195" t="str">
            <v>Seções estão visiveis, apresentada conforme projeto, terreno, largura</v>
          </cell>
          <cell r="J195">
            <v>1</v>
          </cell>
          <cell r="K195" t="str">
            <v>Sim</v>
          </cell>
          <cell r="L195" t="str">
            <v>Não</v>
          </cell>
          <cell r="M195" t="str">
            <v>Não se Aplica</v>
          </cell>
          <cell r="N195">
            <v>2</v>
          </cell>
          <cell r="O195">
            <v>1</v>
          </cell>
          <cell r="P195">
            <v>0</v>
          </cell>
          <cell r="Q195">
            <v>0</v>
          </cell>
          <cell r="T195" t="str">
            <v>1.1</v>
          </cell>
        </row>
        <row r="196">
          <cell r="D196" t="str">
            <v>201.00.00.00</v>
          </cell>
          <cell r="E196">
            <v>201</v>
          </cell>
          <cell r="F196">
            <v>0</v>
          </cell>
          <cell r="G196">
            <v>0</v>
          </cell>
          <cell r="H196">
            <v>0</v>
          </cell>
          <cell r="I196" t="str">
            <v>I - Volume 3B -  Geotécnia</v>
          </cell>
          <cell r="J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T196" t="str">
            <v>1.1</v>
          </cell>
        </row>
        <row r="197">
          <cell r="D197" t="str">
            <v>201.00.00.01</v>
          </cell>
          <cell r="E197">
            <v>201</v>
          </cell>
          <cell r="F197">
            <v>0</v>
          </cell>
          <cell r="G197">
            <v>0</v>
          </cell>
          <cell r="H197">
            <v>1</v>
          </cell>
          <cell r="I197" t="str">
            <v>A capa e contra capa esta no padrão adotado pela contratante</v>
          </cell>
          <cell r="J197">
            <v>1</v>
          </cell>
          <cell r="K197" t="str">
            <v>Sim</v>
          </cell>
          <cell r="L197" t="str">
            <v>Não</v>
          </cell>
          <cell r="M197" t="str">
            <v>Não se Aplica</v>
          </cell>
          <cell r="N197">
            <v>2</v>
          </cell>
          <cell r="O197">
            <v>1</v>
          </cell>
          <cell r="P197">
            <v>0</v>
          </cell>
          <cell r="Q197">
            <v>0</v>
          </cell>
          <cell r="T197" t="str">
            <v>1.1</v>
          </cell>
        </row>
        <row r="198">
          <cell r="D198" t="str">
            <v>201.00.00.02</v>
          </cell>
          <cell r="E198">
            <v>201</v>
          </cell>
          <cell r="F198">
            <v>0</v>
          </cell>
          <cell r="G198">
            <v>0</v>
          </cell>
          <cell r="H198">
            <v>2</v>
          </cell>
          <cell r="I198" t="str">
            <v>Contem o indice e esta coerente</v>
          </cell>
          <cell r="J198">
            <v>1</v>
          </cell>
          <cell r="K198" t="str">
            <v>Sim</v>
          </cell>
          <cell r="L198" t="str">
            <v>Não</v>
          </cell>
          <cell r="M198" t="str">
            <v>Não se Aplica</v>
          </cell>
          <cell r="N198">
            <v>2</v>
          </cell>
          <cell r="O198">
            <v>1</v>
          </cell>
          <cell r="P198">
            <v>0</v>
          </cell>
          <cell r="Q198">
            <v>0</v>
          </cell>
          <cell r="T198" t="str">
            <v>1.1</v>
          </cell>
        </row>
        <row r="199">
          <cell r="D199" t="str">
            <v>201.00.00.03</v>
          </cell>
          <cell r="E199">
            <v>201</v>
          </cell>
          <cell r="F199">
            <v>0</v>
          </cell>
          <cell r="G199">
            <v>0</v>
          </cell>
          <cell r="H199">
            <v>3</v>
          </cell>
          <cell r="I199" t="str">
            <v xml:space="preserve">Contem os itens de apresentação e mapas </v>
          </cell>
          <cell r="J199">
            <v>1</v>
          </cell>
          <cell r="K199" t="str">
            <v>Sim</v>
          </cell>
          <cell r="L199" t="str">
            <v>Não</v>
          </cell>
          <cell r="M199" t="str">
            <v>Não se Aplica</v>
          </cell>
          <cell r="N199">
            <v>2</v>
          </cell>
          <cell r="O199">
            <v>1</v>
          </cell>
          <cell r="P199">
            <v>0</v>
          </cell>
          <cell r="Q199">
            <v>0</v>
          </cell>
          <cell r="T199" t="str">
            <v>1.1</v>
          </cell>
        </row>
        <row r="200">
          <cell r="D200" t="str">
            <v>201.00.00.04</v>
          </cell>
          <cell r="E200">
            <v>201</v>
          </cell>
          <cell r="F200">
            <v>0</v>
          </cell>
          <cell r="G200">
            <v>0</v>
          </cell>
          <cell r="H200">
            <v>4</v>
          </cell>
          <cell r="I200" t="str">
            <v>Foi descrito a norma usada e um breve relato</v>
          </cell>
          <cell r="J200">
            <v>1</v>
          </cell>
          <cell r="K200" t="str">
            <v>Sim</v>
          </cell>
          <cell r="L200" t="str">
            <v>Não</v>
          </cell>
          <cell r="M200" t="str">
            <v>Não se Aplica</v>
          </cell>
          <cell r="N200">
            <v>2</v>
          </cell>
          <cell r="O200">
            <v>1</v>
          </cell>
          <cell r="P200">
            <v>0</v>
          </cell>
          <cell r="Q200">
            <v>0</v>
          </cell>
          <cell r="T200" t="str">
            <v>1.1</v>
          </cell>
        </row>
        <row r="201">
          <cell r="D201" t="str">
            <v>201.00.00.05</v>
          </cell>
          <cell r="E201">
            <v>201</v>
          </cell>
          <cell r="F201">
            <v>0</v>
          </cell>
          <cell r="G201">
            <v>0</v>
          </cell>
          <cell r="H201">
            <v>5</v>
          </cell>
          <cell r="I201" t="str">
            <v>Foi descrito como foi realizado o ensaio no subleito</v>
          </cell>
          <cell r="J201">
            <v>1</v>
          </cell>
          <cell r="K201" t="str">
            <v>Sim</v>
          </cell>
          <cell r="L201" t="str">
            <v>Não</v>
          </cell>
          <cell r="M201" t="str">
            <v>Não se Aplica</v>
          </cell>
          <cell r="N201">
            <v>2</v>
          </cell>
          <cell r="O201">
            <v>1</v>
          </cell>
          <cell r="P201">
            <v>0</v>
          </cell>
          <cell r="Q201">
            <v>0</v>
          </cell>
          <cell r="T201" t="str">
            <v>1.1</v>
          </cell>
        </row>
        <row r="202">
          <cell r="D202" t="str">
            <v>201.00.00.06</v>
          </cell>
          <cell r="E202">
            <v>201</v>
          </cell>
          <cell r="F202">
            <v>0</v>
          </cell>
          <cell r="G202">
            <v>0</v>
          </cell>
          <cell r="H202">
            <v>6</v>
          </cell>
          <cell r="I202" t="str">
            <v>Foi apresentado a distancia entre furos de acordo com a norma</v>
          </cell>
          <cell r="J202">
            <v>1</v>
          </cell>
          <cell r="K202" t="str">
            <v>Sim</v>
          </cell>
          <cell r="L202" t="str">
            <v>Não</v>
          </cell>
          <cell r="M202" t="str">
            <v>Não se Aplica</v>
          </cell>
          <cell r="N202">
            <v>2</v>
          </cell>
          <cell r="O202">
            <v>1</v>
          </cell>
          <cell r="P202">
            <v>0</v>
          </cell>
          <cell r="Q202">
            <v>0</v>
          </cell>
          <cell r="T202" t="str">
            <v>1.1</v>
          </cell>
        </row>
        <row r="203">
          <cell r="D203" t="str">
            <v>201.00.00.07</v>
          </cell>
          <cell r="E203">
            <v>201</v>
          </cell>
          <cell r="F203">
            <v>0</v>
          </cell>
          <cell r="G203">
            <v>0</v>
          </cell>
          <cell r="H203">
            <v>7</v>
          </cell>
          <cell r="I203" t="str">
            <v>Foi apresentado a profundidade de 1 metro abaixo do greide nos furos</v>
          </cell>
          <cell r="J203">
            <v>1</v>
          </cell>
          <cell r="K203" t="str">
            <v>Sim</v>
          </cell>
          <cell r="L203" t="str">
            <v>Não</v>
          </cell>
          <cell r="M203" t="str">
            <v>Não se Aplica</v>
          </cell>
          <cell r="N203">
            <v>2</v>
          </cell>
          <cell r="O203">
            <v>1</v>
          </cell>
          <cell r="P203">
            <v>0</v>
          </cell>
          <cell r="Q203">
            <v>0</v>
          </cell>
          <cell r="T203" t="str">
            <v>1.1</v>
          </cell>
        </row>
        <row r="204">
          <cell r="D204" t="str">
            <v>201.00.00.08</v>
          </cell>
          <cell r="E204">
            <v>201</v>
          </cell>
          <cell r="F204">
            <v>0</v>
          </cell>
          <cell r="G204">
            <v>0</v>
          </cell>
          <cell r="H204">
            <v>8</v>
          </cell>
          <cell r="I204" t="str">
            <v>Foi apresentado ensaio a cada 3m de furo ou a cada mudança de horizonte</v>
          </cell>
          <cell r="J204">
            <v>1</v>
          </cell>
          <cell r="K204" t="str">
            <v>Sim</v>
          </cell>
          <cell r="L204" t="str">
            <v>Não</v>
          </cell>
          <cell r="M204" t="str">
            <v>Não se Aplica</v>
          </cell>
          <cell r="N204">
            <v>2</v>
          </cell>
          <cell r="O204">
            <v>1</v>
          </cell>
          <cell r="P204">
            <v>0</v>
          </cell>
          <cell r="Q204">
            <v>0</v>
          </cell>
          <cell r="T204" t="str">
            <v>1.1</v>
          </cell>
        </row>
        <row r="205">
          <cell r="D205" t="str">
            <v>201.00.00.09</v>
          </cell>
          <cell r="E205">
            <v>201</v>
          </cell>
          <cell r="F205">
            <v>0</v>
          </cell>
          <cell r="G205">
            <v>0</v>
          </cell>
          <cell r="H205">
            <v>9</v>
          </cell>
          <cell r="I205" t="str">
            <v>Foi apresentado o boletim de ensaio</v>
          </cell>
          <cell r="J205">
            <v>1</v>
          </cell>
          <cell r="K205" t="str">
            <v>Sim</v>
          </cell>
          <cell r="L205" t="str">
            <v>Não</v>
          </cell>
          <cell r="M205" t="str">
            <v>Não se Aplica</v>
          </cell>
          <cell r="N205">
            <v>2</v>
          </cell>
          <cell r="O205">
            <v>1</v>
          </cell>
          <cell r="P205">
            <v>0</v>
          </cell>
          <cell r="Q205">
            <v>0</v>
          </cell>
          <cell r="T205" t="str">
            <v>1.1</v>
          </cell>
        </row>
        <row r="206">
          <cell r="D206" t="str">
            <v>201.00.00.10</v>
          </cell>
          <cell r="E206">
            <v>201</v>
          </cell>
          <cell r="F206">
            <v>0</v>
          </cell>
          <cell r="G206">
            <v>0</v>
          </cell>
          <cell r="H206">
            <v>10</v>
          </cell>
          <cell r="I206" t="str">
            <v>Foi apresentado Resumo dos ensaios</v>
          </cell>
          <cell r="J206">
            <v>1</v>
          </cell>
          <cell r="K206" t="str">
            <v>Sim</v>
          </cell>
          <cell r="L206" t="str">
            <v>Não</v>
          </cell>
          <cell r="M206" t="str">
            <v>Não se Aplica</v>
          </cell>
          <cell r="N206">
            <v>2</v>
          </cell>
          <cell r="O206">
            <v>1</v>
          </cell>
          <cell r="P206">
            <v>0</v>
          </cell>
          <cell r="Q206">
            <v>0</v>
          </cell>
          <cell r="T206" t="str">
            <v>1.1</v>
          </cell>
        </row>
        <row r="207">
          <cell r="D207" t="str">
            <v>201.00.00.11</v>
          </cell>
          <cell r="E207">
            <v>201</v>
          </cell>
          <cell r="F207">
            <v>0</v>
          </cell>
          <cell r="G207">
            <v>0</v>
          </cell>
          <cell r="H207">
            <v>11</v>
          </cell>
          <cell r="I207" t="str">
            <v>Os ensaios do subleito apresentam as granulometria, Expansão, Isc, HRB, Golpes</v>
          </cell>
          <cell r="J207">
            <v>1</v>
          </cell>
          <cell r="K207" t="str">
            <v>Sim</v>
          </cell>
          <cell r="L207" t="str">
            <v>Não</v>
          </cell>
          <cell r="M207" t="str">
            <v>Não se Aplica</v>
          </cell>
          <cell r="N207">
            <v>2</v>
          </cell>
          <cell r="O207">
            <v>1</v>
          </cell>
          <cell r="P207">
            <v>0</v>
          </cell>
          <cell r="Q207">
            <v>0</v>
          </cell>
          <cell r="T207" t="str">
            <v>1.1</v>
          </cell>
        </row>
        <row r="208">
          <cell r="D208" t="str">
            <v>201.00.00.12</v>
          </cell>
          <cell r="E208">
            <v>201</v>
          </cell>
          <cell r="F208">
            <v>0</v>
          </cell>
          <cell r="G208">
            <v>0</v>
          </cell>
          <cell r="H208">
            <v>12</v>
          </cell>
          <cell r="I208" t="str">
            <v xml:space="preserve">O resultado do ensaio esta coerente com o trecho, classificacao do material e homogenio </v>
          </cell>
          <cell r="J208">
            <v>1</v>
          </cell>
          <cell r="K208" t="str">
            <v>Sim</v>
          </cell>
          <cell r="L208" t="str">
            <v>Não</v>
          </cell>
          <cell r="M208" t="str">
            <v>Não se Aplica</v>
          </cell>
          <cell r="N208">
            <v>2</v>
          </cell>
          <cell r="O208">
            <v>1</v>
          </cell>
          <cell r="P208">
            <v>0</v>
          </cell>
          <cell r="Q208">
            <v>0</v>
          </cell>
          <cell r="T208" t="str">
            <v>1.1</v>
          </cell>
        </row>
        <row r="209">
          <cell r="D209" t="str">
            <v>201.00.00.13</v>
          </cell>
          <cell r="E209">
            <v>201</v>
          </cell>
          <cell r="F209">
            <v>0</v>
          </cell>
          <cell r="G209">
            <v>0</v>
          </cell>
          <cell r="H209">
            <v>13</v>
          </cell>
          <cell r="I209" t="str">
            <v>Foi apresenteda o quadro estatistico</v>
          </cell>
          <cell r="J209">
            <v>1</v>
          </cell>
          <cell r="K209" t="str">
            <v>Sim</v>
          </cell>
          <cell r="L209" t="str">
            <v>Não</v>
          </cell>
          <cell r="M209" t="str">
            <v>Não se Aplica</v>
          </cell>
          <cell r="N209">
            <v>2</v>
          </cell>
          <cell r="O209">
            <v>1</v>
          </cell>
          <cell r="P209">
            <v>0</v>
          </cell>
          <cell r="Q209">
            <v>0</v>
          </cell>
          <cell r="T209" t="str">
            <v>1.1</v>
          </cell>
        </row>
        <row r="210">
          <cell r="D210" t="str">
            <v>201.00.00.14</v>
          </cell>
          <cell r="E210">
            <v>201</v>
          </cell>
          <cell r="F210">
            <v>0</v>
          </cell>
          <cell r="G210">
            <v>0</v>
          </cell>
          <cell r="H210">
            <v>14</v>
          </cell>
          <cell r="I210" t="str">
            <v>Foi descrito como foi realizado o ensaio, indicando local, caractereisticas das jazidas e emprestimo</v>
          </cell>
          <cell r="J210">
            <v>1</v>
          </cell>
          <cell r="K210" t="str">
            <v>Sim</v>
          </cell>
          <cell r="L210" t="str">
            <v>Não</v>
          </cell>
          <cell r="M210" t="str">
            <v>Não se Aplica</v>
          </cell>
          <cell r="N210">
            <v>2</v>
          </cell>
          <cell r="O210">
            <v>1</v>
          </cell>
          <cell r="P210">
            <v>0</v>
          </cell>
          <cell r="Q210">
            <v>0</v>
          </cell>
          <cell r="T210" t="str">
            <v>1.1</v>
          </cell>
        </row>
        <row r="211">
          <cell r="D211" t="str">
            <v>201.00.00.15</v>
          </cell>
          <cell r="E211">
            <v>201</v>
          </cell>
          <cell r="F211">
            <v>0</v>
          </cell>
          <cell r="G211">
            <v>0</v>
          </cell>
          <cell r="H211">
            <v>15</v>
          </cell>
          <cell r="I211" t="str">
            <v>Foi apresentado a malha de acordo com a norma</v>
          </cell>
          <cell r="J211">
            <v>1</v>
          </cell>
          <cell r="K211" t="str">
            <v>Sim</v>
          </cell>
          <cell r="L211" t="str">
            <v>Não</v>
          </cell>
          <cell r="M211" t="str">
            <v>Não se Aplica</v>
          </cell>
          <cell r="N211">
            <v>2</v>
          </cell>
          <cell r="O211">
            <v>1</v>
          </cell>
          <cell r="P211">
            <v>0</v>
          </cell>
          <cell r="Q211">
            <v>0</v>
          </cell>
          <cell r="T211" t="str">
            <v>1.1</v>
          </cell>
        </row>
        <row r="212">
          <cell r="D212" t="str">
            <v>201.00.00.16</v>
          </cell>
          <cell r="E212">
            <v>201</v>
          </cell>
          <cell r="F212">
            <v>0</v>
          </cell>
          <cell r="G212">
            <v>0</v>
          </cell>
          <cell r="H212">
            <v>16</v>
          </cell>
          <cell r="I212" t="str">
            <v>Foi apresentado espessura util de pelo menos 1m</v>
          </cell>
          <cell r="J212">
            <v>1</v>
          </cell>
          <cell r="K212" t="str">
            <v>Sim</v>
          </cell>
          <cell r="L212" t="str">
            <v>Não</v>
          </cell>
          <cell r="M212" t="str">
            <v>Não se Aplica</v>
          </cell>
          <cell r="N212">
            <v>2</v>
          </cell>
          <cell r="O212">
            <v>1</v>
          </cell>
          <cell r="P212">
            <v>0</v>
          </cell>
          <cell r="Q212">
            <v>0</v>
          </cell>
          <cell r="T212" t="str">
            <v>1.1</v>
          </cell>
        </row>
        <row r="213">
          <cell r="D213" t="str">
            <v>201.00.00.17</v>
          </cell>
          <cell r="E213">
            <v>201</v>
          </cell>
          <cell r="F213">
            <v>0</v>
          </cell>
          <cell r="G213">
            <v>0</v>
          </cell>
          <cell r="H213">
            <v>17</v>
          </cell>
          <cell r="I213" t="str">
            <v>Foi apresentado o boletim de ensaio</v>
          </cell>
          <cell r="J213">
            <v>1</v>
          </cell>
          <cell r="K213" t="str">
            <v>Sim</v>
          </cell>
          <cell r="L213" t="str">
            <v>Não</v>
          </cell>
          <cell r="M213" t="str">
            <v>Não se Aplica</v>
          </cell>
          <cell r="N213">
            <v>2</v>
          </cell>
          <cell r="O213">
            <v>1</v>
          </cell>
          <cell r="P213">
            <v>0</v>
          </cell>
          <cell r="Q213">
            <v>0</v>
          </cell>
          <cell r="T213" t="str">
            <v>1.1</v>
          </cell>
        </row>
        <row r="214">
          <cell r="D214" t="str">
            <v>201.00.00.18</v>
          </cell>
          <cell r="E214">
            <v>201</v>
          </cell>
          <cell r="F214">
            <v>0</v>
          </cell>
          <cell r="G214">
            <v>0</v>
          </cell>
          <cell r="H214">
            <v>18</v>
          </cell>
          <cell r="I214" t="str">
            <v>Foi apresentado Resumo dos ensaios</v>
          </cell>
          <cell r="J214">
            <v>1</v>
          </cell>
          <cell r="K214" t="str">
            <v>Sim</v>
          </cell>
          <cell r="L214" t="str">
            <v>Não</v>
          </cell>
          <cell r="M214" t="str">
            <v>Não se Aplica</v>
          </cell>
          <cell r="N214">
            <v>2</v>
          </cell>
          <cell r="O214">
            <v>1</v>
          </cell>
          <cell r="P214">
            <v>0</v>
          </cell>
          <cell r="Q214">
            <v>0</v>
          </cell>
          <cell r="T214" t="str">
            <v>1.1</v>
          </cell>
        </row>
        <row r="215">
          <cell r="D215" t="str">
            <v>201.00.00.19</v>
          </cell>
          <cell r="E215">
            <v>201</v>
          </cell>
          <cell r="F215">
            <v>0</v>
          </cell>
          <cell r="G215">
            <v>0</v>
          </cell>
          <cell r="H215">
            <v>19</v>
          </cell>
          <cell r="I215" t="str">
            <v>Os ensaios das jazidase emprestimos apresentam as granulometria, Expansão, Isc, HRB, Golpes, LL, IP</v>
          </cell>
          <cell r="J215">
            <v>1</v>
          </cell>
          <cell r="K215" t="str">
            <v>Sim</v>
          </cell>
          <cell r="L215" t="str">
            <v>Não</v>
          </cell>
          <cell r="M215" t="str">
            <v>Não se Aplica</v>
          </cell>
          <cell r="N215">
            <v>2</v>
          </cell>
          <cell r="O215">
            <v>1</v>
          </cell>
          <cell r="P215">
            <v>0</v>
          </cell>
          <cell r="Q215">
            <v>0</v>
          </cell>
          <cell r="T215" t="str">
            <v>1.1</v>
          </cell>
        </row>
        <row r="216">
          <cell r="D216" t="str">
            <v>201.00.00.20</v>
          </cell>
          <cell r="E216">
            <v>201</v>
          </cell>
          <cell r="F216">
            <v>0</v>
          </cell>
          <cell r="G216">
            <v>0</v>
          </cell>
          <cell r="H216">
            <v>20</v>
          </cell>
          <cell r="I216" t="str">
            <v xml:space="preserve">O resultado do ensaio esta coerente com o trecho, classificacao do material e homogenio </v>
          </cell>
          <cell r="J216">
            <v>1</v>
          </cell>
          <cell r="K216" t="str">
            <v>Sim</v>
          </cell>
          <cell r="L216" t="str">
            <v>Não</v>
          </cell>
          <cell r="M216" t="str">
            <v>Não se Aplica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T216" t="str">
            <v>1.1</v>
          </cell>
        </row>
        <row r="217">
          <cell r="D217" t="str">
            <v>201.00.00.21</v>
          </cell>
          <cell r="E217">
            <v>201</v>
          </cell>
          <cell r="F217">
            <v>0</v>
          </cell>
          <cell r="G217">
            <v>0</v>
          </cell>
          <cell r="H217">
            <v>21</v>
          </cell>
          <cell r="I217" t="str">
            <v>Foi apresentado croqui contendo todas as informaçoes como , proprietario, vegetação, area utilizavel, volume, espessura, localização e distancia do eixo, utilização e malha</v>
          </cell>
          <cell r="J217">
            <v>1</v>
          </cell>
          <cell r="K217" t="str">
            <v>Sim</v>
          </cell>
          <cell r="L217" t="str">
            <v>Não</v>
          </cell>
          <cell r="M217" t="str">
            <v>Não se Aplica</v>
          </cell>
          <cell r="N217">
            <v>2</v>
          </cell>
          <cell r="O217">
            <v>1</v>
          </cell>
          <cell r="P217">
            <v>0</v>
          </cell>
          <cell r="Q217">
            <v>0</v>
          </cell>
          <cell r="T217" t="str">
            <v>1.1</v>
          </cell>
        </row>
        <row r="218">
          <cell r="D218" t="str">
            <v>201.00.00.22</v>
          </cell>
          <cell r="E218">
            <v>201</v>
          </cell>
          <cell r="F218">
            <v>0</v>
          </cell>
          <cell r="G218">
            <v>0</v>
          </cell>
          <cell r="H218">
            <v>22</v>
          </cell>
          <cell r="I218" t="str">
            <v>O material se enquadra para o uso destinado</v>
          </cell>
          <cell r="J218">
            <v>1</v>
          </cell>
          <cell r="K218" t="str">
            <v>Sim</v>
          </cell>
          <cell r="L218" t="str">
            <v>Não</v>
          </cell>
          <cell r="M218" t="str">
            <v>Não se Aplica</v>
          </cell>
          <cell r="N218">
            <v>2</v>
          </cell>
          <cell r="O218">
            <v>1</v>
          </cell>
          <cell r="P218">
            <v>0</v>
          </cell>
          <cell r="Q218">
            <v>0</v>
          </cell>
          <cell r="T218" t="str">
            <v>1.1</v>
          </cell>
        </row>
        <row r="219">
          <cell r="D219" t="str">
            <v>201.00.00.23</v>
          </cell>
          <cell r="E219">
            <v>201</v>
          </cell>
          <cell r="F219">
            <v>0</v>
          </cell>
          <cell r="G219">
            <v>0</v>
          </cell>
          <cell r="H219">
            <v>23</v>
          </cell>
          <cell r="I219" t="str">
            <v>A ocorrencia de material suficiente para o destino</v>
          </cell>
          <cell r="J219">
            <v>1</v>
          </cell>
          <cell r="K219" t="str">
            <v>Sim</v>
          </cell>
          <cell r="L219" t="str">
            <v>Não</v>
          </cell>
          <cell r="M219" t="str">
            <v>Não se Aplica</v>
          </cell>
          <cell r="N219">
            <v>2</v>
          </cell>
          <cell r="O219">
            <v>1</v>
          </cell>
          <cell r="P219">
            <v>0</v>
          </cell>
          <cell r="Q219">
            <v>0</v>
          </cell>
          <cell r="T219" t="str">
            <v>1.1</v>
          </cell>
        </row>
        <row r="220">
          <cell r="D220" t="str">
            <v>201.00.00.24</v>
          </cell>
          <cell r="E220">
            <v>201</v>
          </cell>
          <cell r="F220">
            <v>0</v>
          </cell>
          <cell r="G220">
            <v>0</v>
          </cell>
          <cell r="H220">
            <v>24</v>
          </cell>
          <cell r="I220" t="str">
            <v>Foi apresenteda o quadro estatistico</v>
          </cell>
          <cell r="J220">
            <v>1</v>
          </cell>
          <cell r="K220" t="str">
            <v>Sim</v>
          </cell>
          <cell r="L220" t="str">
            <v>Não</v>
          </cell>
          <cell r="M220" t="str">
            <v>Não se Aplica</v>
          </cell>
          <cell r="N220">
            <v>2</v>
          </cell>
          <cell r="O220">
            <v>1</v>
          </cell>
          <cell r="P220">
            <v>0</v>
          </cell>
          <cell r="Q220">
            <v>0</v>
          </cell>
          <cell r="T220" t="str">
            <v>1.1</v>
          </cell>
        </row>
        <row r="221">
          <cell r="D221" t="str">
            <v>201.00.00.25</v>
          </cell>
          <cell r="E221">
            <v>201</v>
          </cell>
          <cell r="F221">
            <v>0</v>
          </cell>
          <cell r="G221">
            <v>0</v>
          </cell>
          <cell r="H221">
            <v>25</v>
          </cell>
          <cell r="I221" t="str">
            <v xml:space="preserve">Foi descrito como foi realizado o ensaio das misturas de solo e apresentado os esnaios </v>
          </cell>
          <cell r="J221">
            <v>1</v>
          </cell>
          <cell r="K221" t="str">
            <v>Sim</v>
          </cell>
          <cell r="L221" t="str">
            <v>Não</v>
          </cell>
          <cell r="M221" t="str">
            <v>Não se Aplica</v>
          </cell>
          <cell r="N221">
            <v>2</v>
          </cell>
          <cell r="O221">
            <v>1</v>
          </cell>
          <cell r="P221">
            <v>0</v>
          </cell>
          <cell r="Q221">
            <v>0</v>
          </cell>
          <cell r="T221" t="str">
            <v>1.1</v>
          </cell>
        </row>
        <row r="222">
          <cell r="D222" t="str">
            <v>201.00.00.26</v>
          </cell>
          <cell r="E222">
            <v>201</v>
          </cell>
          <cell r="F222">
            <v>0</v>
          </cell>
          <cell r="G222">
            <v>0</v>
          </cell>
          <cell r="H222">
            <v>26</v>
          </cell>
          <cell r="I222" t="str">
            <v>Foi descrito como foi realizado o ensaio, indicando local, caractereisticas da pedreira</v>
          </cell>
          <cell r="J222">
            <v>1</v>
          </cell>
          <cell r="K222" t="str">
            <v>Sim</v>
          </cell>
          <cell r="L222" t="str">
            <v>Não</v>
          </cell>
          <cell r="M222" t="str">
            <v>Não se Aplica</v>
          </cell>
          <cell r="N222">
            <v>2</v>
          </cell>
          <cell r="O222">
            <v>1</v>
          </cell>
          <cell r="P222">
            <v>0</v>
          </cell>
          <cell r="Q222">
            <v>0</v>
          </cell>
          <cell r="T222" t="str">
            <v>1.1</v>
          </cell>
        </row>
        <row r="223">
          <cell r="D223" t="str">
            <v>201.00.00.27</v>
          </cell>
          <cell r="E223">
            <v>201</v>
          </cell>
          <cell r="F223">
            <v>0</v>
          </cell>
          <cell r="G223">
            <v>0</v>
          </cell>
          <cell r="H223">
            <v>27</v>
          </cell>
          <cell r="I223" t="str">
            <v>Foi apresentado os ensaios de abrasão los angeles, sanidade, adesividade e indice de forma.</v>
          </cell>
          <cell r="J223">
            <v>1</v>
          </cell>
          <cell r="K223" t="str">
            <v>Sim</v>
          </cell>
          <cell r="L223" t="str">
            <v>Não</v>
          </cell>
          <cell r="M223" t="str">
            <v>Não se Aplica</v>
          </cell>
          <cell r="N223">
            <v>2</v>
          </cell>
          <cell r="O223">
            <v>1</v>
          </cell>
          <cell r="P223">
            <v>0</v>
          </cell>
          <cell r="Q223">
            <v>0</v>
          </cell>
          <cell r="T223" t="str">
            <v>1.1</v>
          </cell>
        </row>
        <row r="224">
          <cell r="D224" t="str">
            <v>201.00.00.28</v>
          </cell>
          <cell r="E224">
            <v>201</v>
          </cell>
          <cell r="F224">
            <v>0</v>
          </cell>
          <cell r="G224">
            <v>0</v>
          </cell>
          <cell r="H224">
            <v>28</v>
          </cell>
          <cell r="I224" t="str">
            <v>Foi apresentado croqui contendo todas as informaçoes como , proprietario, vegetação, area utilizavel, volume, espessura, localização e distancia do eixo, utilização e volume de produção</v>
          </cell>
          <cell r="J224">
            <v>1</v>
          </cell>
          <cell r="K224" t="str">
            <v>Sim</v>
          </cell>
          <cell r="L224" t="str">
            <v>Não</v>
          </cell>
          <cell r="M224" t="str">
            <v>Não se Aplica</v>
          </cell>
          <cell r="N224">
            <v>2</v>
          </cell>
          <cell r="O224">
            <v>1</v>
          </cell>
          <cell r="P224">
            <v>0</v>
          </cell>
          <cell r="Q224">
            <v>0</v>
          </cell>
          <cell r="T224" t="str">
            <v>1.1</v>
          </cell>
        </row>
        <row r="225">
          <cell r="D225" t="str">
            <v>201.00.00.29</v>
          </cell>
          <cell r="E225">
            <v>201</v>
          </cell>
          <cell r="F225">
            <v>0</v>
          </cell>
          <cell r="G225">
            <v>0</v>
          </cell>
          <cell r="H225">
            <v>29</v>
          </cell>
          <cell r="I225" t="str">
            <v>Foi descrito como foi realizado o ensaio, indicando local, caractereisticas da areal</v>
          </cell>
          <cell r="J225">
            <v>1</v>
          </cell>
          <cell r="K225" t="str">
            <v>Sim</v>
          </cell>
          <cell r="L225" t="str">
            <v>Não</v>
          </cell>
          <cell r="M225" t="str">
            <v>Não se Aplica</v>
          </cell>
          <cell r="N225">
            <v>2</v>
          </cell>
          <cell r="O225">
            <v>1</v>
          </cell>
          <cell r="P225">
            <v>0</v>
          </cell>
          <cell r="Q225">
            <v>0</v>
          </cell>
          <cell r="T225" t="str">
            <v>1.1</v>
          </cell>
        </row>
        <row r="226">
          <cell r="D226" t="str">
            <v>201.00.00.30</v>
          </cell>
          <cell r="E226">
            <v>201</v>
          </cell>
          <cell r="F226">
            <v>0</v>
          </cell>
          <cell r="G226">
            <v>0</v>
          </cell>
          <cell r="H226">
            <v>30</v>
          </cell>
          <cell r="I226" t="str">
            <v>Foi apresentado os ensaios de granulometria, teor de materia organica e equivalente de areia</v>
          </cell>
          <cell r="J226">
            <v>1</v>
          </cell>
          <cell r="K226" t="str">
            <v>Sim</v>
          </cell>
          <cell r="L226" t="str">
            <v>Não</v>
          </cell>
          <cell r="M226" t="str">
            <v>Não se Aplica</v>
          </cell>
          <cell r="N226">
            <v>2</v>
          </cell>
          <cell r="O226">
            <v>1</v>
          </cell>
          <cell r="P226">
            <v>0</v>
          </cell>
          <cell r="Q226">
            <v>0</v>
          </cell>
          <cell r="T226" t="str">
            <v>1.1</v>
          </cell>
        </row>
        <row r="227">
          <cell r="D227" t="str">
            <v>201.00.00.31</v>
          </cell>
          <cell r="E227">
            <v>201</v>
          </cell>
          <cell r="F227">
            <v>0</v>
          </cell>
          <cell r="G227">
            <v>0</v>
          </cell>
          <cell r="H227">
            <v>31</v>
          </cell>
          <cell r="I227" t="str">
            <v>Foi apresentado croqui contendo todas as informaçoes como , proprietario, vegetação, area utilizavel, volume, espessura, localização e distancia do eixo, utilização e volume de produção</v>
          </cell>
          <cell r="J227">
            <v>1</v>
          </cell>
          <cell r="K227" t="str">
            <v>Sim</v>
          </cell>
          <cell r="L227" t="str">
            <v>Não</v>
          </cell>
          <cell r="M227" t="str">
            <v>Não se Aplica</v>
          </cell>
          <cell r="N227">
            <v>2</v>
          </cell>
          <cell r="O227">
            <v>1</v>
          </cell>
          <cell r="P227">
            <v>0</v>
          </cell>
          <cell r="Q227">
            <v>0</v>
          </cell>
          <cell r="T227" t="str">
            <v>1.1</v>
          </cell>
        </row>
        <row r="228">
          <cell r="D228" t="str">
            <v>201.00.00.32</v>
          </cell>
          <cell r="E228">
            <v>201</v>
          </cell>
          <cell r="F228">
            <v>0</v>
          </cell>
          <cell r="G228">
            <v>0</v>
          </cell>
          <cell r="H228">
            <v>32</v>
          </cell>
          <cell r="I228" t="str">
            <v>Foi descrito como foi realizado o ensaio para solos moles, poderá ser feito um spt para depositos ate 100m, e devera atravessar toda a camada, pelo menos 3m e Nspt&gt;30 golpes</v>
          </cell>
          <cell r="J228">
            <v>1</v>
          </cell>
          <cell r="K228" t="str">
            <v>Sim</v>
          </cell>
          <cell r="L228" t="str">
            <v>Não</v>
          </cell>
          <cell r="M228" t="str">
            <v>Não se Aplica</v>
          </cell>
          <cell r="N228">
            <v>2</v>
          </cell>
          <cell r="O228">
            <v>1</v>
          </cell>
          <cell r="P228">
            <v>0</v>
          </cell>
          <cell r="Q228">
            <v>0</v>
          </cell>
          <cell r="T228" t="str">
            <v>1.1</v>
          </cell>
        </row>
        <row r="229">
          <cell r="D229" t="str">
            <v>201.00.00.33</v>
          </cell>
          <cell r="E229">
            <v>201</v>
          </cell>
          <cell r="F229">
            <v>0</v>
          </cell>
          <cell r="G229">
            <v>0</v>
          </cell>
          <cell r="H229">
            <v>33</v>
          </cell>
          <cell r="I229" t="str">
            <v>Para Solo mole &lt; 3m retirar todo material caso &gt;3 maior o numero de ensaios, ver IPR-739</v>
          </cell>
          <cell r="J229">
            <v>1</v>
          </cell>
          <cell r="K229" t="str">
            <v>Sim</v>
          </cell>
          <cell r="L229" t="str">
            <v>Não</v>
          </cell>
          <cell r="M229" t="str">
            <v>Não se Aplica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T229" t="str">
            <v>1.1</v>
          </cell>
        </row>
        <row r="230">
          <cell r="D230" t="str">
            <v>201.00.00.34</v>
          </cell>
          <cell r="E230">
            <v>201</v>
          </cell>
          <cell r="F230">
            <v>0</v>
          </cell>
          <cell r="G230">
            <v>0</v>
          </cell>
          <cell r="H230">
            <v>34</v>
          </cell>
          <cell r="I230" t="str">
            <v>Foi descrito como foi realizado o ensaio para obras de arte corrente, apresentando SPT</v>
          </cell>
          <cell r="J230">
            <v>1</v>
          </cell>
          <cell r="K230" t="str">
            <v>Sim</v>
          </cell>
          <cell r="L230" t="str">
            <v>Não</v>
          </cell>
          <cell r="M230" t="str">
            <v>Não se Aplica</v>
          </cell>
          <cell r="N230">
            <v>2</v>
          </cell>
          <cell r="O230">
            <v>1</v>
          </cell>
          <cell r="P230">
            <v>0</v>
          </cell>
          <cell r="Q230">
            <v>0</v>
          </cell>
          <cell r="T230" t="str">
            <v>1.1</v>
          </cell>
        </row>
        <row r="231">
          <cell r="D231" t="str">
            <v>202.00.00.00</v>
          </cell>
          <cell r="E231">
            <v>202</v>
          </cell>
          <cell r="F231">
            <v>0</v>
          </cell>
          <cell r="G231">
            <v>0</v>
          </cell>
          <cell r="H231">
            <v>0</v>
          </cell>
          <cell r="I231" t="str">
            <v>II - Volume 3C -  Notas de Serviço e Volume</v>
          </cell>
          <cell r="J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T231" t="str">
            <v>1.1</v>
          </cell>
        </row>
        <row r="232">
          <cell r="D232" t="str">
            <v>202.00.00.01</v>
          </cell>
          <cell r="E232">
            <v>202</v>
          </cell>
          <cell r="F232">
            <v>0</v>
          </cell>
          <cell r="G232">
            <v>0</v>
          </cell>
          <cell r="H232">
            <v>1</v>
          </cell>
          <cell r="I232" t="str">
            <v>A capa e contra capa esta no padrão adotado pela contratante</v>
          </cell>
          <cell r="J232">
            <v>1</v>
          </cell>
          <cell r="K232" t="str">
            <v>Sim</v>
          </cell>
          <cell r="L232" t="str">
            <v>Não</v>
          </cell>
          <cell r="M232" t="str">
            <v>Não se Aplica</v>
          </cell>
          <cell r="N232">
            <v>2</v>
          </cell>
          <cell r="O232">
            <v>1</v>
          </cell>
          <cell r="P232">
            <v>0</v>
          </cell>
          <cell r="Q232">
            <v>0</v>
          </cell>
          <cell r="T232" t="str">
            <v>1.1</v>
          </cell>
        </row>
        <row r="233">
          <cell r="D233" t="str">
            <v>202.00.00.02</v>
          </cell>
          <cell r="E233">
            <v>202</v>
          </cell>
          <cell r="F233">
            <v>0</v>
          </cell>
          <cell r="G233">
            <v>0</v>
          </cell>
          <cell r="H233">
            <v>2</v>
          </cell>
          <cell r="I233" t="str">
            <v>Contem o indice e esta coerente</v>
          </cell>
          <cell r="J233">
            <v>1</v>
          </cell>
          <cell r="K233" t="str">
            <v>Sim</v>
          </cell>
          <cell r="L233" t="str">
            <v>Não</v>
          </cell>
          <cell r="M233" t="str">
            <v>Não se Aplica</v>
          </cell>
          <cell r="N233">
            <v>2</v>
          </cell>
          <cell r="O233">
            <v>1</v>
          </cell>
          <cell r="P233">
            <v>0</v>
          </cell>
          <cell r="Q233">
            <v>0</v>
          </cell>
          <cell r="T233" t="str">
            <v>1.1</v>
          </cell>
        </row>
        <row r="234">
          <cell r="D234" t="str">
            <v>202.00.00.03</v>
          </cell>
          <cell r="E234">
            <v>202</v>
          </cell>
          <cell r="F234">
            <v>0</v>
          </cell>
          <cell r="G234">
            <v>0</v>
          </cell>
          <cell r="H234">
            <v>3</v>
          </cell>
          <cell r="I234" t="str">
            <v xml:space="preserve">Contem os itens de apresentação e mapas </v>
          </cell>
          <cell r="J234">
            <v>1</v>
          </cell>
          <cell r="K234" t="str">
            <v>Sim</v>
          </cell>
          <cell r="L234" t="str">
            <v>Não</v>
          </cell>
          <cell r="M234" t="str">
            <v>Não se Aplica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T234" t="str">
            <v>1.1</v>
          </cell>
        </row>
        <row r="235">
          <cell r="D235" t="str">
            <v>202.00.00.04</v>
          </cell>
          <cell r="E235">
            <v>202</v>
          </cell>
          <cell r="F235">
            <v>0</v>
          </cell>
          <cell r="G235">
            <v>0</v>
          </cell>
          <cell r="H235">
            <v>4</v>
          </cell>
          <cell r="I235" t="str">
            <v>A nota de serviço representa todas as caracteristicas da seções dos projetos</v>
          </cell>
          <cell r="J235">
            <v>1</v>
          </cell>
          <cell r="K235" t="str">
            <v>Sim</v>
          </cell>
          <cell r="L235" t="str">
            <v>Não</v>
          </cell>
          <cell r="M235" t="str">
            <v>Não se Aplica</v>
          </cell>
          <cell r="N235">
            <v>2</v>
          </cell>
          <cell r="O235">
            <v>1</v>
          </cell>
          <cell r="P235">
            <v>0</v>
          </cell>
          <cell r="Q235">
            <v>0</v>
          </cell>
          <cell r="T235" t="str">
            <v>1.1</v>
          </cell>
        </row>
        <row r="236">
          <cell r="D236" t="str">
            <v>202.00.00.05</v>
          </cell>
          <cell r="E236">
            <v>202</v>
          </cell>
          <cell r="F236">
            <v>0</v>
          </cell>
          <cell r="G236">
            <v>0</v>
          </cell>
          <cell r="H236">
            <v>5</v>
          </cell>
          <cell r="I236" t="str">
            <v>Esta destacada na nopta se ela representa de terraplenagem ou pavimento acabado</v>
          </cell>
          <cell r="J236">
            <v>1</v>
          </cell>
          <cell r="K236" t="str">
            <v>Sim</v>
          </cell>
          <cell r="L236" t="str">
            <v>Não</v>
          </cell>
          <cell r="M236" t="str">
            <v>Não se Aplica</v>
          </cell>
          <cell r="N236">
            <v>2</v>
          </cell>
          <cell r="O236">
            <v>1</v>
          </cell>
          <cell r="P236">
            <v>0</v>
          </cell>
          <cell r="Q236">
            <v>0</v>
          </cell>
          <cell r="T236" t="str">
            <v>1.1</v>
          </cell>
        </row>
        <row r="237">
          <cell r="D237" t="str">
            <v>202.00.00.06</v>
          </cell>
          <cell r="E237">
            <v>202</v>
          </cell>
          <cell r="F237">
            <v>0</v>
          </cell>
          <cell r="G237">
            <v>0</v>
          </cell>
          <cell r="H237">
            <v>6</v>
          </cell>
          <cell r="I237" t="str">
            <v>A nota de serviço caracteriza os locais de caracteristica diferente(Pontos de Onibus, Tapers, Passeio e Etc)</v>
          </cell>
          <cell r="J237">
            <v>1</v>
          </cell>
          <cell r="K237" t="str">
            <v>Sim</v>
          </cell>
          <cell r="L237" t="str">
            <v>Não</v>
          </cell>
          <cell r="M237" t="str">
            <v>Não se Aplica</v>
          </cell>
          <cell r="N237">
            <v>2</v>
          </cell>
          <cell r="O237">
            <v>1</v>
          </cell>
          <cell r="P237">
            <v>0</v>
          </cell>
          <cell r="Q237">
            <v>0</v>
          </cell>
          <cell r="T237" t="str">
            <v>1.1</v>
          </cell>
        </row>
        <row r="238">
          <cell r="D238" t="str">
            <v>202.00.00.07</v>
          </cell>
          <cell r="E238">
            <v>202</v>
          </cell>
          <cell r="F238">
            <v>0</v>
          </cell>
          <cell r="G238">
            <v>0</v>
          </cell>
          <cell r="H238">
            <v>7</v>
          </cell>
          <cell r="I238" t="str">
            <v>Foi feita as notas para as interseções, retornos e Etc</v>
          </cell>
          <cell r="J238">
            <v>1</v>
          </cell>
          <cell r="K238" t="str">
            <v>Sim</v>
          </cell>
          <cell r="L238" t="str">
            <v>Não</v>
          </cell>
          <cell r="M238" t="str">
            <v>Não se Aplica</v>
          </cell>
          <cell r="N238">
            <v>2</v>
          </cell>
          <cell r="O238">
            <v>1</v>
          </cell>
          <cell r="P238">
            <v>0</v>
          </cell>
          <cell r="Q238">
            <v>0</v>
          </cell>
          <cell r="T238" t="str">
            <v>1.1</v>
          </cell>
        </row>
        <row r="239">
          <cell r="D239" t="str">
            <v>202.00.00.08</v>
          </cell>
          <cell r="E239">
            <v>202</v>
          </cell>
          <cell r="F239">
            <v>0</v>
          </cell>
          <cell r="G239">
            <v>0</v>
          </cell>
          <cell r="H239">
            <v>8</v>
          </cell>
          <cell r="I239" t="str">
            <v>A Notas de Volume, apresentam valores de area, volume e acumulado de corte e corpo aterro e acabamento de aterro</v>
          </cell>
          <cell r="J239">
            <v>1</v>
          </cell>
          <cell r="K239" t="str">
            <v>Sim</v>
          </cell>
          <cell r="L239" t="str">
            <v>Não</v>
          </cell>
          <cell r="M239" t="str">
            <v>Não se Aplica</v>
          </cell>
          <cell r="N239">
            <v>2</v>
          </cell>
          <cell r="O239">
            <v>1</v>
          </cell>
          <cell r="P239">
            <v>0</v>
          </cell>
          <cell r="Q239">
            <v>0</v>
          </cell>
          <cell r="T239" t="str">
            <v>1.1</v>
          </cell>
        </row>
        <row r="240">
          <cell r="D240" t="str">
            <v>202.00.00.09</v>
          </cell>
          <cell r="E240">
            <v>202</v>
          </cell>
          <cell r="F240">
            <v>0</v>
          </cell>
          <cell r="G240">
            <v>0</v>
          </cell>
          <cell r="H240">
            <v>9</v>
          </cell>
          <cell r="I240" t="str">
            <v>Foi feita as notas para as interseções, retornos e Etc</v>
          </cell>
          <cell r="J240">
            <v>1</v>
          </cell>
          <cell r="K240" t="str">
            <v>Sim</v>
          </cell>
          <cell r="L240" t="str">
            <v>Não</v>
          </cell>
          <cell r="M240" t="str">
            <v>Não se Aplica</v>
          </cell>
          <cell r="N240">
            <v>2</v>
          </cell>
          <cell r="O240">
            <v>1</v>
          </cell>
          <cell r="P240">
            <v>0</v>
          </cell>
          <cell r="Q240">
            <v>0</v>
          </cell>
          <cell r="T240" t="str">
            <v>1.1</v>
          </cell>
        </row>
        <row r="241">
          <cell r="D241" t="str">
            <v>202.00.00.10</v>
          </cell>
          <cell r="E241">
            <v>202</v>
          </cell>
          <cell r="F241">
            <v>0</v>
          </cell>
          <cell r="G241">
            <v>0</v>
          </cell>
          <cell r="H241">
            <v>10</v>
          </cell>
          <cell r="I241" t="str">
            <v>Foi feita as Notas de Locação do Eixo</v>
          </cell>
          <cell r="J241">
            <v>1</v>
          </cell>
          <cell r="K241" t="str">
            <v>Sim</v>
          </cell>
          <cell r="L241" t="str">
            <v>Não</v>
          </cell>
          <cell r="M241" t="str">
            <v>Não se Aplica</v>
          </cell>
          <cell r="N241">
            <v>2</v>
          </cell>
          <cell r="O241">
            <v>1</v>
          </cell>
          <cell r="P241">
            <v>0</v>
          </cell>
          <cell r="Q241">
            <v>0</v>
          </cell>
          <cell r="T241" t="str">
            <v>1.1</v>
          </cell>
        </row>
        <row r="242">
          <cell r="D242" t="str">
            <v>203.00.00.00</v>
          </cell>
          <cell r="E242">
            <v>203</v>
          </cell>
          <cell r="F242">
            <v>0</v>
          </cell>
          <cell r="G242">
            <v>0</v>
          </cell>
          <cell r="H242">
            <v>0</v>
          </cell>
          <cell r="I242" t="str">
            <v>III - Volume 3A -  Desapropriação</v>
          </cell>
          <cell r="J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T242" t="str">
            <v>1.1</v>
          </cell>
        </row>
        <row r="243">
          <cell r="D243" t="str">
            <v>203.00.00.01</v>
          </cell>
          <cell r="E243">
            <v>203</v>
          </cell>
          <cell r="F243">
            <v>0</v>
          </cell>
          <cell r="G243">
            <v>0</v>
          </cell>
          <cell r="H243">
            <v>1</v>
          </cell>
          <cell r="I243" t="str">
            <v>Instrução usada</v>
          </cell>
          <cell r="J243">
            <v>1</v>
          </cell>
          <cell r="K243" t="str">
            <v>Sim</v>
          </cell>
          <cell r="L243" t="str">
            <v>Não</v>
          </cell>
          <cell r="M243" t="str">
            <v>Não se Aplica</v>
          </cell>
          <cell r="N243">
            <v>2</v>
          </cell>
          <cell r="O243">
            <v>1</v>
          </cell>
          <cell r="P243">
            <v>0</v>
          </cell>
          <cell r="Q243">
            <v>0</v>
          </cell>
          <cell r="T243" t="str">
            <v>1.1</v>
          </cell>
        </row>
        <row r="244">
          <cell r="D244" t="str">
            <v>203.00.00.02</v>
          </cell>
          <cell r="E244">
            <v>203</v>
          </cell>
          <cell r="F244">
            <v>0</v>
          </cell>
          <cell r="G244">
            <v>0</v>
          </cell>
          <cell r="H244">
            <v>2</v>
          </cell>
          <cell r="I244" t="str">
            <v>Metodologia</v>
          </cell>
          <cell r="J244">
            <v>1</v>
          </cell>
          <cell r="K244" t="str">
            <v>Sim</v>
          </cell>
          <cell r="L244" t="str">
            <v>Não</v>
          </cell>
          <cell r="M244" t="str">
            <v>Não se Aplica</v>
          </cell>
          <cell r="N244">
            <v>2</v>
          </cell>
          <cell r="O244">
            <v>1</v>
          </cell>
          <cell r="P244">
            <v>0</v>
          </cell>
          <cell r="Q244">
            <v>0</v>
          </cell>
          <cell r="T244" t="str">
            <v>1.1</v>
          </cell>
        </row>
        <row r="245">
          <cell r="D245" t="str">
            <v>203.00.00.03</v>
          </cell>
          <cell r="E245">
            <v>203</v>
          </cell>
          <cell r="F245">
            <v>0</v>
          </cell>
          <cell r="G245">
            <v>0</v>
          </cell>
          <cell r="H245">
            <v>3</v>
          </cell>
          <cell r="I245" t="str">
            <v>Cadastro dos Proprietarios</v>
          </cell>
          <cell r="J245">
            <v>1</v>
          </cell>
          <cell r="K245" t="str">
            <v>Sim</v>
          </cell>
          <cell r="L245" t="str">
            <v>Não</v>
          </cell>
          <cell r="M245" t="str">
            <v>Não se Aplica</v>
          </cell>
          <cell r="N245">
            <v>2</v>
          </cell>
          <cell r="O245">
            <v>1</v>
          </cell>
          <cell r="P245">
            <v>0</v>
          </cell>
          <cell r="Q245">
            <v>0</v>
          </cell>
          <cell r="T245" t="str">
            <v>1.1</v>
          </cell>
        </row>
        <row r="246">
          <cell r="D246" t="str">
            <v>203.00.00.04</v>
          </cell>
          <cell r="E246">
            <v>203</v>
          </cell>
          <cell r="F246">
            <v>0</v>
          </cell>
          <cell r="G246">
            <v>0</v>
          </cell>
          <cell r="H246">
            <v>4</v>
          </cell>
          <cell r="I246" t="str">
            <v>Quadro Resumo</v>
          </cell>
          <cell r="J246">
            <v>1</v>
          </cell>
          <cell r="K246" t="str">
            <v>Sim</v>
          </cell>
          <cell r="L246" t="str">
            <v>Não</v>
          </cell>
          <cell r="M246" t="str">
            <v>Não se Aplica</v>
          </cell>
          <cell r="N246">
            <v>2</v>
          </cell>
          <cell r="O246">
            <v>1</v>
          </cell>
          <cell r="P246">
            <v>0</v>
          </cell>
          <cell r="Q246">
            <v>0</v>
          </cell>
          <cell r="T246" t="str">
            <v>1.1</v>
          </cell>
        </row>
      </sheetData>
      <sheetData sheetId="2">
        <row r="3">
          <cell r="U3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QUAÇÃO"/>
      <sheetName val="Plan3"/>
      <sheetName val="PATO"/>
      <sheetName val="CURVA ABC"/>
      <sheetName val="Planilha Quant. e Custos"/>
      <sheetName val="Planilha Quant. e Custos BRANCO"/>
      <sheetName val="quadro transp"/>
      <sheetName val="quadro transp branco"/>
      <sheetName val="cronograma"/>
      <sheetName val="crono branco"/>
      <sheetName val="Gráfico"/>
      <sheetName val="Quadro dos Transporte"/>
      <sheetName val="Pato Agr"/>
      <sheetName val="Instalacoes"/>
      <sheetName val="Instalacoes em branco"/>
      <sheetName val="Laboratorio"/>
      <sheetName val="Tabela salarial branca"/>
      <sheetName val="Tabela salarial"/>
      <sheetName val="Ponte"/>
      <sheetName val="Topografia"/>
      <sheetName val="Equipamentos"/>
      <sheetName val="Equipamentos Branca"/>
      <sheetName val="mobilizacao"/>
      <sheetName val="mobilizacao branca"/>
      <sheetName val="Prancha"/>
      <sheetName val="Resumo"/>
      <sheetName val="#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42">
          <cell r="R42">
            <v>1329858.580000001</v>
          </cell>
        </row>
        <row r="84">
          <cell r="R84">
            <v>75217.875</v>
          </cell>
        </row>
        <row r="116">
          <cell r="R116">
            <v>45331.719999999994</v>
          </cell>
        </row>
        <row r="162">
          <cell r="R162">
            <v>113561.41</v>
          </cell>
        </row>
        <row r="213">
          <cell r="R213">
            <v>40072.458999999995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- DESONERADO"/>
      <sheetName val="MOB DESONERADO"/>
    </sheetNames>
    <definedNames>
      <definedName name="COMPLETO" refersTo="#REF!"/>
      <definedName name="CURTO" refersTo="#REF!"/>
      <definedName name="fwregwrgfd" refersTo="#REF!"/>
      <definedName name="MODULO1.CURTO" refersTo="#REF!"/>
      <definedName name="PassaExtenso_11" refersTo="#REF!"/>
      <definedName name="PassaExtenso_13" refersTo="#REF!"/>
      <definedName name="PassaExtenso_19" refersTo="#REF!"/>
      <definedName name="PassaExtenso_21" refersTo="#REF!"/>
      <definedName name="PassaExtenso_21_11" refersTo="#REF!"/>
      <definedName name="PassaExtenso_21_13" refersTo="#REF!"/>
      <definedName name="PassaExtenso_21_19" refersTo="#REF!"/>
      <definedName name="PassaExtenso_21_2" refersTo="#REF!"/>
      <definedName name="PassaExtenso_21_3" refersTo="#REF!"/>
      <definedName name="PassaExtenso_21_4" refersTo="#REF!"/>
      <definedName name="PassaExtenso_21_4_19" refersTo="#REF!"/>
      <definedName name="PassaExtenso_21_7" refersTo="#REF!"/>
      <definedName name="PassaExtenso_25" refersTo="#REF!"/>
      <definedName name="PassaExtenso_25_11" refersTo="#REF!"/>
      <definedName name="PassaExtenso_25_13" refersTo="#REF!"/>
      <definedName name="PassaExtenso_25_19" refersTo="#REF!"/>
      <definedName name="PassaExtenso_25_2" refersTo="#REF!"/>
      <definedName name="PassaExtenso_25_3" refersTo="#REF!"/>
      <definedName name="PassaExtenso_25_4" refersTo="#REF!"/>
      <definedName name="PassaExtenso_25_4_19" refersTo="#REF!"/>
      <definedName name="PassaExtenso_25_7" refersTo="#REF!"/>
      <definedName name="PassaExtenso_34" refersTo="#REF!"/>
      <definedName name="PassaExtenso_34_11" refersTo="#REF!"/>
      <definedName name="PassaExtenso_34_13" refersTo="#REF!"/>
      <definedName name="PassaExtenso_34_19" refersTo="#REF!"/>
      <definedName name="PassaExtenso_34_2" refersTo="#REF!"/>
      <definedName name="PassaExtenso_34_3" refersTo="#REF!"/>
      <definedName name="PassaExtenso_34_4" refersTo="#REF!"/>
      <definedName name="PassaExtenso_34_4_19" refersTo="#REF!"/>
      <definedName name="PassaExtenso_34_7" refersTo="#REF!"/>
      <definedName name="PassaExtenso_38" refersTo="#REF!"/>
      <definedName name="PassaExtenso_38_11" refersTo="#REF!"/>
      <definedName name="PassaExtenso_38_13" refersTo="#REF!"/>
      <definedName name="PassaExtenso_38_19" refersTo="#REF!"/>
      <definedName name="PassaExtenso_38_2" refersTo="#REF!"/>
      <definedName name="PassaExtenso_38_3" refersTo="#REF!"/>
      <definedName name="PassaExtenso_38_4" refersTo="#REF!"/>
      <definedName name="PassaExtenso_38_4_19" refersTo="#REF!"/>
      <definedName name="PassaExtenso_38_7" refersTo="#REF!"/>
      <definedName name="passaextenso_39" refersTo="#REF!"/>
      <definedName name="QQ_1" refersTo="#REF!"/>
      <definedName name="QUE_P_E_ISSO" refersTo="#REF!"/>
      <definedName name="qwer" refersTo="#REF!"/>
      <definedName name="V" refersTo="#REF!"/>
      <definedName name="we" refersTo="#REF!"/>
    </definedNames>
    <sheetDataSet>
      <sheetData sheetId="0" refreshError="1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 BUR MBUF REC "/>
      <sheetName val="TAPA BUR MBUQ REC"/>
      <sheetName val="RECOMP_ MAN MBUQ"/>
      <sheetName val="RECOMP_ REC MBUQ OK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TPU-MARÇO_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8">
          <cell r="D11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Planilha"/>
      <sheetName val="CronFIFI"/>
      <sheetName val="composições"/>
      <sheetName val="DADOS"/>
      <sheetName val="mat"/>
      <sheetName val="Página 16"/>
      <sheetName val="RELATÓRIO"/>
      <sheetName val="CP TERRAPLENAG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 contratual"/>
      <sheetName val="Insumo contratual - SECOPA"/>
    </sheetNames>
    <definedNames>
      <definedName name="REC" refersTo="#REF!"/>
    </defined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RESUMO-SINFRA"/>
      <sheetName val="qtt  betum"/>
      <sheetName val="DMT modelo"/>
      <sheetName val="Medição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DADOS"/>
      <sheetName val="mat"/>
    </sheetNames>
    <sheetDataSet>
      <sheetData sheetId="0" refreshError="1">
        <row r="54">
          <cell r="F54">
            <v>1309979.4000000001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PROJETO"/>
      <sheetName val="Ofício"/>
      <sheetName val="RESUMO - MEDIÇÃO"/>
      <sheetName val="CRON. MED."/>
      <sheetName val="Desmatamento "/>
      <sheetName val="TERRAPLENAGEM"/>
      <sheetName val="TERRAPLENAGEM (2)"/>
      <sheetName val="Valor da Medição"/>
      <sheetName val="Medição"/>
      <sheetName val="Medição Consolidada"/>
      <sheetName val="Mobilização"/>
      <sheetName val="Reg. Faixa Domínio"/>
      <sheetName val="DEB 01"/>
      <sheetName val="EDA 02"/>
      <sheetName val="DAR 02"/>
      <sheetName val="MFC-03"/>
      <sheetName val="ADM"/>
      <sheetName val="Mob. Desm."/>
      <sheetName val="Conserv. Disp de Sin."/>
      <sheetName val="Conserv. Faixa Dom."/>
      <sheetName val="Limpeza Ponte"/>
      <sheetName val="Reaterro"/>
      <sheetName val="Rec. Mec. Aterro"/>
      <sheetName val="Esc. Mec. Vala"/>
      <sheetName val="Limpeza de Vala"/>
      <sheetName val="Caiação"/>
      <sheetName val="Capina Manual"/>
      <sheetName val="Limpeza sarj. meio fio"/>
      <sheetName val="Limpeza descida"/>
      <sheetName val="Roçada Manual"/>
      <sheetName val="Roçada Mecanica"/>
      <sheetName val="Micro"/>
      <sheetName val="Aquisição Micro"/>
      <sheetName val="Transp. Micro"/>
      <sheetName val="Roçada"/>
      <sheetName val="Desobstrução Bueiro"/>
      <sheetName val="Limpeza de Bueiro"/>
      <sheetName val="Rem. Prof."/>
      <sheetName val="Solo base rem prof"/>
      <sheetName val="Imprimação"/>
      <sheetName val="Aq. CM-30"/>
      <sheetName val="Transp. CM-30"/>
      <sheetName val="Pintura de Ligação"/>
      <sheetName val="Aq. RR-1C"/>
      <sheetName val="Transp. RR-1C"/>
      <sheetName val="Tapa Buraco."/>
      <sheetName val="Tapa Buraco"/>
      <sheetName val="PMF"/>
      <sheetName val="Transp. Extr."/>
      <sheetName val="Aq. RM-1C"/>
      <sheetName val="Transp. RM-1C"/>
      <sheetName val="Enr. Pedra Arrumada (2)"/>
      <sheetName val="Enr. Pedra Arrumada"/>
      <sheetName val="Enr. Pedra Jogada"/>
      <sheetName val="Transp. local mat. remendos"/>
      <sheetName val="Transp. local basc. rod. n pav."/>
      <sheetName val="Transp. com carr rod pav "/>
      <sheetName val="Transp. local carr 4t rod pav"/>
      <sheetName val="Transp. local basc. rod. pav.  "/>
      <sheetName val="Esc. CarTrans 50 m"/>
      <sheetName val="Rec. Plataforma"/>
      <sheetName val="Transp. local água RP"/>
      <sheetName val="Desmatamento"/>
      <sheetName val="Rec. Plataforma (2)"/>
      <sheetName val="Transp. local água RP (2)"/>
      <sheetName val="Árvores"/>
      <sheetName val="BOCA BTCC"/>
      <sheetName val="BTCC "/>
      <sheetName val="PONTE"/>
      <sheetName val="Trans. com. carr. pav."/>
      <sheetName val="Trans. com. carr. n pav. "/>
      <sheetName val="Rec. Plataforma (3)"/>
      <sheetName val="Compactacao 100%"/>
      <sheetName val="Pintura Faixa"/>
      <sheetName val="Pintura Zebrado"/>
      <sheetName val="Pluviometria"/>
      <sheetName val="Cronograma 1"/>
      <sheetName val="Cronograma 2"/>
      <sheetName val="Cronograma 3"/>
      <sheetName val="índices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>
        <row r="7">
          <cell r="I7" t="str">
            <v>SEMEC - SERV. DE ENG. E CONST. LTDA.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">
          <cell r="C7" t="str">
            <v>533/2020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</sheetNames>
    <sheetDataSet>
      <sheetData sheetId="0" refreshError="1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Conversão"/>
      <sheetName val="PRO-08"/>
      <sheetName val="Página 15"/>
      <sheetName val="PROP ELAB GANH"/>
      <sheetName val="PARETOS"/>
      <sheetName val="DESEMP AN"/>
      <sheetName val="SERVIÇOS"/>
      <sheetName val="eaigesen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_Resumo"/>
      <sheetName val="Planilha_preços"/>
      <sheetName val="Composições_Principais"/>
      <sheetName val="Mobilização"/>
      <sheetName val="Instalação Canteiro"/>
      <sheetName val="Custo Transp Mat Betum"/>
      <sheetName val="Composições_Auxiliares"/>
      <sheetName val="Rec e Estoc Mat Betum"/>
      <sheetName val="Item 15.10 Incid Serviços"/>
      <sheetName val="Mao de Obra"/>
      <sheetName val="Cronograma "/>
      <sheetName val="Cronograma"/>
      <sheetName val="LDI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Planilha_preços (Dr Turola)"/>
      <sheetName val="Referencia"/>
      <sheetName val="Planilha Edital"/>
      <sheetName val="Equipamentos"/>
      <sheetName val="Materiais"/>
      <sheetName val="Transporte"/>
      <sheetName val="Dados-serviços"/>
      <sheetName val="POR EXTE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G5">
            <v>1</v>
          </cell>
          <cell r="AH5" t="str">
            <v>Um</v>
          </cell>
        </row>
        <row r="6">
          <cell r="AG6">
            <v>2</v>
          </cell>
          <cell r="AH6" t="str">
            <v>Dois</v>
          </cell>
        </row>
        <row r="7">
          <cell r="AG7">
            <v>3</v>
          </cell>
          <cell r="AH7" t="str">
            <v>Tres</v>
          </cell>
        </row>
        <row r="8">
          <cell r="AG8">
            <v>4</v>
          </cell>
          <cell r="AH8" t="str">
            <v>Quatro</v>
          </cell>
        </row>
        <row r="9">
          <cell r="AG9">
            <v>5</v>
          </cell>
          <cell r="AH9" t="str">
            <v>Cinco</v>
          </cell>
        </row>
        <row r="10">
          <cell r="AG10">
            <v>6</v>
          </cell>
          <cell r="AH10" t="str">
            <v>Seis</v>
          </cell>
        </row>
        <row r="11">
          <cell r="AG11">
            <v>7</v>
          </cell>
          <cell r="AH11" t="str">
            <v>Sete</v>
          </cell>
        </row>
        <row r="12">
          <cell r="AG12">
            <v>8</v>
          </cell>
          <cell r="AH12" t="str">
            <v>Oito</v>
          </cell>
        </row>
        <row r="13">
          <cell r="AG13">
            <v>9</v>
          </cell>
          <cell r="AH13" t="str">
            <v>Nove</v>
          </cell>
        </row>
        <row r="14">
          <cell r="AG14">
            <v>10</v>
          </cell>
          <cell r="AH14" t="str">
            <v>Dez</v>
          </cell>
        </row>
        <row r="15">
          <cell r="AG15">
            <v>11</v>
          </cell>
          <cell r="AH15" t="str">
            <v>Onze</v>
          </cell>
        </row>
        <row r="16">
          <cell r="AG16">
            <v>12</v>
          </cell>
          <cell r="AH16" t="str">
            <v>Doze</v>
          </cell>
        </row>
        <row r="17">
          <cell r="AG17">
            <v>13</v>
          </cell>
          <cell r="AH17" t="str">
            <v>Treze</v>
          </cell>
        </row>
        <row r="18">
          <cell r="AG18">
            <v>14</v>
          </cell>
          <cell r="AH18" t="str">
            <v>Quatorze</v>
          </cell>
        </row>
        <row r="19">
          <cell r="AG19">
            <v>15</v>
          </cell>
          <cell r="AH19" t="str">
            <v>Quinze</v>
          </cell>
        </row>
        <row r="20">
          <cell r="AG20">
            <v>16</v>
          </cell>
          <cell r="AH20" t="str">
            <v>Dezesseis</v>
          </cell>
        </row>
        <row r="21">
          <cell r="AG21">
            <v>17</v>
          </cell>
          <cell r="AH21" t="str">
            <v>Dezessete</v>
          </cell>
        </row>
        <row r="22">
          <cell r="AG22">
            <v>18</v>
          </cell>
          <cell r="AH22" t="str">
            <v>Dezoito</v>
          </cell>
        </row>
        <row r="23">
          <cell r="AG23">
            <v>19</v>
          </cell>
          <cell r="AH23" t="str">
            <v>Dezenove</v>
          </cell>
        </row>
        <row r="24">
          <cell r="AG24">
            <v>20</v>
          </cell>
          <cell r="AH24" t="str">
            <v>Vinte</v>
          </cell>
        </row>
        <row r="25">
          <cell r="AG25">
            <v>30</v>
          </cell>
          <cell r="AH25" t="str">
            <v>Trinta</v>
          </cell>
        </row>
        <row r="26">
          <cell r="AG26">
            <v>40</v>
          </cell>
          <cell r="AH26" t="str">
            <v>Quarenta</v>
          </cell>
        </row>
        <row r="27">
          <cell r="AG27">
            <v>50</v>
          </cell>
          <cell r="AH27" t="str">
            <v>Cinquenta</v>
          </cell>
        </row>
        <row r="28">
          <cell r="AG28">
            <v>60</v>
          </cell>
          <cell r="AH28" t="str">
            <v>Sessenta</v>
          </cell>
        </row>
        <row r="29">
          <cell r="AG29">
            <v>70</v>
          </cell>
          <cell r="AH29" t="str">
            <v>Setenta</v>
          </cell>
        </row>
        <row r="30">
          <cell r="AG30">
            <v>80</v>
          </cell>
          <cell r="AH30" t="str">
            <v>Oitenta</v>
          </cell>
        </row>
        <row r="31">
          <cell r="AG31">
            <v>90</v>
          </cell>
          <cell r="AH31" t="str">
            <v>Noventa</v>
          </cell>
        </row>
        <row r="32">
          <cell r="AG32">
            <v>100</v>
          </cell>
          <cell r="AH32" t="str">
            <v>Cem</v>
          </cell>
        </row>
        <row r="33">
          <cell r="AG33">
            <v>200</v>
          </cell>
          <cell r="AH33" t="str">
            <v>Duzentos</v>
          </cell>
        </row>
        <row r="34">
          <cell r="AG34">
            <v>300</v>
          </cell>
          <cell r="AH34" t="str">
            <v>Trezentos</v>
          </cell>
        </row>
        <row r="35">
          <cell r="AG35">
            <v>400</v>
          </cell>
          <cell r="AH35" t="str">
            <v>Quatrocentos</v>
          </cell>
        </row>
        <row r="36">
          <cell r="AG36">
            <v>500</v>
          </cell>
          <cell r="AH36" t="str">
            <v>Quinhentos</v>
          </cell>
        </row>
        <row r="37">
          <cell r="AG37">
            <v>600</v>
          </cell>
          <cell r="AH37" t="str">
            <v>Seiscentos</v>
          </cell>
        </row>
        <row r="38">
          <cell r="AG38">
            <v>700</v>
          </cell>
          <cell r="AH38" t="str">
            <v>Setecentos</v>
          </cell>
        </row>
        <row r="39">
          <cell r="AG39">
            <v>800</v>
          </cell>
          <cell r="AH39" t="str">
            <v>Oitocentos</v>
          </cell>
        </row>
        <row r="40">
          <cell r="AG40">
            <v>900</v>
          </cell>
          <cell r="AH40" t="str">
            <v>Novecentos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APA"/>
      <sheetName val="PATO"/>
      <sheetName val="Micro"/>
      <sheetName val="SICRO"/>
      <sheetName val="CURVA ABC"/>
      <sheetName val="PLANILHA"/>
      <sheetName val="CROQUI"/>
      <sheetName val="LICITAÇÃO"/>
      <sheetName val="CRONOGRANA 1º ANO"/>
      <sheetName val="CRONOGRANA 2º ANO"/>
      <sheetName val="RESUMO TRANSPORTES"/>
      <sheetName val="TRANSPORTE"/>
      <sheetName val="900200"/>
      <sheetName val="900203"/>
      <sheetName val="900241"/>
      <sheetName val="GRÁFICO-2017"/>
      <sheetName val="GRÁFICO"/>
      <sheetName val="LAYOUT"/>
      <sheetName val="MOBILIZAÇÃO"/>
      <sheetName val="TARIFA"/>
      <sheetName val="BETUMINOSOS"/>
      <sheetName val="PREÇOS BETUMINOSOS"/>
      <sheetName val="ROÇADA"/>
      <sheetName val="VALA_CAIAÇÃO"/>
      <sheetName val="MF_SARJ_CAIAÇÃO"/>
      <sheetName val="DESCIDA_CAIAÇÃO"/>
    </sheetNames>
    <sheetDataSet>
      <sheetData sheetId="0">
        <row r="2">
          <cell r="C2" t="str">
            <v>BR-364/MT</v>
          </cell>
        </row>
        <row r="6">
          <cell r="C6" t="str">
            <v>364BMT0712 / 364BMT0745</v>
          </cell>
        </row>
        <row r="10">
          <cell r="C10" t="str">
            <v>NOVEMBRO/2.013</v>
          </cell>
        </row>
        <row r="11">
          <cell r="C11" t="str">
            <v>SETEMBRO/2.017</v>
          </cell>
        </row>
      </sheetData>
      <sheetData sheetId="1"/>
      <sheetData sheetId="2">
        <row r="6">
          <cell r="A6" t="str">
            <v>MINISTÉRIO DOS TRANSPORTES</v>
          </cell>
        </row>
      </sheetData>
      <sheetData sheetId="3"/>
      <sheetData sheetId="4">
        <row r="1">
          <cell r="A1" t="str">
            <v>DNIT - Sistema de Custos Rodoviários</v>
          </cell>
        </row>
      </sheetData>
      <sheetData sheetId="5"/>
      <sheetData sheetId="6">
        <row r="48">
          <cell r="A48">
            <v>900197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2">
          <cell r="BO22">
            <v>9136.16</v>
          </cell>
        </row>
      </sheetData>
      <sheetData sheetId="14">
        <row r="22">
          <cell r="BO22">
            <v>35473.800000000003</v>
          </cell>
        </row>
      </sheetData>
      <sheetData sheetId="15">
        <row r="22">
          <cell r="BO22">
            <v>2133.85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 (2)"/>
      <sheetName val="Folha 1-3"/>
      <sheetName val="Folha 4.1"/>
      <sheetName val="Folha 5.1"/>
      <sheetName val="Folha 4"/>
      <sheetName val="Folha 5"/>
      <sheetName val="Folha 6"/>
      <sheetName val="Folha 7"/>
      <sheetName val="Planilha"/>
      <sheetName val="CronFIFI"/>
      <sheetName val="REAJU"/>
      <sheetName val="cronfisico"/>
      <sheetName val="RESUMO-DVOP MOD SEET"/>
      <sheetName val="RELATÓRIO"/>
      <sheetName val="Remoção"/>
      <sheetName val="RESUMO MED"/>
      <sheetName val="RESUMO-SINFRA"/>
      <sheetName val="estg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RESUMO"/>
      <sheetName val="Crono Físico-Financeiro "/>
      <sheetName val="Regula"/>
      <sheetName val="Sub-base"/>
      <sheetName val="Base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Boletim"/>
      <sheetName val="100000"/>
      <sheetName val="395000"/>
      <sheetName val="830001"/>
      <sheetName val="830102"/>
      <sheetName val="840200"/>
    </sheetNames>
    <sheetDataSet>
      <sheetData sheetId="0"/>
      <sheetData sheetId="1" refreshError="1"/>
      <sheetData sheetId="2">
        <row r="116">
          <cell r="B116">
            <v>561.1</v>
          </cell>
        </row>
        <row r="117">
          <cell r="B117">
            <v>2.4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COMPOS1"/>
    </sheetNames>
    <sheetDataSet>
      <sheetData sheetId="0"/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Quadro de qntd"/>
      <sheetName val="PLANILHA"/>
      <sheetName val="Cálculo"/>
    </sheetNames>
    <sheetDataSet>
      <sheetData sheetId="0">
        <row r="43">
          <cell r="C43">
            <v>2.327</v>
          </cell>
        </row>
      </sheetData>
      <sheetData sheetId="1">
        <row r="60">
          <cell r="U60">
            <v>77677.78300000001</v>
          </cell>
        </row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</sheetNames>
    <sheetDataSet>
      <sheetData sheetId="0"/>
      <sheetData sheetId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 (3)"/>
      <sheetName val="RELATÓRIO (2)"/>
      <sheetName val="RELATÓRIO"/>
      <sheetName val="RESUMO-DVOP"/>
      <sheetName val="REAJU"/>
      <sheetName val="Crono Físico-Financeiro"/>
      <sheetName val="Plan1 (3)"/>
      <sheetName val="Sub Base sim"/>
      <sheetName val="Base sim"/>
      <sheetName val="Imprimação sim"/>
      <sheetName val="Pint. Lig. CBUQ sim"/>
      <sheetName val="CBUQ sim"/>
      <sheetName val="Transp-Massa sim"/>
      <sheetName val="Transp-Brita sim"/>
      <sheetName val="RELATÓRIO-(mãe)"/>
      <sheetName val="Limpeza"/>
      <sheetName val="Aterro"/>
      <sheetName val="DMT"/>
      <sheetName val="auxiliar - CÁLC.DMT"/>
      <sheetName val="Reg. Sub Leito"/>
      <sheetName val="RES 1ºCONTR"/>
      <sheetName val="Compact. 100%-95%"/>
      <sheetName val="SubBase"/>
      <sheetName val="Base"/>
      <sheetName val="Momento Transp. jazida"/>
      <sheetName val="Bueiros"/>
      <sheetName val="Dispositivos drenagem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8">
          <cell r="U18">
            <v>0</v>
          </cell>
        </row>
        <row r="19">
          <cell r="U19">
            <v>9231.74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Controle De ASO's"/>
      <sheetName val="Variaveis"/>
      <sheetName val="Previsão de Vagões"/>
      <sheetName val="Espera"/>
      <sheetName val="Saldos"/>
      <sheetName val="Gráficos"/>
      <sheetName val="Navios"/>
      <sheetName val="Armazéns"/>
      <sheetName val="Resumo"/>
      <sheetName val="Check List- Gerrot"/>
      <sheetName val="Catego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Veic Ind-Marcosa"/>
      <sheetName val="Pareto Dispersões por Produto"/>
      <sheetName val="Pareto Dispersões por Área"/>
      <sheetName val="Extratif Dispersões por Área"/>
      <sheetName val="Plan1"/>
      <sheetName val="N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dital"/>
      <sheetName val="DADOS_NAO_IMPRIMIR"/>
      <sheetName val="BDI ALT"/>
      <sheetName val="BDI DNIT"/>
      <sheetName val="Plan1"/>
      <sheetName val="INVENTÁRIO "/>
      <sheetName val="Cronograma 1º"/>
      <sheetName val="CURVA ABC"/>
      <sheetName val="ORÇAMENTO"/>
      <sheetName val="ORÇAMENTO (2)"/>
      <sheetName val="Serviços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FÓRM. TRANS"/>
      <sheetName val="Memória Justificativa"/>
      <sheetName val="CÁLC. TRANS."/>
      <sheetName val="MB VIAB."/>
      <sheetName val="Unit MB"/>
      <sheetName val="MAT.BET"/>
      <sheetName val="Estudo Comparativo"/>
      <sheetName val="MATERIAIS"/>
      <sheetName val="EQUIPAMENTOS"/>
      <sheetName val="MAO-DE-OBRA"/>
      <sheetName val="MBUQ"/>
      <sheetName val="Instalação"/>
      <sheetName val="Mobiliz."/>
      <sheetName val="PREV. --&gt;"/>
      <sheetName val="REC.CAM.GRAN."/>
      <sheetName val="SOLO.BRITA"/>
      <sheetName val="TSS"/>
      <sheetName val="MICRO1.5"/>
      <sheetName val="CONSERVA ROTINEIRA --&gt;"/>
      <sheetName val="REAT. APILOADO"/>
      <sheetName val="SOLO MELHORADO"/>
      <sheetName val="LIMP.PONTE"/>
      <sheetName val="IMPRIMAÇÃO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Plan2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C.GUARDA.CORPO"/>
      <sheetName val="Recomp.Guarda Corpo"/>
      <sheetName val="REV.VEG."/>
      <sheetName val="SERVIÇOS AUX --&gt;"/>
      <sheetName val="Usinagem Micro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TRANSPORTE"/>
      <sheetName val="AUXILIARES"/>
      <sheetName val="ADM"/>
      <sheetName val="DIVIS"/>
      <sheetName val="Modelo"/>
      <sheetName val="RESU.SERV"/>
      <sheetName val="SINALIZ"/>
      <sheetName val="MICRO 1.5"/>
      <sheetName val="Gráf1"/>
      <sheetName val="cotacao materiais NASul"/>
      <sheetName val="Pedreirias"/>
    </sheetNames>
    <sheetDataSet>
      <sheetData sheetId="0" refreshError="1"/>
      <sheetData sheetId="1">
        <row r="8">
          <cell r="B8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4">
          <cell r="F34">
            <v>13</v>
          </cell>
        </row>
      </sheetData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8">
          <cell r="H28">
            <v>67</v>
          </cell>
        </row>
      </sheetData>
      <sheetData sheetId="98" refreshError="1"/>
      <sheetData sheetId="99" refreshError="1"/>
      <sheetData sheetId="10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BR-070 LOTE2"/>
      <sheetName val="Cronograma Físico-financeiro"/>
      <sheetName val="CURVA A B C"/>
    </sheetNames>
    <sheetDataSet>
      <sheetData sheetId="0"/>
      <sheetData sheetId="1">
        <row r="37">
          <cell r="E37" t="str">
            <v>NOVEMBRO/09</v>
          </cell>
        </row>
      </sheetData>
      <sheetData sheetId="2"/>
      <sheetData sheetId="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Empreiteira_Agrimat"/>
      <sheetName val="RESUMO-DVOP"/>
      <sheetName val="Reajuste "/>
      <sheetName val="Crono Físico-Financeiro "/>
      <sheetName val="Boletim Desempenho"/>
      <sheetName val="Base"/>
      <sheetName val="Sub-base"/>
      <sheetName val="Reforço Subleito"/>
      <sheetName val="Imprimação"/>
      <sheetName val="TSD-FOG"/>
      <sheetName val="CBUQ "/>
      <sheetName val="TSS"/>
      <sheetName val="AGREGADOS"/>
      <sheetName val="Mat Asf "/>
      <sheetName val="Corte DMT 50 a 200"/>
      <sheetName val="Corte DMT 800 a 1000"/>
      <sheetName val="DMT "/>
      <sheetName val="compact 100%"/>
      <sheetName val="Solo Mole)"/>
      <sheetName val="Enroncamento Pedra Jogada"/>
      <sheetName val="Cerca "/>
      <sheetName val="Desmatamento"/>
      <sheetName val="OAC"/>
      <sheetName val="Meio fio"/>
      <sheetName val="Dreno"/>
      <sheetName val="VPC"/>
      <sheetName val="TERR_PAV"/>
      <sheetName val="Crongrama SEET (2)"/>
      <sheetName val="RESUMO_DVOP"/>
      <sheetName val="Aterro C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Gerais"/>
      <sheetName val="CAPA"/>
      <sheetName val="Contra-Capa"/>
      <sheetName val="Ficha Medição"/>
      <sheetName val="Memória de Cálculo"/>
      <sheetName val="Folha de Medição"/>
      <sheetName val="Folha de Med Acumuladas"/>
      <sheetName val="Canteiro"/>
      <sheetName val="Mobilização Equip"/>
      <sheetName val="Pluviom"/>
      <sheetName val="Fotos"/>
      <sheetName val="BDP"/>
    </sheetNames>
    <sheetDataSet>
      <sheetData sheetId="0">
        <row r="3">
          <cell r="C3" t="str">
            <v>SR/MT-0653/2009-00</v>
          </cell>
        </row>
        <row r="4">
          <cell r="C4" t="str">
            <v>REDRAM CONSTRUTORA DE OBRAS LTDA.</v>
          </cell>
        </row>
        <row r="6">
          <cell r="C6" t="str">
            <v>BR-364/MT</v>
          </cell>
        </row>
        <row r="7">
          <cell r="C7" t="str">
            <v>Divisa GO/MT – Divisa MT/RO</v>
          </cell>
        </row>
        <row r="8">
          <cell r="C8" t="str">
            <v>Entrº MT-170(A)/ 358 - Campo Novo do Parecis</v>
          </cell>
        </row>
        <row r="9">
          <cell r="C9" t="str">
            <v>Km 799,3 - Km 879,3</v>
          </cell>
        </row>
        <row r="12">
          <cell r="C12">
            <v>40114</v>
          </cell>
        </row>
        <row r="16">
          <cell r="C16">
            <v>10</v>
          </cell>
        </row>
        <row r="17">
          <cell r="C17" t="str">
            <v>10ª Medição Parcial</v>
          </cell>
        </row>
        <row r="23">
          <cell r="C23">
            <v>40424</v>
          </cell>
        </row>
        <row r="24">
          <cell r="C24" t="str">
            <v>03 DE SETEMBRO DE 2010</v>
          </cell>
        </row>
        <row r="27">
          <cell r="C27" t="str">
            <v>01/08/2010 a 31/08/2010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RESUMO"/>
      <sheetName val="RELATÓRIO"/>
      <sheetName val="gráfico"/>
      <sheetName val="Pato "/>
      <sheetName val="Memorial "/>
      <sheetName val="Q Custo"/>
      <sheetName val="Transp"/>
      <sheetName val="Cronog"/>
      <sheetName val="rec_cam_pav_"/>
      <sheetName val="solo_cimento"/>
      <sheetName val="imprimação"/>
      <sheetName val="aquis_ CM_30 impri"/>
      <sheetName val="tr_CM_30 impr"/>
      <sheetName val="pint_lig"/>
      <sheetName val="aquis_ RR_1C pl"/>
      <sheetName val="tr_RR_1C pl"/>
      <sheetName val="capa selan_pedrisco"/>
      <sheetName val="aquis_RR_2C"/>
      <sheetName val="tr_RR_2C"/>
      <sheetName val="rec_rev_frio"/>
      <sheetName val="mbuf"/>
      <sheetName val="aquis_RM_1C"/>
      <sheetName val="tr_RM_1C"/>
      <sheetName val="rec_rev_quente"/>
      <sheetName val="mbuq"/>
      <sheetName val="aquis_CAP_20"/>
      <sheetName val="tr_CAP_20"/>
      <sheetName val="rem_man_rev_bet_"/>
      <sheetName val="rem_mec_cam_gran_pav_"/>
      <sheetName val="rem_man_cam_gran_pav_"/>
      <sheetName val="con_ciclp_"/>
      <sheetName val="con_cim_"/>
      <sheetName val="arg_cim_areia"/>
      <sheetName val="drobragem"/>
      <sheetName val="forma"/>
      <sheetName val="ret_com_bueiro"/>
      <sheetName val="reat_apil_"/>
      <sheetName val="limp_ponte"/>
      <sheetName val="esc_man_1ªcat"/>
      <sheetName val="esc_mec_vala_mat_1ªcat"/>
      <sheetName val="enroc_pd_arrum_"/>
      <sheetName val="enroc_pd_jogada"/>
      <sheetName val="tapa buraco"/>
      <sheetName val="aquis_CM_30 tp"/>
      <sheetName val="tr_CM_30 tp"/>
      <sheetName val="rem_pro_dem_mn_"/>
      <sheetName val="aquis_ CM_30 rmendo"/>
      <sheetName val="tr_CM_30 remendo"/>
      <sheetName val="selagem trinca"/>
      <sheetName val="aquis_RR_1C selagem"/>
      <sheetName val="tr_RR_1C selagem"/>
      <sheetName val="correção"/>
      <sheetName val="aquis_ RR_1C pl (2)"/>
      <sheetName val="tr_RR_1C pl (2)"/>
      <sheetName val="fresagem"/>
      <sheetName val="rec_guad_corpo"/>
      <sheetName val="limp_sarj_meio_fio"/>
      <sheetName val="limp_vala_dren_"/>
      <sheetName val="limp_desc_d_água"/>
      <sheetName val="limp_bueiro"/>
      <sheetName val="assent_ D_1_00m"/>
      <sheetName val="limp_pc_sinal_"/>
      <sheetName val="rec_pc_sinal_"/>
      <sheetName val="rec_def_met_"/>
      <sheetName val="caiação"/>
      <sheetName val="renov_sin_horiz_"/>
      <sheetName val="rec_manual aterro"/>
      <sheetName val="rma"/>
      <sheetName val="rem_manual barr_solo"/>
      <sheetName val="rem_manual barr_rocha"/>
      <sheetName val="roç_man_"/>
      <sheetName val="roç_cap_col_"/>
      <sheetName val="roç_mec_"/>
      <sheetName val="capina man_"/>
      <sheetName val="tr_lc_basc_5m3"/>
      <sheetName val="tr_remendo"/>
      <sheetName val="tr_lc_carroc_4t"/>
      <sheetName val="tr_com_carroc_"/>
      <sheetName val="tr_com_basc_10m³"/>
      <sheetName val="tr_loc_mat_bet"/>
      <sheetName val="micro"/>
      <sheetName val="aquis_pilim_"/>
      <sheetName val="tr_polim_"/>
      <sheetName val="veic_"/>
      <sheetName val="mobilização"/>
      <sheetName val="prancha"/>
      <sheetName val="instalação"/>
      <sheetName val="cerca"/>
      <sheetName val="trans_frio"/>
      <sheetName val="trans_quen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 modelo"/>
      <sheetName val="reg_mec_fx_dm_"/>
    </sheetNames>
    <sheetDataSet>
      <sheetData sheetId="0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&lt;=até aqui"/>
      <sheetName val="PLAN-sipom"/>
      <sheetName val="Dr.Gilson"/>
      <sheetName val="Dados"/>
      <sheetName val="CCHE"/>
      <sheetName val="Crono "/>
      <sheetName val="BDI "/>
      <sheetName val="ES"/>
      <sheetName val="MObra"/>
      <sheetName val="calc.binder capa c.asfalto L-34"/>
      <sheetName val="dreno sub-hor.-transp&gt;3km"/>
      <sheetName val="CAP-20"/>
      <sheetName val="TABELA"/>
    </sheetNames>
    <sheetDataSet>
      <sheetData sheetId="0"/>
      <sheetData sheetId="1"/>
      <sheetData sheetId="2"/>
      <sheetData sheetId="3"/>
      <sheetData sheetId="4"/>
      <sheetData sheetId="5"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  <sheetName val="RESUMO-DVOP_JBS"/>
      <sheetName val="resumo"/>
      <sheetName val="REAJU"/>
      <sheetName val="Rel-15ª med."/>
      <sheetName val="1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 Asf"/>
      <sheetName val="DMT modelo"/>
    </sheetNames>
    <sheetDataSet>
      <sheetData sheetId="0"/>
      <sheetData sheetId="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s - L2"/>
      <sheetName val="Mão de Obra"/>
      <sheetName val="variáveis"/>
      <sheetName val="rem prof"/>
      <sheetName val="reciclagem simpl"/>
      <sheetName val="reciclagem cimento"/>
      <sheetName val="base brita"/>
      <sheetName val="fresagem cont"/>
      <sheetName val="fresagem descont"/>
      <sheetName val="imprimação"/>
      <sheetName val="pint lig"/>
      <sheetName val="TSD"/>
      <sheetName val="CBUQ C-reperf"/>
      <sheetName val="CBUQ C-reposição"/>
      <sheetName val="CBUQ C-reforço"/>
      <sheetName val="CBUQ C-pav novo"/>
      <sheetName val="reg subleito"/>
      <sheetName val="sub base solo est s mist"/>
      <sheetName val="CBUQ B"/>
      <sheetName val="Aquis CAP"/>
      <sheetName val="Aquis CM-30"/>
      <sheetName val="Aquis RR1C"/>
      <sheetName val="Aquis RR1C polim"/>
      <sheetName val="Transp quent"/>
      <sheetName val="tranp frio"/>
    </sheetNames>
    <sheetDataSet>
      <sheetData sheetId="0"/>
      <sheetData sheetId="1">
        <row r="14">
          <cell r="E14">
            <v>15.7844</v>
          </cell>
        </row>
        <row r="15">
          <cell r="E15">
            <v>33.482100000000003</v>
          </cell>
        </row>
        <row r="27">
          <cell r="E27">
            <v>8.1313999999999993</v>
          </cell>
        </row>
      </sheetData>
      <sheetData sheetId="2">
        <row r="2">
          <cell r="B2">
            <v>0.27839999999999998</v>
          </cell>
        </row>
        <row r="3">
          <cell r="B3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Transporte-N"/>
      <sheetName val="MEDICÃO ADMINISTRAÇÃO"/>
      <sheetName val="Extenso 1 (381)"/>
      <sheetName val="Extenso"/>
      <sheetName val="Dados Contrato"/>
      <sheetName val="Elementos"/>
      <sheetName val="Pluviometria"/>
      <sheetName val="Boletim de Desempenho"/>
      <sheetName val="Cronograma"/>
      <sheetName val="Quadro Ind."/>
      <sheetName val="Nivel Cons."/>
      <sheetName val="Avanço Físico"/>
      <sheetName val="MEDIÇÃO LÍQUIDA"/>
      <sheetName val="MEDIÇÃO CONSOLIDADA"/>
      <sheetName val="Cont_Saldo"/>
      <sheetName val="MEDICÃO RESUMO (040)"/>
      <sheetName val="MEDICÃO RESUMO (381)"/>
      <sheetName val="MEDICÃO RESUMO GERAL"/>
      <sheetName val="01-Muro Gabião"/>
      <sheetName val="Desmat. Destoc.-2"/>
      <sheetName val="03-Esc. Carga 1ª Cat."/>
      <sheetName val="04-Reaterro Apiloado"/>
      <sheetName val="05-Reg. Mec. Faixa Domínio"/>
      <sheetName val="06-Solo p Base Remendo"/>
      <sheetName val="07-Recomp. Rev. CBUQ"/>
      <sheetName val="08-Remoção Mec. Revest. Bet."/>
      <sheetName val="09-Fresagem"/>
      <sheetName val="10-Concreto Ciclópico"/>
      <sheetName val="11-Concreto (Manual + Lanç.)"/>
      <sheetName val="12-Concreto (Conf. + Lanç.)"/>
      <sheetName val="13-Argamassa"/>
      <sheetName val="14-Dobragem e Armadura"/>
      <sheetName val="15-Forma de Madeira"/>
      <sheetName val="16-Reaterro e Comp. Bueiro"/>
      <sheetName val="17-Limpeza de Ponte"/>
      <sheetName val="18-Escavação Manual"/>
      <sheetName val="19-Escav. Mecaniz."/>
      <sheetName val="20-Assent. Dreno Profundo"/>
      <sheetName val="21-Enronc. Pedra Arrum."/>
      <sheetName val="22-Enleivamento"/>
      <sheetName val="23-Enronc. Pedra Jogada"/>
      <sheetName val="24-Alvenaria"/>
      <sheetName val="25-Muro Gabião"/>
      <sheetName val="26-Tapa Buraco"/>
      <sheetName val="27-Remendo Profundo Manual"/>
      <sheetName val="28-Remendo Profundo Mecaniz"/>
      <sheetName val="29-Selagem Trinca"/>
      <sheetName val="30-Correção.Defeito.CBUQ"/>
      <sheetName val="31-Limpesa.Sarjeta"/>
      <sheetName val="32-Valeta.Corte"/>
      <sheetName val="33-Limp. de Vala Dren."/>
      <sheetName val="34-Limpeza de Bueiro"/>
      <sheetName val="35-Desobstrução de Bueiro"/>
      <sheetName val="36-Assent. Tubo 60"/>
      <sheetName val="37-Assent. Tubo 80"/>
      <sheetName val="38-Assent. Tubo 100"/>
      <sheetName val="39-Assent. Tubo 120"/>
      <sheetName val="40-Limp. Placa Sinaliz."/>
      <sheetName val="41-Recomp. Placa Sinaliz."/>
      <sheetName val="42-Caiação"/>
      <sheetName val="43-Renov. Sinal."/>
      <sheetName val="44-Recomp. Total Cerca"/>
      <sheetName val="45-Recomp. Parc. Cerca Mourão"/>
      <sheetName val="46-Recomp. Parc. Cerca Arame"/>
      <sheetName val="47-Recomp. Manual Aterro"/>
      <sheetName val="48-Recomp. Mecan. Aterro1"/>
      <sheetName val="49-Rem. Man. Barreira"/>
      <sheetName val="50-Rem. Mecan. Barreira"/>
      <sheetName val="51-Roçada Manual"/>
      <sheetName val="52-Roçada Colonião"/>
      <sheetName val="53-Roçada Mecaniz"/>
      <sheetName val="54-Capina Manual"/>
      <sheetName val="55-Transp. Comercial 10m3"/>
      <sheetName val="56-Transp. Local 5m3"/>
      <sheetName val="57-Transp. Local Remendo"/>
      <sheetName val="58-Transp. Local Carroc."/>
      <sheetName val="59-Transp. Comercial Carroc."/>
      <sheetName val="55-Transp. Comercial 10m3 (040)"/>
      <sheetName val="56-Transp. Local 5m3 (040)"/>
      <sheetName val="57-Transp. Local Remendo (040)"/>
      <sheetName val="58-Transp. Local Carroc. (040)"/>
      <sheetName val="59-Transp. Com. Carroc. (040)"/>
      <sheetName val="55-Transp. Comercial 10m3 (2)"/>
      <sheetName val="56-Transp. Local 5m3 (2)"/>
      <sheetName val="Transp. Local Remendo-57 (2)"/>
      <sheetName val="58-Transp. Local Carroc. (2)"/>
      <sheetName val="59Transp. Comercial Carroc. (2)"/>
      <sheetName val="60-Moto Serra"/>
      <sheetName val="61-Encarregado"/>
      <sheetName val="62-Servente"/>
      <sheetName val="63-Pedreiro"/>
      <sheetName val="64-Carpinteiro"/>
      <sheetName val="65-Carregadeira Case"/>
      <sheetName val="66-Retroescavadeira"/>
      <sheetName val="67-Caminhão Basc. 5m3"/>
      <sheetName val="68-Caminhão Basc. 10m3"/>
      <sheetName val="69-Caminhão Tanque"/>
      <sheetName val="70-Caminhão Carroceria"/>
      <sheetName val="Tapa Buraco com Clipper-25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  <sheetName val="BR-230 POMBAL-S.GONÇA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  <sheetName val="P A T O 98 D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  <sheetName val="compos1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DVOP"/>
      <sheetName val="Cubação"/>
      <sheetName val="Sub-base"/>
    </sheetNames>
    <sheetDataSet>
      <sheetData sheetId="0"/>
      <sheetData sheetId="1" refreshError="1"/>
      <sheetData sheetId="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RESUMO_DVOP"/>
      <sheetName val="SERV-EXTRAS"/>
      <sheetName val="Planilha 358 (Saldo)"/>
    </sheetNames>
    <sheetDataSet>
      <sheetData sheetId="0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 - MEDIÇÃO"/>
      <sheetName val="_DMT_"/>
      <sheetName val="DRENAGEM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REAJUSTAMENTO"/>
      <sheetName val="Plan1"/>
    </sheetNames>
    <sheetDataSet>
      <sheetData sheetId="0"/>
      <sheetData sheetId="1"/>
      <sheetData sheetId="2"/>
      <sheetData sheetId="3"/>
      <sheetData sheetId="4" refreshError="1">
        <row r="11">
          <cell r="B11" t="str">
            <v>Convênio: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 extra"/>
      <sheetName val="Ofício"/>
      <sheetName val="RESUMO-4ª MED"/>
      <sheetName val="Crono F-Financeiro"/>
      <sheetName val="RESUMO_PARA_REAJ"/>
      <sheetName val="REAJU"/>
      <sheetName val="Limpeza"/>
      <sheetName val="Compact de fundo"/>
      <sheetName val="REB e aterro"/>
      <sheetName val="Rebaixo"/>
      <sheetName val="Regula"/>
      <sheetName val="Sub-base"/>
      <sheetName val=" base"/>
      <sheetName val="Imprimação"/>
      <sheetName val="TSD-FOG"/>
      <sheetName val="Cerca "/>
      <sheetName val="Dreno"/>
      <sheetName val="Meio fio"/>
      <sheetName val="Enrocamento"/>
      <sheetName val="OAC2"/>
      <sheetName val="Cx de contensão"/>
      <sheetName val="Reg mec faixa dominio"/>
      <sheetName val="CÁLC.DMT-T "/>
      <sheetName val="DMT_TERRAPLENAGEM "/>
      <sheetName val="DMT_EV "/>
      <sheetName val="Cubação (S)"/>
      <sheetName val="EMPOLAMENTO"/>
      <sheetName val="BD-IN-Á-10-11"/>
      <sheetName val="DMTvol.CAMINHÃO 14-10"/>
      <sheetName val="Scraper"/>
      <sheetName val="Aterro Entr Faz"/>
      <sheetName val="RESUMO_4ª MED"/>
      <sheetName val="DG"/>
    </sheetNames>
    <sheetDataSet>
      <sheetData sheetId="0" refreshError="1"/>
      <sheetData sheetId="1" refreshError="1"/>
      <sheetData sheetId="2">
        <row r="22">
          <cell r="V22" t="str">
            <v>Eng° Luiz Tadeu Parisi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."/>
      <sheetName val="Ofício"/>
      <sheetName val="Resumo 1"/>
      <sheetName val="C. Físico-Finan"/>
      <sheetName val="Fisico Sangue 2"/>
      <sheetName val="Folha 1"/>
      <sheetName val="Trans Med."/>
      <sheetName val="Folha 4.1"/>
      <sheetName val="Planilha"/>
      <sheetName val="CronFIFI"/>
      <sheetName val="Tubul.  2"/>
      <sheetName val="Tub. 3 "/>
      <sheetName val="Tub. 4"/>
      <sheetName val="Folha 6"/>
      <sheetName val="Folha 7"/>
      <sheetName val="Físico Sangue 1"/>
      <sheetName val="RESUMO-DVOP"/>
      <sheetName val="RESUMO_8ª MED"/>
      <sheetName val="SERV-EXTRAS"/>
      <sheetName val="Planilha 358 (Saldo)"/>
      <sheetName val="Mem da 22ª"/>
      <sheetName val="relatório"/>
      <sheetName val="resumo"/>
    </sheetNames>
    <sheetDataSet>
      <sheetData sheetId="0" refreshError="1"/>
      <sheetData sheetId="1" refreshError="1"/>
      <sheetData sheetId="2">
        <row r="13">
          <cell r="B13" t="str">
            <v>SERVIÇOS PRELIMINARES</v>
          </cell>
        </row>
      </sheetData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RESUMO-4ª MED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Capa Apres"/>
      <sheetName val="Capa Mapa"/>
      <sheetName val="P A T O 98 D"/>
      <sheetName val="450"/>
      <sheetName val="DADOS"/>
      <sheetName val="RELATÓRIO"/>
      <sheetName val="PROJETO"/>
      <sheetName val="Capa Caract_ Seg_"/>
      <sheetName val="Orçamentária"/>
      <sheetName val="Instalação e manutenção de cant"/>
      <sheetName val="Resumo 1"/>
      <sheetName val="Mat"/>
      <sheetName val="IDENTIFIC. EMPRESA - Q1"/>
      <sheetName val="P A T O 99 B"/>
      <sheetName val="SINALIZAÇÃO VERTICAL"/>
      <sheetName val="Cálculo"/>
      <sheetName val="DG"/>
      <sheetName val="12.Serviços(Cad)"/>
      <sheetName val="RESUMO_8ª MED"/>
      <sheetName val="Carimbo de Nota"/>
      <sheetName val="TrafContExpan-NoPrint"/>
      <sheetName val="TodasTraf-2000-NoPr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RESUMO_AUT1"/>
    </sheetNames>
    <sheetDataSet>
      <sheetData sheetId="0">
        <row r="1">
          <cell r="B1" t="str">
            <v>MARÇO/06</v>
          </cell>
        </row>
        <row r="6">
          <cell r="D6">
            <v>2.58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6">
          <cell r="H76">
            <v>0.33</v>
          </cell>
        </row>
      </sheetData>
      <sheetData sheetId="15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ZENITH"/>
      <sheetName val="Ofício"/>
      <sheetName val="RESUMO - MEDIÇÃO"/>
      <sheetName val="CRON. MED."/>
      <sheetName val="Base"/>
      <sheetName val="Sub-Base"/>
      <sheetName val="regula"/>
      <sheetName val="Desmatamento "/>
      <sheetName val="RECUPERAÇÃO-JAZIDA"/>
      <sheetName val="DRENAGEM"/>
      <sheetName val="TERRAPLENAGEM"/>
      <sheetName val="TERRAPLENAGEM (2)"/>
      <sheetName val="Plan4"/>
      <sheetName val="AGREGADOS"/>
      <sheetName val="TSD"/>
      <sheetName val="TSS"/>
      <sheetName val="IMPRIMAÇÃO"/>
      <sheetName val="EMPRÉSTIMO"/>
      <sheetName val="REAJUSTAMENT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33">
          <cell r="S33">
            <v>552654.34000000008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Carimbo de Nota"/>
      <sheetName val="FLUXO - EXECUÇÃO PRÓPRIA"/>
      <sheetName val="08-IND. FÍSICOS"/>
      <sheetName val="C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Gráfico"/>
      <sheetName val="Cadastro"/>
      <sheetName val="Controle de Horas"/>
      <sheetName val="Junho -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Mar 08"/>
    </sheetNames>
    <sheetDataSet>
      <sheetData sheetId="0" refreshError="1">
        <row r="2">
          <cell r="H2">
            <v>1.2629999999999999</v>
          </cell>
        </row>
        <row r="3">
          <cell r="H3">
            <v>220</v>
          </cell>
        </row>
      </sheetData>
      <sheetData sheetId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 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  <sheetName val="Usiminas "/>
      <sheetName val="Açominas"/>
      <sheetName val="EXEMPL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Instruções"/>
      <sheetName val="Identificação"/>
      <sheetName val="Pareto"/>
      <sheetName val="Estratificação"/>
      <sheetName val="Análise das Causas A"/>
      <sheetName val="Análise das Hipóteses A"/>
      <sheetName val="5 Por Ques A"/>
      <sheetName val="PA (A)"/>
      <sheetName val="Análise das Causas B"/>
      <sheetName val="Análise das Hipóteses B"/>
      <sheetName val="5 Por Ques B"/>
      <sheetName val="PA (B)"/>
      <sheetName val="Check1Tabela"/>
      <sheetName val="Conclusão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EXCEL2"/>
      <sheetName val="Plan1"/>
      <sheetName val="Principal"/>
      <sheetName val="Dados"/>
      <sheetName val="controle-ARQUIVO"/>
      <sheetName val="Análise das Causas "/>
      <sheetName val="Análise das Hipóteses "/>
      <sheetName val="5 Porquês"/>
      <sheetName val="Relatório de Anoma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Insumos - Materiais"/>
      <sheetName val="Serviços"/>
      <sheetName val="Plan1"/>
      <sheetName val="Plan2"/>
      <sheetName val="Plan3"/>
      <sheetName val="OR960887.XLS"/>
      <sheetName val="CUSTO LARANJEIRA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iginal"/>
      <sheetName val="Plan 2.7"/>
      <sheetName val="Atividades"/>
      <sheetName val="Caldeiraria"/>
      <sheetName val="Memória de Cálculo"/>
      <sheetName val="Legenda"/>
      <sheetName val="PLANILHA CONTRATUAL"/>
      <sheetName val="PROJETO"/>
      <sheetName val="Vargem Grande"/>
      <sheetName val="Dados Informativos"/>
      <sheetName val="Tabela de Salários Adotada"/>
      <sheetName val="% de AD"/>
      <sheetName val="Precipitações"/>
      <sheetName val="DMT modelo"/>
      <sheetName val="composições 2"/>
      <sheetName val="pav gram"/>
      <sheetName val="pe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_7"/>
      <sheetName val="Plan 2.7"/>
      <sheetName val="Plan1"/>
      <sheetName val="Plan2"/>
      <sheetName val="Plan3"/>
      <sheetName val="Planilha Original"/>
      <sheetName val="Planilha Serviços"/>
      <sheetName val="C.U"/>
      <sheetName val="Orçamento"/>
      <sheetName val="MEMORANDO"/>
      <sheetName val="resumo financeiro"/>
    </sheetNames>
    <sheetDataSet>
      <sheetData sheetId="0">
        <row r="4">
          <cell r="A4" t="str">
            <v>DESCRIÇÃO</v>
          </cell>
          <cell r="B4" t="str">
            <v>TAG</v>
          </cell>
          <cell r="C4" t="str">
            <v>UN</v>
          </cell>
          <cell r="D4" t="str">
            <v>QTD</v>
          </cell>
          <cell r="E4" t="str">
            <v>UN (Kg)</v>
          </cell>
          <cell r="F4" t="str">
            <v>TOT (Kg)</v>
          </cell>
          <cell r="G4" t="str">
            <v>HH/Quant</v>
          </cell>
          <cell r="H4" t="str">
            <v>HH CALC</v>
          </cell>
          <cell r="I4" t="str">
            <v>COD</v>
          </cell>
          <cell r="J4" t="str">
            <v>HH/Kg</v>
          </cell>
          <cell r="K4" t="str">
            <v>HH/Ton</v>
          </cell>
          <cell r="N4" t="str">
            <v>CODSEC</v>
          </cell>
          <cell r="P4" t="str">
            <v>PRINC</v>
          </cell>
          <cell r="Q4" t="str">
            <v>SECUND</v>
          </cell>
          <cell r="R4" t="str">
            <v>GRAUTEAVEIS</v>
          </cell>
        </row>
        <row r="5">
          <cell r="M5">
            <v>0</v>
          </cell>
          <cell r="R5" t="str">
            <v>peso graute =====»»»</v>
          </cell>
        </row>
        <row r="6">
          <cell r="A6" t="str">
            <v>DECLARAÇÃO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3559055.010000003</v>
          </cell>
          <cell r="H6">
            <v>338459.96000000014</v>
          </cell>
        </row>
        <row r="7">
          <cell r="A7" t="str">
            <v>MECÂNICA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J7" t="str">
            <v>Lado esquerdo</v>
          </cell>
          <cell r="K7">
            <v>0</v>
          </cell>
          <cell r="N7" t="str">
            <v>Lado direito</v>
          </cell>
          <cell r="O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Municipio</v>
          </cell>
          <cell r="H8" t="str">
            <v>Alíquota</v>
          </cell>
          <cell r="I8" t="str">
            <v>Total</v>
          </cell>
          <cell r="J8" t="str">
            <v>km inicial</v>
          </cell>
          <cell r="K8" t="str">
            <v>km final</v>
          </cell>
          <cell r="L8" t="str">
            <v>extensão</v>
          </cell>
          <cell r="M8" t="str">
            <v>EQUIV.</v>
          </cell>
          <cell r="N8" t="str">
            <v>km inicial</v>
          </cell>
          <cell r="O8" t="str">
            <v>km final</v>
          </cell>
          <cell r="P8" t="str">
            <v>extensão</v>
          </cell>
          <cell r="Q8" t="str">
            <v>EQUIV.</v>
          </cell>
          <cell r="R8" t="str">
            <v>MEDIÇÃO</v>
          </cell>
        </row>
        <row r="9">
          <cell r="A9" t="str">
            <v>ÁREA - PENEIRAMENTO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BENTO GONÇALVES</v>
          </cell>
          <cell r="H9">
            <v>0.03</v>
          </cell>
          <cell r="I9">
            <v>7.2195999999999996E-2</v>
          </cell>
          <cell r="J9">
            <v>210000</v>
          </cell>
          <cell r="K9">
            <v>220880</v>
          </cell>
          <cell r="L9">
            <v>10880</v>
          </cell>
          <cell r="M9">
            <v>7.2195999999999996E-2</v>
          </cell>
          <cell r="N9">
            <v>210000</v>
          </cell>
          <cell r="O9">
            <v>220880</v>
          </cell>
          <cell r="P9">
            <v>10880</v>
          </cell>
          <cell r="Q9">
            <v>7.2195999999999996E-2</v>
          </cell>
          <cell r="R9">
            <v>36543.902110000003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GARIBALDI</v>
          </cell>
          <cell r="H10">
            <v>0.03</v>
          </cell>
          <cell r="I10">
            <v>6.4963999999999994E-2</v>
          </cell>
          <cell r="J10">
            <v>220880</v>
          </cell>
          <cell r="K10">
            <v>230670</v>
          </cell>
          <cell r="L10">
            <v>9790</v>
          </cell>
          <cell r="M10">
            <v>6.4963999999999994E-2</v>
          </cell>
          <cell r="N10">
            <v>220880</v>
          </cell>
          <cell r="O10">
            <v>230670</v>
          </cell>
          <cell r="P10">
            <v>9790</v>
          </cell>
          <cell r="Q10">
            <v>6.4963999999999994E-2</v>
          </cell>
          <cell r="R10">
            <v>32882.794269999999</v>
          </cell>
        </row>
        <row r="11">
          <cell r="A11" t="str">
            <v>Alimentadores de Correia Horizontais das Peneiras Primárias 510-PE-01/02</v>
          </cell>
          <cell r="B11" t="str">
            <v>510-AL-01/02</v>
          </cell>
          <cell r="C11" t="str">
            <v>CJ</v>
          </cell>
          <cell r="D11">
            <v>2</v>
          </cell>
          <cell r="E11">
            <v>17500</v>
          </cell>
          <cell r="F11">
            <v>35000</v>
          </cell>
          <cell r="G11" t="str">
            <v>CARLOS BARBOSA</v>
          </cell>
          <cell r="H11">
            <v>1750</v>
          </cell>
          <cell r="I11" t="str">
            <v>TRA</v>
          </cell>
          <cell r="J11">
            <v>230670</v>
          </cell>
          <cell r="K11">
            <v>50</v>
          </cell>
          <cell r="L11">
            <v>9940</v>
          </cell>
          <cell r="M11">
            <v>6.5959000000000004E-2</v>
          </cell>
          <cell r="N11">
            <v>230670</v>
          </cell>
          <cell r="O11">
            <v>240610</v>
          </cell>
          <cell r="P11">
            <v>875</v>
          </cell>
          <cell r="Q11">
            <v>6.5959000000000004E-2</v>
          </cell>
          <cell r="R11">
            <v>35000</v>
          </cell>
        </row>
        <row r="12">
          <cell r="A12" t="str">
            <v xml:space="preserve">      Potência 2 x 30 cv 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BARÃO</v>
          </cell>
          <cell r="H12">
            <v>0</v>
          </cell>
          <cell r="I12">
            <v>6.9343000000000002E-2</v>
          </cell>
          <cell r="J12">
            <v>240610</v>
          </cell>
          <cell r="K12">
            <v>251060</v>
          </cell>
          <cell r="L12">
            <v>10450</v>
          </cell>
          <cell r="M12">
            <v>6.9343000000000002E-2</v>
          </cell>
          <cell r="N12">
            <v>240610</v>
          </cell>
          <cell r="O12">
            <v>251060</v>
          </cell>
          <cell r="P12">
            <v>0</v>
          </cell>
          <cell r="Q12">
            <v>6.9343000000000002E-2</v>
          </cell>
          <cell r="R12">
            <v>35099.611860999998</v>
          </cell>
        </row>
        <row r="13">
          <cell r="A13" t="str">
            <v xml:space="preserve">      Peso aproximado 2 x 17,5 t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SÃO PEDRO DA SERRA</v>
          </cell>
          <cell r="H13">
            <v>0</v>
          </cell>
          <cell r="I13">
            <v>2.6609000000000001E-2</v>
          </cell>
          <cell r="J13">
            <v>251060</v>
          </cell>
          <cell r="K13">
            <v>255070</v>
          </cell>
          <cell r="L13">
            <v>4010</v>
          </cell>
          <cell r="M13">
            <v>2.6609000000000001E-2</v>
          </cell>
          <cell r="N13">
            <v>251060</v>
          </cell>
          <cell r="O13">
            <v>255070</v>
          </cell>
          <cell r="P13">
            <v>0</v>
          </cell>
          <cell r="Q13">
            <v>2.6609000000000001E-2</v>
          </cell>
          <cell r="R13">
            <v>13468.846274</v>
          </cell>
        </row>
        <row r="14">
          <cell r="A14" t="str">
            <v>RODOVIA</v>
          </cell>
          <cell r="B14" t="str">
            <v>MUNICÍPIO</v>
          </cell>
          <cell r="C14" t="str">
            <v>PERCENTUAL MEDIDO</v>
          </cell>
          <cell r="D14" t="str">
            <v>ALÍQUOTA</v>
          </cell>
          <cell r="E14" t="str">
            <v>BASE DE CÁLCULO</v>
          </cell>
          <cell r="F14">
            <v>0</v>
          </cell>
          <cell r="G14" t="str">
            <v>SALVADOR DO SUL</v>
          </cell>
          <cell r="H14">
            <v>0</v>
          </cell>
          <cell r="I14">
            <v>6.2773999999999996E-2</v>
          </cell>
          <cell r="J14">
            <v>255070</v>
          </cell>
          <cell r="K14">
            <v>264530</v>
          </cell>
          <cell r="L14">
            <v>9460</v>
          </cell>
          <cell r="M14">
            <v>6.2773999999999996E-2</v>
          </cell>
          <cell r="N14">
            <v>255070</v>
          </cell>
          <cell r="O14">
            <v>264530</v>
          </cell>
          <cell r="P14">
            <v>0</v>
          </cell>
          <cell r="Q14">
            <v>6.2773999999999996E-2</v>
          </cell>
          <cell r="R14">
            <v>31774.385473999999</v>
          </cell>
        </row>
        <row r="15">
          <cell r="A15" t="str">
            <v>Amostrador Automático, tipo Linear, para "Lump Ore"</v>
          </cell>
          <cell r="B15" t="str">
            <v>510-AM-01</v>
          </cell>
          <cell r="C15" t="str">
            <v>CJ</v>
          </cell>
          <cell r="D15">
            <v>1</v>
          </cell>
          <cell r="E15">
            <v>3000</v>
          </cell>
          <cell r="F15">
            <v>3000</v>
          </cell>
          <cell r="G15" t="str">
            <v>SÃO JOSÉ DO SUL</v>
          </cell>
          <cell r="H15">
            <v>180</v>
          </cell>
          <cell r="I15" t="str">
            <v>M</v>
          </cell>
          <cell r="J15">
            <v>264530</v>
          </cell>
          <cell r="K15">
            <v>60</v>
          </cell>
          <cell r="L15">
            <v>17665</v>
          </cell>
          <cell r="M15">
            <v>0.11722</v>
          </cell>
          <cell r="N15">
            <v>264530</v>
          </cell>
          <cell r="O15">
            <v>282195</v>
          </cell>
          <cell r="P15">
            <v>180</v>
          </cell>
          <cell r="Q15">
            <v>0.11722</v>
          </cell>
          <cell r="R15">
            <v>59333.458710999999</v>
          </cell>
        </row>
        <row r="16">
          <cell r="A16" t="str">
            <v xml:space="preserve">      Potência 1 cv</v>
          </cell>
          <cell r="B16" t="str">
            <v>BENTO GONÇALVES</v>
          </cell>
          <cell r="C16">
            <v>7.2195999999999996E-2</v>
          </cell>
          <cell r="D16">
            <v>0.03</v>
          </cell>
          <cell r="E16">
            <v>36543.902110000003</v>
          </cell>
          <cell r="F16">
            <v>0</v>
          </cell>
          <cell r="G16" t="str">
            <v>MONTENEGRO</v>
          </cell>
          <cell r="H16">
            <v>0</v>
          </cell>
          <cell r="I16">
            <v>0.15653600000000001</v>
          </cell>
          <cell r="J16">
            <v>282195</v>
          </cell>
          <cell r="K16">
            <v>305785</v>
          </cell>
          <cell r="L16">
            <v>23590</v>
          </cell>
          <cell r="M16">
            <v>0.15653600000000001</v>
          </cell>
          <cell r="N16">
            <v>282195</v>
          </cell>
          <cell r="O16">
            <v>305785</v>
          </cell>
          <cell r="P16">
            <v>0</v>
          </cell>
          <cell r="Q16">
            <v>0.15653600000000001</v>
          </cell>
          <cell r="R16">
            <v>79234.434813999993</v>
          </cell>
        </row>
        <row r="17">
          <cell r="A17" t="str">
            <v xml:space="preserve">      Peso aproximado 3 t</v>
          </cell>
          <cell r="B17" t="str">
            <v>GARIBALDI</v>
          </cell>
          <cell r="C17">
            <v>6.4963999999999994E-2</v>
          </cell>
          <cell r="D17">
            <v>0.03</v>
          </cell>
          <cell r="E17">
            <v>32882.794269999999</v>
          </cell>
          <cell r="F17">
            <v>0</v>
          </cell>
          <cell r="G17" t="str">
            <v>TRIUNFO</v>
          </cell>
          <cell r="H17">
            <v>0</v>
          </cell>
          <cell r="I17">
            <v>0.23102200000000001</v>
          </cell>
          <cell r="J17">
            <v>305785</v>
          </cell>
          <cell r="K17">
            <v>340600</v>
          </cell>
          <cell r="L17">
            <v>34815</v>
          </cell>
          <cell r="M17">
            <v>0.23102200000000001</v>
          </cell>
          <cell r="N17">
            <v>305785</v>
          </cell>
          <cell r="O17">
            <v>340600</v>
          </cell>
          <cell r="P17">
            <v>0</v>
          </cell>
          <cell r="Q17">
            <v>0.23102200000000001</v>
          </cell>
          <cell r="R17">
            <v>116937.12793800001</v>
          </cell>
        </row>
        <row r="18">
          <cell r="A18" t="str">
            <v>BR-470/RS</v>
          </cell>
          <cell r="B18" t="str">
            <v>CARLOS BARBOSA</v>
          </cell>
          <cell r="C18">
            <v>6.5959000000000004E-2</v>
          </cell>
          <cell r="D18">
            <v>0.05</v>
          </cell>
          <cell r="E18">
            <v>33386.616450000001</v>
          </cell>
          <cell r="F18">
            <v>0</v>
          </cell>
          <cell r="G18" t="str">
            <v>SÃO JERONIMO</v>
          </cell>
          <cell r="H18">
            <v>0</v>
          </cell>
          <cell r="I18">
            <v>0.133378</v>
          </cell>
          <cell r="J18">
            <v>340600</v>
          </cell>
          <cell r="K18">
            <v>360700</v>
          </cell>
          <cell r="L18">
            <v>20100</v>
          </cell>
          <cell r="M18">
            <v>0.133378</v>
          </cell>
          <cell r="N18">
            <v>340600</v>
          </cell>
          <cell r="O18">
            <v>360700</v>
          </cell>
          <cell r="P18">
            <v>0</v>
          </cell>
          <cell r="Q18">
            <v>0.133378</v>
          </cell>
          <cell r="R18">
            <v>67512.172097000002</v>
          </cell>
        </row>
        <row r="19">
          <cell r="A19" t="str">
            <v>Amostrador Automático, tipo Linear, para Hematitinha</v>
          </cell>
          <cell r="B19" t="str">
            <v>510-AM-02</v>
          </cell>
          <cell r="C19" t="str">
            <v>CJ</v>
          </cell>
          <cell r="D19">
            <v>1</v>
          </cell>
          <cell r="E19">
            <v>3000</v>
          </cell>
          <cell r="F19">
            <v>3000</v>
          </cell>
          <cell r="H19">
            <v>180</v>
          </cell>
          <cell r="I19" t="str">
            <v>M</v>
          </cell>
          <cell r="K19">
            <v>60</v>
          </cell>
          <cell r="L19">
            <v>150700</v>
          </cell>
          <cell r="M19">
            <v>1</v>
          </cell>
          <cell r="P19">
            <v>180</v>
          </cell>
          <cell r="Q19">
            <v>1</v>
          </cell>
          <cell r="R19">
            <v>506173.35</v>
          </cell>
        </row>
        <row r="20">
          <cell r="A20" t="str">
            <v xml:space="preserve">      Potência 1 cv</v>
          </cell>
          <cell r="B20" t="str">
            <v>SÃO PEDRO DA SERRA</v>
          </cell>
          <cell r="C20">
            <v>2.6609000000000001E-2</v>
          </cell>
          <cell r="D20">
            <v>2.5000000000000001E-2</v>
          </cell>
          <cell r="E20">
            <v>13468.846274</v>
          </cell>
          <cell r="F20">
            <v>0</v>
          </cell>
          <cell r="H20">
            <v>0</v>
          </cell>
          <cell r="J20">
            <v>0</v>
          </cell>
          <cell r="N20">
            <v>0</v>
          </cell>
          <cell r="P20">
            <v>0</v>
          </cell>
        </row>
        <row r="21">
          <cell r="A21" t="str">
            <v xml:space="preserve">      Peso aproximado 3 t</v>
          </cell>
          <cell r="B21" t="str">
            <v>SALVADOR DO SUL</v>
          </cell>
          <cell r="C21">
            <v>6.2773999999999996E-2</v>
          </cell>
          <cell r="D21">
            <v>0.02</v>
          </cell>
          <cell r="E21">
            <v>31774.385473999999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N21">
            <v>0</v>
          </cell>
          <cell r="P21">
            <v>0</v>
          </cell>
        </row>
        <row r="22">
          <cell r="A22" t="str">
            <v>BR-470/RS</v>
          </cell>
          <cell r="B22" t="str">
            <v>SÃO JOSÉ DO SUL</v>
          </cell>
          <cell r="C22">
            <v>0.11722</v>
          </cell>
          <cell r="D22">
            <v>0.03</v>
          </cell>
          <cell r="E22">
            <v>59333.458710999999</v>
          </cell>
          <cell r="F22">
            <v>0</v>
          </cell>
          <cell r="H22">
            <v>0</v>
          </cell>
          <cell r="J22">
            <v>0</v>
          </cell>
          <cell r="N22">
            <v>0</v>
          </cell>
          <cell r="P22">
            <v>0</v>
          </cell>
        </row>
        <row r="23">
          <cell r="A23" t="str">
            <v>Amostrador Automático, tipo Linear, para "Sinter Feed"</v>
          </cell>
          <cell r="B23" t="str">
            <v>510-AM-03</v>
          </cell>
          <cell r="C23" t="str">
            <v>CJ</v>
          </cell>
          <cell r="D23">
            <v>1</v>
          </cell>
          <cell r="E23">
            <v>3000</v>
          </cell>
          <cell r="F23">
            <v>3000</v>
          </cell>
          <cell r="H23">
            <v>180</v>
          </cell>
          <cell r="I23" t="str">
            <v>M</v>
          </cell>
          <cell r="J23">
            <v>0</v>
          </cell>
          <cell r="K23">
            <v>60</v>
          </cell>
          <cell r="N23">
            <v>0</v>
          </cell>
          <cell r="P23">
            <v>180</v>
          </cell>
        </row>
        <row r="24">
          <cell r="A24" t="str">
            <v xml:space="preserve">      Potência 1 cv</v>
          </cell>
          <cell r="B24" t="str">
            <v>TRIUNFO</v>
          </cell>
          <cell r="C24">
            <v>0.23102200000000001</v>
          </cell>
          <cell r="D24">
            <v>0.05</v>
          </cell>
          <cell r="E24">
            <v>116937.12793800001</v>
          </cell>
          <cell r="F24">
            <v>0</v>
          </cell>
          <cell r="H24">
            <v>0</v>
          </cell>
          <cell r="J24">
            <v>0</v>
          </cell>
          <cell r="N24">
            <v>0</v>
          </cell>
          <cell r="P24">
            <v>0</v>
          </cell>
        </row>
        <row r="25">
          <cell r="A25" t="str">
            <v xml:space="preserve">      Peso aproximado 3 t</v>
          </cell>
          <cell r="B25" t="str">
            <v>SÃO JERONIMO</v>
          </cell>
          <cell r="C25">
            <v>0.133378</v>
          </cell>
          <cell r="D25">
            <v>0.03</v>
          </cell>
          <cell r="E25">
            <v>67512.172097000002</v>
          </cell>
          <cell r="F25">
            <v>0</v>
          </cell>
          <cell r="H25">
            <v>0</v>
          </cell>
          <cell r="J25">
            <v>0</v>
          </cell>
          <cell r="N25">
            <v>0</v>
          </cell>
          <cell r="P25">
            <v>0</v>
          </cell>
        </row>
        <row r="26">
          <cell r="A26">
            <v>0</v>
          </cell>
          <cell r="B26" t="str">
            <v>SOMA</v>
          </cell>
          <cell r="C26">
            <v>1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J26">
            <v>0</v>
          </cell>
          <cell r="N26">
            <v>0</v>
          </cell>
          <cell r="P26">
            <v>0</v>
          </cell>
        </row>
        <row r="27">
          <cell r="A27" t="str">
            <v>Amostrador Automático, tipo Linear, para Underflow da Ciclonagem Primária</v>
          </cell>
          <cell r="B27" t="str">
            <v>510-AM-04</v>
          </cell>
          <cell r="C27" t="str">
            <v>CJ</v>
          </cell>
          <cell r="D27">
            <v>1</v>
          </cell>
          <cell r="E27">
            <v>330</v>
          </cell>
          <cell r="F27">
            <v>330</v>
          </cell>
          <cell r="H27">
            <v>33</v>
          </cell>
          <cell r="I27" t="str">
            <v>M</v>
          </cell>
          <cell r="J27">
            <v>0</v>
          </cell>
          <cell r="K27">
            <v>100</v>
          </cell>
          <cell r="N27">
            <v>0</v>
          </cell>
          <cell r="P27">
            <v>33</v>
          </cell>
        </row>
        <row r="28">
          <cell r="A28" t="str">
            <v xml:space="preserve">      Potência 1 cv</v>
          </cell>
          <cell r="B28">
            <v>0</v>
          </cell>
          <cell r="C28">
            <v>0</v>
          </cell>
          <cell r="D28" t="str">
            <v>Vacaria, 02 de Outubro de 2015</v>
          </cell>
          <cell r="E28">
            <v>0</v>
          </cell>
          <cell r="F28">
            <v>0</v>
          </cell>
          <cell r="H28">
            <v>0</v>
          </cell>
          <cell r="P28">
            <v>0</v>
          </cell>
        </row>
        <row r="29">
          <cell r="A29" t="str">
            <v xml:space="preserve">      Peso aproximado 0,33 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  <cell r="P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H30">
            <v>0</v>
          </cell>
          <cell r="P30">
            <v>0</v>
          </cell>
        </row>
        <row r="31">
          <cell r="A31" t="str">
            <v>Amostrador Pneumático tipo Mangote para Overflow da Ciclonagem Primária</v>
          </cell>
          <cell r="B31" t="str">
            <v>510-AM-05</v>
          </cell>
          <cell r="C31" t="str">
            <v>CJ</v>
          </cell>
          <cell r="D31">
            <v>1</v>
          </cell>
          <cell r="E31">
            <v>330</v>
          </cell>
          <cell r="F31">
            <v>330</v>
          </cell>
          <cell r="H31">
            <v>33</v>
          </cell>
          <cell r="I31" t="str">
            <v>M</v>
          </cell>
          <cell r="K31">
            <v>100</v>
          </cell>
          <cell r="P31">
            <v>33</v>
          </cell>
        </row>
        <row r="32">
          <cell r="A32" t="str">
            <v xml:space="preserve">      Peso aproximado 0,33 t</v>
          </cell>
          <cell r="B32" t="str">
            <v>ANALISTA INFRA-ESTRUTURA DE TRANSPORTES</v>
          </cell>
          <cell r="C32">
            <v>0</v>
          </cell>
          <cell r="D32">
            <v>0</v>
          </cell>
          <cell r="F32">
            <v>0</v>
          </cell>
          <cell r="H32">
            <v>0</v>
          </cell>
          <cell r="P32">
            <v>0</v>
          </cell>
        </row>
        <row r="33">
          <cell r="B33" t="str">
            <v>FISCAL DO CONTRATO</v>
          </cell>
          <cell r="C33">
            <v>0</v>
          </cell>
          <cell r="D33">
            <v>0</v>
          </cell>
          <cell r="F33">
            <v>0</v>
          </cell>
          <cell r="H33">
            <v>0</v>
          </cell>
          <cell r="P33">
            <v>0</v>
          </cell>
        </row>
        <row r="34">
          <cell r="A34" t="str">
            <v>Amostrador Pneumático tipo Mangote para Alimentação da Deslamagem</v>
          </cell>
          <cell r="B34" t="str">
            <v>510-AM-06</v>
          </cell>
          <cell r="C34" t="str">
            <v>CJ</v>
          </cell>
          <cell r="D34">
            <v>1</v>
          </cell>
          <cell r="E34">
            <v>330</v>
          </cell>
          <cell r="F34">
            <v>330</v>
          </cell>
          <cell r="H34">
            <v>33</v>
          </cell>
          <cell r="I34" t="str">
            <v>M</v>
          </cell>
          <cell r="K34">
            <v>100</v>
          </cell>
          <cell r="P34">
            <v>33</v>
          </cell>
        </row>
        <row r="35">
          <cell r="A35" t="str">
            <v xml:space="preserve">      Peso aproximado 0,33 t</v>
          </cell>
          <cell r="F35">
            <v>0</v>
          </cell>
          <cell r="H35">
            <v>0</v>
          </cell>
          <cell r="P35">
            <v>0</v>
          </cell>
        </row>
        <row r="36">
          <cell r="F36">
            <v>0</v>
          </cell>
          <cell r="H36">
            <v>0</v>
          </cell>
          <cell r="P36">
            <v>0</v>
          </cell>
        </row>
        <row r="37">
          <cell r="A37" t="str">
            <v>Amostrador Pneumático tipo Mangote para Alimentação do Circuito de Espirais</v>
          </cell>
          <cell r="B37" t="str">
            <v>510-AM-15</v>
          </cell>
          <cell r="C37" t="str">
            <v>CJ</v>
          </cell>
          <cell r="D37">
            <v>1</v>
          </cell>
          <cell r="E37">
            <v>330</v>
          </cell>
          <cell r="F37">
            <v>330</v>
          </cell>
          <cell r="H37">
            <v>33</v>
          </cell>
          <cell r="I37" t="str">
            <v>M</v>
          </cell>
          <cell r="K37">
            <v>100</v>
          </cell>
          <cell r="P37">
            <v>33</v>
          </cell>
        </row>
        <row r="38">
          <cell r="A38" t="str">
            <v xml:space="preserve">      Peso aproximado 0,33 t</v>
          </cell>
          <cell r="F38">
            <v>0</v>
          </cell>
          <cell r="H38">
            <v>0</v>
          </cell>
          <cell r="P38">
            <v>0</v>
          </cell>
        </row>
        <row r="39">
          <cell r="F39">
            <v>0</v>
          </cell>
          <cell r="H39">
            <v>0</v>
          </cell>
          <cell r="P39">
            <v>0</v>
          </cell>
        </row>
        <row r="40">
          <cell r="A40" t="str">
            <v>Amostrador Pneumático tipo Mangote para Rejeito do Circuito de Espirais</v>
          </cell>
          <cell r="B40" t="str">
            <v>510-AM-16</v>
          </cell>
          <cell r="C40" t="str">
            <v>CJ</v>
          </cell>
          <cell r="D40">
            <v>1</v>
          </cell>
          <cell r="E40">
            <v>330</v>
          </cell>
          <cell r="F40">
            <v>330</v>
          </cell>
          <cell r="H40">
            <v>33</v>
          </cell>
          <cell r="I40" t="str">
            <v>M</v>
          </cell>
          <cell r="K40">
            <v>100</v>
          </cell>
          <cell r="P40">
            <v>33</v>
          </cell>
        </row>
        <row r="41">
          <cell r="A41" t="str">
            <v xml:space="preserve">      Peso aproximado 0,33 t</v>
          </cell>
          <cell r="F41">
            <v>0</v>
          </cell>
          <cell r="H41">
            <v>0</v>
          </cell>
          <cell r="P41">
            <v>0</v>
          </cell>
        </row>
        <row r="42">
          <cell r="F42">
            <v>0</v>
          </cell>
          <cell r="H42">
            <v>0</v>
          </cell>
          <cell r="P42">
            <v>0</v>
          </cell>
        </row>
        <row r="43">
          <cell r="A43" t="str">
            <v>Amostrador Pneumático tipo Mangote para Concentrado do Circuito de Espirais</v>
          </cell>
          <cell r="B43" t="str">
            <v>510-AM-17</v>
          </cell>
          <cell r="C43" t="str">
            <v>CJ</v>
          </cell>
          <cell r="D43">
            <v>1</v>
          </cell>
          <cell r="E43">
            <v>330</v>
          </cell>
          <cell r="F43">
            <v>330</v>
          </cell>
          <cell r="H43">
            <v>33</v>
          </cell>
          <cell r="I43" t="str">
            <v>M</v>
          </cell>
          <cell r="K43">
            <v>100</v>
          </cell>
          <cell r="P43">
            <v>33</v>
          </cell>
        </row>
        <row r="44">
          <cell r="A44" t="str">
            <v xml:space="preserve">      Peso aproximado 0,33 t</v>
          </cell>
          <cell r="F44">
            <v>0</v>
          </cell>
          <cell r="H44">
            <v>0</v>
          </cell>
          <cell r="P44">
            <v>0</v>
          </cell>
        </row>
        <row r="45">
          <cell r="F45">
            <v>0</v>
          </cell>
          <cell r="H45">
            <v>0</v>
          </cell>
          <cell r="P45">
            <v>0</v>
          </cell>
        </row>
        <row r="46">
          <cell r="A46" t="str">
            <v>Bombas de Polpa de Alimentação da Ciclonagem Primária, 510-HC-01</v>
          </cell>
          <cell r="B46" t="str">
            <v>510-BP-01A/01B/01R</v>
          </cell>
          <cell r="C46" t="str">
            <v>CJ</v>
          </cell>
          <cell r="D46">
            <v>3</v>
          </cell>
          <cell r="E46">
            <v>5000</v>
          </cell>
          <cell r="F46">
            <v>15000</v>
          </cell>
          <cell r="H46">
            <v>900</v>
          </cell>
          <cell r="I46" t="str">
            <v>M</v>
          </cell>
          <cell r="K46">
            <v>60</v>
          </cell>
          <cell r="P46">
            <v>300</v>
          </cell>
          <cell r="R46">
            <v>15000</v>
          </cell>
        </row>
        <row r="47">
          <cell r="A47" t="str">
            <v xml:space="preserve">      Potência 3 x 350 cv (4 polos)</v>
          </cell>
          <cell r="F47">
            <v>0</v>
          </cell>
          <cell r="H47">
            <v>0</v>
          </cell>
          <cell r="P47">
            <v>0</v>
          </cell>
        </row>
        <row r="48">
          <cell r="A48" t="str">
            <v xml:space="preserve">      Peso aproximado 3 x 5 t</v>
          </cell>
          <cell r="F48">
            <v>0</v>
          </cell>
          <cell r="H48">
            <v>0</v>
          </cell>
          <cell r="P48">
            <v>0</v>
          </cell>
        </row>
        <row r="49">
          <cell r="F49">
            <v>0</v>
          </cell>
          <cell r="H49">
            <v>0</v>
          </cell>
          <cell r="P49">
            <v>0</v>
          </cell>
        </row>
        <row r="50">
          <cell r="A50" t="str">
            <v>Bombas de Polpa de Alimentação da Deslamagem Primária, 510-HC-02</v>
          </cell>
          <cell r="B50" t="str">
            <v>510-BP-02/02R</v>
          </cell>
          <cell r="C50" t="str">
            <v>CJ</v>
          </cell>
          <cell r="D50">
            <v>2</v>
          </cell>
          <cell r="E50">
            <v>6000</v>
          </cell>
          <cell r="F50">
            <v>12000</v>
          </cell>
          <cell r="H50">
            <v>720</v>
          </cell>
          <cell r="I50" t="str">
            <v>M</v>
          </cell>
          <cell r="K50">
            <v>60</v>
          </cell>
          <cell r="P50">
            <v>360</v>
          </cell>
          <cell r="R50">
            <v>12000</v>
          </cell>
        </row>
        <row r="51">
          <cell r="A51" t="str">
            <v xml:space="preserve">      Potência 2 x 350 cv (6 polos)</v>
          </cell>
          <cell r="F51">
            <v>0</v>
          </cell>
          <cell r="H51">
            <v>0</v>
          </cell>
          <cell r="P51">
            <v>0</v>
          </cell>
        </row>
        <row r="52">
          <cell r="A52" t="str">
            <v xml:space="preserve">      Peso aproximado 2 x 6 t</v>
          </cell>
          <cell r="F52">
            <v>0</v>
          </cell>
          <cell r="H52">
            <v>0</v>
          </cell>
          <cell r="P52">
            <v>0</v>
          </cell>
        </row>
        <row r="53">
          <cell r="F53">
            <v>0</v>
          </cell>
          <cell r="H53">
            <v>0</v>
          </cell>
          <cell r="P53">
            <v>0</v>
          </cell>
        </row>
        <row r="54">
          <cell r="A54" t="str">
            <v>Bomba Vertical de Drenagem da Área de Peneiramento</v>
          </cell>
          <cell r="B54" t="str">
            <v>510-BP-16</v>
          </cell>
          <cell r="C54" t="str">
            <v>CJ</v>
          </cell>
          <cell r="D54">
            <v>1</v>
          </cell>
          <cell r="E54">
            <v>2000</v>
          </cell>
          <cell r="F54">
            <v>2000</v>
          </cell>
          <cell r="H54">
            <v>120</v>
          </cell>
          <cell r="I54" t="str">
            <v>M</v>
          </cell>
          <cell r="K54">
            <v>60</v>
          </cell>
          <cell r="P54">
            <v>120</v>
          </cell>
        </row>
        <row r="55">
          <cell r="A55" t="str">
            <v xml:space="preserve">      Potência 50 cv</v>
          </cell>
          <cell r="F55">
            <v>0</v>
          </cell>
          <cell r="H55">
            <v>0</v>
          </cell>
          <cell r="P55">
            <v>0</v>
          </cell>
        </row>
        <row r="56">
          <cell r="A56" t="str">
            <v xml:space="preserve">      Peso aproximado 2 t</v>
          </cell>
          <cell r="F56">
            <v>0</v>
          </cell>
          <cell r="H56">
            <v>0</v>
          </cell>
          <cell r="P56">
            <v>0</v>
          </cell>
        </row>
        <row r="57">
          <cell r="F57">
            <v>0</v>
          </cell>
          <cell r="H57">
            <v>0</v>
          </cell>
          <cell r="P57">
            <v>0</v>
          </cell>
        </row>
        <row r="58">
          <cell r="A58" t="str">
            <v>Bomba de Transferência de Água Recuperada para o Peneiramento</v>
          </cell>
          <cell r="B58" t="str">
            <v>510-BU-01A/01B/01R</v>
          </cell>
          <cell r="C58" t="str">
            <v>CJ</v>
          </cell>
          <cell r="D58">
            <v>3</v>
          </cell>
          <cell r="E58">
            <v>2000</v>
          </cell>
          <cell r="F58">
            <v>6000</v>
          </cell>
          <cell r="H58">
            <v>360</v>
          </cell>
          <cell r="I58" t="str">
            <v>M</v>
          </cell>
          <cell r="K58">
            <v>60</v>
          </cell>
          <cell r="P58">
            <v>120</v>
          </cell>
          <cell r="R58">
            <v>6000</v>
          </cell>
        </row>
        <row r="59">
          <cell r="A59" t="str">
            <v xml:space="preserve">      Potência 3 x 175 cv</v>
          </cell>
          <cell r="F59">
            <v>0</v>
          </cell>
          <cell r="H59">
            <v>0</v>
          </cell>
          <cell r="P59">
            <v>0</v>
          </cell>
        </row>
        <row r="60">
          <cell r="A60" t="str">
            <v xml:space="preserve">      Peso aproximado 3 x 2 t</v>
          </cell>
          <cell r="F60">
            <v>0</v>
          </cell>
          <cell r="H60">
            <v>0</v>
          </cell>
          <cell r="P60">
            <v>0</v>
          </cell>
        </row>
        <row r="61">
          <cell r="F61">
            <v>0</v>
          </cell>
          <cell r="H61">
            <v>0</v>
          </cell>
          <cell r="P61">
            <v>0</v>
          </cell>
        </row>
        <row r="62">
          <cell r="A62" t="str">
            <v>Bomba "Booster" para Água de Selagem de Bombas de Polpa</v>
          </cell>
          <cell r="B62" t="str">
            <v>510-BU-03A/03R</v>
          </cell>
          <cell r="C62" t="str">
            <v>CJ</v>
          </cell>
          <cell r="D62">
            <v>2</v>
          </cell>
          <cell r="E62">
            <v>200</v>
          </cell>
          <cell r="F62">
            <v>400</v>
          </cell>
          <cell r="H62">
            <v>60</v>
          </cell>
          <cell r="I62" t="str">
            <v>M</v>
          </cell>
          <cell r="K62">
            <v>150</v>
          </cell>
          <cell r="P62">
            <v>30</v>
          </cell>
          <cell r="R62">
            <v>400</v>
          </cell>
        </row>
        <row r="63">
          <cell r="A63" t="str">
            <v xml:space="preserve">      Potência 2 x 10 cv </v>
          </cell>
          <cell r="F63">
            <v>0</v>
          </cell>
          <cell r="H63">
            <v>0</v>
          </cell>
          <cell r="P63">
            <v>0</v>
          </cell>
        </row>
        <row r="64">
          <cell r="A64" t="str">
            <v xml:space="preserve">      Peso aproximado 2 x 0,2 t</v>
          </cell>
          <cell r="F64">
            <v>0</v>
          </cell>
          <cell r="H64">
            <v>0</v>
          </cell>
          <cell r="P64">
            <v>0</v>
          </cell>
        </row>
        <row r="65">
          <cell r="F65">
            <v>0</v>
          </cell>
          <cell r="H65">
            <v>0</v>
          </cell>
          <cell r="P65">
            <v>0</v>
          </cell>
        </row>
        <row r="66">
          <cell r="A66" t="str">
            <v>Empilhadeira Móvel de Lança Basculável para "Lump Ore"</v>
          </cell>
          <cell r="B66" t="str">
            <v>510-EM-01</v>
          </cell>
          <cell r="C66" t="str">
            <v>CJ</v>
          </cell>
          <cell r="D66">
            <v>1</v>
          </cell>
          <cell r="E66">
            <v>153500</v>
          </cell>
          <cell r="F66">
            <v>153500</v>
          </cell>
          <cell r="H66">
            <v>7675</v>
          </cell>
          <cell r="I66" t="str">
            <v>M</v>
          </cell>
          <cell r="K66">
            <v>50</v>
          </cell>
          <cell r="P66">
            <v>7675</v>
          </cell>
        </row>
        <row r="67">
          <cell r="A67" t="str">
            <v xml:space="preserve">      Potência (55+8x5,5+5,5+2,5+1,5+0,37) kW </v>
          </cell>
          <cell r="F67">
            <v>0</v>
          </cell>
          <cell r="H67">
            <v>0</v>
          </cell>
          <cell r="P67">
            <v>0</v>
          </cell>
        </row>
        <row r="68">
          <cell r="A68" t="str">
            <v xml:space="preserve">      Peso aproximado 153,5 t</v>
          </cell>
          <cell r="F68">
            <v>0</v>
          </cell>
          <cell r="H68">
            <v>0</v>
          </cell>
          <cell r="P68">
            <v>0</v>
          </cell>
        </row>
        <row r="69">
          <cell r="F69">
            <v>0</v>
          </cell>
          <cell r="H69">
            <v>0</v>
          </cell>
          <cell r="P69">
            <v>0</v>
          </cell>
        </row>
        <row r="70">
          <cell r="A70" t="str">
            <v>Empilhadeira Móvel de Lança Giratória para "Sinter Feed"</v>
          </cell>
          <cell r="B70" t="str">
            <v>510-EM-02</v>
          </cell>
          <cell r="C70" t="str">
            <v>CJ</v>
          </cell>
          <cell r="D70">
            <v>1</v>
          </cell>
          <cell r="E70">
            <v>140000</v>
          </cell>
          <cell r="F70">
            <v>140000</v>
          </cell>
          <cell r="H70">
            <v>7000</v>
          </cell>
          <cell r="I70" t="str">
            <v>M</v>
          </cell>
          <cell r="K70">
            <v>50</v>
          </cell>
          <cell r="P70">
            <v>7000</v>
          </cell>
        </row>
        <row r="71">
          <cell r="A71" t="str">
            <v xml:space="preserve">      Potência (44+2x1,68+3x6,1+2x0,4+1,2+2x1,2) kW</v>
          </cell>
          <cell r="F71">
            <v>0</v>
          </cell>
          <cell r="H71">
            <v>0</v>
          </cell>
          <cell r="P71">
            <v>0</v>
          </cell>
        </row>
        <row r="72">
          <cell r="A72" t="str">
            <v xml:space="preserve">      Peso aproximado 140 t</v>
          </cell>
          <cell r="F72">
            <v>0</v>
          </cell>
          <cell r="H72">
            <v>0</v>
          </cell>
          <cell r="P72">
            <v>0</v>
          </cell>
        </row>
        <row r="73">
          <cell r="F73">
            <v>0</v>
          </cell>
          <cell r="H73">
            <v>0</v>
          </cell>
          <cell r="P73">
            <v>0</v>
          </cell>
        </row>
        <row r="74">
          <cell r="A74" t="str">
            <v>Bateria de Ciclones Primários</v>
          </cell>
          <cell r="B74" t="str">
            <v>510-HC-01</v>
          </cell>
          <cell r="C74" t="str">
            <v>CJ</v>
          </cell>
          <cell r="D74">
            <v>1</v>
          </cell>
          <cell r="E74">
            <v>12500</v>
          </cell>
          <cell r="F74">
            <v>12500</v>
          </cell>
          <cell r="H74">
            <v>750</v>
          </cell>
          <cell r="I74" t="str">
            <v>M</v>
          </cell>
          <cell r="K74">
            <v>60</v>
          </cell>
          <cell r="P74">
            <v>750</v>
          </cell>
        </row>
        <row r="75">
          <cell r="A75" t="str">
            <v xml:space="preserve">      Peso aproximado 12,5 t</v>
          </cell>
          <cell r="F75">
            <v>0</v>
          </cell>
          <cell r="H75">
            <v>0</v>
          </cell>
          <cell r="P75">
            <v>0</v>
          </cell>
        </row>
        <row r="76">
          <cell r="F76">
            <v>0</v>
          </cell>
          <cell r="H76">
            <v>0</v>
          </cell>
          <cell r="P76">
            <v>0</v>
          </cell>
        </row>
        <row r="77">
          <cell r="A77" t="str">
            <v>Bateria de Ciclones Desaguadores de Concentrado Final do Circuito de Espirais</v>
          </cell>
          <cell r="B77" t="str">
            <v>510-HC-04</v>
          </cell>
          <cell r="C77" t="str">
            <v>CJ</v>
          </cell>
          <cell r="D77">
            <v>1</v>
          </cell>
          <cell r="E77">
            <v>2500</v>
          </cell>
          <cell r="F77">
            <v>2500</v>
          </cell>
          <cell r="H77">
            <v>200</v>
          </cell>
          <cell r="I77" t="str">
            <v>M</v>
          </cell>
          <cell r="K77">
            <v>80</v>
          </cell>
          <cell r="P77">
            <v>200</v>
          </cell>
        </row>
        <row r="78">
          <cell r="A78" t="str">
            <v xml:space="preserve">      Peso aproximado 2,5 t</v>
          </cell>
          <cell r="F78">
            <v>0</v>
          </cell>
          <cell r="H78">
            <v>0</v>
          </cell>
          <cell r="P78">
            <v>0</v>
          </cell>
        </row>
        <row r="79">
          <cell r="F79">
            <v>0</v>
          </cell>
          <cell r="H79">
            <v>0</v>
          </cell>
          <cell r="P79">
            <v>0</v>
          </cell>
        </row>
        <row r="80">
          <cell r="A80" t="str">
            <v>Ciclone Desaguador de Rejeito Final do Circuito de Espirais</v>
          </cell>
          <cell r="B80" t="str">
            <v>510-HC-05</v>
          </cell>
          <cell r="C80" t="str">
            <v>CJ</v>
          </cell>
          <cell r="D80">
            <v>1</v>
          </cell>
          <cell r="E80">
            <v>3000</v>
          </cell>
          <cell r="F80">
            <v>3000</v>
          </cell>
          <cell r="H80">
            <v>240</v>
          </cell>
          <cell r="I80" t="str">
            <v>M</v>
          </cell>
          <cell r="K80">
            <v>80</v>
          </cell>
          <cell r="P80">
            <v>240</v>
          </cell>
        </row>
        <row r="81">
          <cell r="A81" t="str">
            <v xml:space="preserve">      Peso aproximado 3 t</v>
          </cell>
          <cell r="F81">
            <v>0</v>
          </cell>
          <cell r="H81">
            <v>0</v>
          </cell>
          <cell r="P81">
            <v>0</v>
          </cell>
        </row>
        <row r="82">
          <cell r="F82">
            <v>0</v>
          </cell>
          <cell r="H82">
            <v>0</v>
          </cell>
          <cell r="P82">
            <v>0</v>
          </cell>
        </row>
        <row r="83">
          <cell r="A83" t="str">
            <v>Peneiras Desaguadoras do Underflow da Bateria de Hidrociclones 510-HC-01</v>
          </cell>
          <cell r="B83" t="str">
            <v>510-PD-01/02</v>
          </cell>
          <cell r="C83" t="str">
            <v>CJ</v>
          </cell>
          <cell r="D83">
            <v>1</v>
          </cell>
          <cell r="E83">
            <v>3500</v>
          </cell>
          <cell r="F83">
            <v>3500</v>
          </cell>
          <cell r="H83">
            <v>210</v>
          </cell>
          <cell r="I83" t="str">
            <v>M</v>
          </cell>
          <cell r="K83">
            <v>60</v>
          </cell>
          <cell r="P83">
            <v>210</v>
          </cell>
          <cell r="R83">
            <v>3500</v>
          </cell>
        </row>
        <row r="84">
          <cell r="A84" t="str">
            <v xml:space="preserve">      Potência 2 x (2x10) cv</v>
          </cell>
          <cell r="F84">
            <v>0</v>
          </cell>
          <cell r="H84">
            <v>0</v>
          </cell>
          <cell r="P84">
            <v>0</v>
          </cell>
        </row>
        <row r="85">
          <cell r="A85" t="str">
            <v xml:space="preserve">      Peso aproximado 2 x 3,5 t</v>
          </cell>
          <cell r="F85">
            <v>0</v>
          </cell>
          <cell r="H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P86">
            <v>0</v>
          </cell>
        </row>
        <row r="87">
          <cell r="A87" t="str">
            <v>Peneiras Vibratórias Inclinadas para Classificação Primária</v>
          </cell>
          <cell r="B87" t="str">
            <v>510-PE-01/02</v>
          </cell>
          <cell r="F87">
            <v>0</v>
          </cell>
          <cell r="H87">
            <v>0</v>
          </cell>
          <cell r="P87">
            <v>0</v>
          </cell>
          <cell r="R87">
            <v>0</v>
          </cell>
        </row>
        <row r="88">
          <cell r="A88" t="str">
            <v xml:space="preserve">      Potência 2 x (40+0,25) cv </v>
          </cell>
          <cell r="C88" t="str">
            <v>CJ</v>
          </cell>
          <cell r="D88">
            <v>2</v>
          </cell>
          <cell r="E88">
            <v>10000</v>
          </cell>
          <cell r="F88">
            <v>20000</v>
          </cell>
          <cell r="H88">
            <v>1000</v>
          </cell>
          <cell r="I88" t="str">
            <v>M</v>
          </cell>
          <cell r="K88">
            <v>50</v>
          </cell>
          <cell r="P88">
            <v>500</v>
          </cell>
          <cell r="R88">
            <v>20000</v>
          </cell>
        </row>
        <row r="89">
          <cell r="A89" t="str">
            <v xml:space="preserve">      Peso aproximado 2 x 10 t</v>
          </cell>
          <cell r="F89">
            <v>0</v>
          </cell>
          <cell r="H89">
            <v>0</v>
          </cell>
          <cell r="P89">
            <v>0</v>
          </cell>
        </row>
        <row r="90">
          <cell r="F90">
            <v>0</v>
          </cell>
          <cell r="H90">
            <v>0</v>
          </cell>
          <cell r="P90">
            <v>0</v>
          </cell>
        </row>
        <row r="91">
          <cell r="A91" t="str">
            <v>Peneira Vibratória Horizontal para Relavagem de "Lump Ore"</v>
          </cell>
          <cell r="B91" t="str">
            <v>510-PE-03</v>
          </cell>
          <cell r="F91">
            <v>0</v>
          </cell>
          <cell r="H91">
            <v>0</v>
          </cell>
          <cell r="P91">
            <v>0</v>
          </cell>
        </row>
        <row r="92">
          <cell r="A92" t="str">
            <v>( OS das peneiras 510-PE-01/02)</v>
          </cell>
          <cell r="C92" t="str">
            <v>CJ</v>
          </cell>
          <cell r="D92">
            <v>2</v>
          </cell>
          <cell r="E92">
            <v>12500</v>
          </cell>
          <cell r="F92">
            <v>25000</v>
          </cell>
          <cell r="H92">
            <v>1250</v>
          </cell>
          <cell r="I92" t="str">
            <v>M</v>
          </cell>
          <cell r="K92">
            <v>50</v>
          </cell>
          <cell r="P92">
            <v>625</v>
          </cell>
          <cell r="R92">
            <v>25000</v>
          </cell>
        </row>
        <row r="93">
          <cell r="A93" t="str">
            <v xml:space="preserve">      Potência (2 x 20) cv </v>
          </cell>
          <cell r="F93">
            <v>0</v>
          </cell>
          <cell r="H93">
            <v>0</v>
          </cell>
          <cell r="P93">
            <v>0</v>
          </cell>
        </row>
        <row r="94">
          <cell r="A94" t="str">
            <v xml:space="preserve">      Peso aproximado 12,5 t</v>
          </cell>
          <cell r="F94">
            <v>0</v>
          </cell>
          <cell r="H94">
            <v>0</v>
          </cell>
          <cell r="P94">
            <v>0</v>
          </cell>
        </row>
        <row r="95">
          <cell r="F95">
            <v>0</v>
          </cell>
          <cell r="H95">
            <v>0</v>
          </cell>
          <cell r="P95">
            <v>0</v>
          </cell>
        </row>
        <row r="96">
          <cell r="A96" t="str">
            <v>Peneiras Vibratórias Horizontais para Desaguamento do "Sinter Feed"</v>
          </cell>
          <cell r="B96" t="str">
            <v>510-PE-04/05</v>
          </cell>
          <cell r="C96" t="str">
            <v>CJ</v>
          </cell>
          <cell r="D96">
            <v>1</v>
          </cell>
          <cell r="E96">
            <v>12500</v>
          </cell>
          <cell r="F96">
            <v>12500</v>
          </cell>
          <cell r="H96">
            <v>625</v>
          </cell>
          <cell r="I96" t="str">
            <v>M</v>
          </cell>
          <cell r="K96">
            <v>50</v>
          </cell>
          <cell r="P96">
            <v>625</v>
          </cell>
          <cell r="R96">
            <v>12500</v>
          </cell>
        </row>
        <row r="97">
          <cell r="A97" t="str">
            <v xml:space="preserve"> (US peneiras 510-PE-01/02)</v>
          </cell>
          <cell r="F97">
            <v>0</v>
          </cell>
          <cell r="H97">
            <v>0</v>
          </cell>
          <cell r="P97">
            <v>0</v>
          </cell>
        </row>
        <row r="98">
          <cell r="A98" t="str">
            <v xml:space="preserve">      Potência 2 x (2x20) cv </v>
          </cell>
          <cell r="F98">
            <v>0</v>
          </cell>
          <cell r="H98">
            <v>0</v>
          </cell>
          <cell r="P98">
            <v>0</v>
          </cell>
        </row>
        <row r="99">
          <cell r="A99" t="str">
            <v xml:space="preserve">      Peso aproximado 2 x 12,5 t</v>
          </cell>
          <cell r="F99">
            <v>0</v>
          </cell>
          <cell r="H99">
            <v>0</v>
          </cell>
          <cell r="P99">
            <v>0</v>
          </cell>
        </row>
        <row r="100">
          <cell r="F100">
            <v>0</v>
          </cell>
          <cell r="H100">
            <v>0</v>
          </cell>
          <cell r="P100">
            <v>0</v>
          </cell>
        </row>
        <row r="101">
          <cell r="A101" t="str">
            <v>Ponte Rolante Área de Peneiramento</v>
          </cell>
          <cell r="B101" t="str">
            <v>510-PR-01</v>
          </cell>
          <cell r="C101" t="str">
            <v>CJ</v>
          </cell>
          <cell r="D101">
            <v>1</v>
          </cell>
          <cell r="E101">
            <v>12000</v>
          </cell>
          <cell r="F101">
            <v>12000</v>
          </cell>
          <cell r="H101">
            <v>480</v>
          </cell>
          <cell r="I101" t="str">
            <v>M</v>
          </cell>
          <cell r="K101">
            <v>40</v>
          </cell>
          <cell r="P101">
            <v>480</v>
          </cell>
        </row>
        <row r="102">
          <cell r="A102" t="str">
            <v xml:space="preserve">      Potência 40 + 20 + 5 + 15 (cv)</v>
          </cell>
          <cell r="F102">
            <v>0</v>
          </cell>
          <cell r="H102">
            <v>0</v>
          </cell>
          <cell r="P102">
            <v>0</v>
          </cell>
        </row>
        <row r="103">
          <cell r="A103" t="str">
            <v xml:space="preserve">      Capacidade 18/4,5 t</v>
          </cell>
          <cell r="F103">
            <v>0</v>
          </cell>
          <cell r="H103">
            <v>0</v>
          </cell>
          <cell r="P103">
            <v>0</v>
          </cell>
        </row>
        <row r="104">
          <cell r="A104" t="str">
            <v xml:space="preserve">      Peso aproximado 12 t</v>
          </cell>
          <cell r="F104">
            <v>0</v>
          </cell>
          <cell r="H104">
            <v>0</v>
          </cell>
          <cell r="P104">
            <v>0</v>
          </cell>
        </row>
        <row r="105">
          <cell r="F105">
            <v>0</v>
          </cell>
          <cell r="H105">
            <v>0</v>
          </cell>
          <cell r="P105">
            <v>0</v>
          </cell>
        </row>
        <row r="106">
          <cell r="A106" t="str">
            <v>Transportador de Correia Horizontal, para "By Pass" da Relavagem de "Lump Ore" - 800 mm</v>
          </cell>
          <cell r="B106" t="str">
            <v>510-TC-01</v>
          </cell>
          <cell r="C106" t="str">
            <v>CJ</v>
          </cell>
          <cell r="D106">
            <v>1</v>
          </cell>
          <cell r="E106">
            <v>9902</v>
          </cell>
          <cell r="F106">
            <v>9902</v>
          </cell>
          <cell r="H106">
            <v>594.12</v>
          </cell>
          <cell r="I106" t="str">
            <v>TRA</v>
          </cell>
          <cell r="K106">
            <v>60</v>
          </cell>
          <cell r="P106">
            <v>594.12</v>
          </cell>
          <cell r="R106">
            <v>9902</v>
          </cell>
        </row>
        <row r="107">
          <cell r="A107" t="str">
            <v xml:space="preserve">      Potência 20 cv </v>
          </cell>
          <cell r="F107">
            <v>0</v>
          </cell>
          <cell r="H107">
            <v>0</v>
          </cell>
          <cell r="P107">
            <v>0</v>
          </cell>
        </row>
        <row r="108">
          <cell r="A108" t="str">
            <v xml:space="preserve">      Comprimento 14,5 m</v>
          </cell>
          <cell r="F108">
            <v>0</v>
          </cell>
          <cell r="H108">
            <v>0</v>
          </cell>
          <cell r="P108">
            <v>0</v>
          </cell>
        </row>
        <row r="109">
          <cell r="A109" t="str">
            <v xml:space="preserve">      Peso aproximado 9,902 t</v>
          </cell>
          <cell r="F109">
            <v>0</v>
          </cell>
          <cell r="H109">
            <v>0</v>
          </cell>
          <cell r="P109">
            <v>0</v>
          </cell>
        </row>
        <row r="110">
          <cell r="F110">
            <v>0</v>
          </cell>
          <cell r="H110">
            <v>0</v>
          </cell>
          <cell r="P110">
            <v>0</v>
          </cell>
        </row>
        <row r="111">
          <cell r="A111" t="str">
            <v>Transportador de Correia de "By Pass" para Relavagem de "Lump Ore" - 800 mm</v>
          </cell>
          <cell r="B111" t="str">
            <v>510-TC-02</v>
          </cell>
          <cell r="C111" t="str">
            <v>CJ</v>
          </cell>
          <cell r="D111">
            <v>1</v>
          </cell>
          <cell r="E111">
            <v>8477</v>
          </cell>
          <cell r="F111">
            <v>8477</v>
          </cell>
          <cell r="H111">
            <v>508.62</v>
          </cell>
          <cell r="I111" t="str">
            <v>TRA</v>
          </cell>
          <cell r="K111">
            <v>60</v>
          </cell>
          <cell r="P111">
            <v>508.62</v>
          </cell>
          <cell r="R111">
            <v>8477</v>
          </cell>
        </row>
        <row r="112">
          <cell r="A112" t="str">
            <v xml:space="preserve">      Potência 15 cv</v>
          </cell>
          <cell r="F112">
            <v>0</v>
          </cell>
          <cell r="H112">
            <v>0</v>
          </cell>
          <cell r="P112">
            <v>0</v>
          </cell>
        </row>
        <row r="113">
          <cell r="A113" t="str">
            <v xml:space="preserve">      Comprimento 13 m</v>
          </cell>
          <cell r="F113">
            <v>0</v>
          </cell>
          <cell r="H113">
            <v>0</v>
          </cell>
          <cell r="P113">
            <v>0</v>
          </cell>
        </row>
        <row r="114">
          <cell r="A114" t="str">
            <v xml:space="preserve">      Peso aproximado 8,477 t</v>
          </cell>
          <cell r="F114">
            <v>0</v>
          </cell>
          <cell r="H114">
            <v>0</v>
          </cell>
          <cell r="P114">
            <v>0</v>
          </cell>
        </row>
        <row r="115">
          <cell r="F115">
            <v>0</v>
          </cell>
          <cell r="H115">
            <v>0</v>
          </cell>
          <cell r="P115">
            <v>0</v>
          </cell>
        </row>
        <row r="116">
          <cell r="A116" t="str">
            <v>Transportador de Correia de "Lump Ore" Relavado - 800 mm</v>
          </cell>
          <cell r="B116" t="str">
            <v>510-TC-03</v>
          </cell>
          <cell r="C116" t="str">
            <v>CJ</v>
          </cell>
          <cell r="D116">
            <v>1</v>
          </cell>
          <cell r="E116">
            <v>54338</v>
          </cell>
          <cell r="F116">
            <v>54338</v>
          </cell>
          <cell r="H116">
            <v>3260.28</v>
          </cell>
          <cell r="I116" t="str">
            <v>TRA</v>
          </cell>
          <cell r="K116">
            <v>60</v>
          </cell>
          <cell r="P116">
            <v>3260.28</v>
          </cell>
          <cell r="R116">
            <v>54338</v>
          </cell>
        </row>
        <row r="117">
          <cell r="A117" t="str">
            <v xml:space="preserve">      Potência 50 cv</v>
          </cell>
          <cell r="F117">
            <v>0</v>
          </cell>
          <cell r="H117">
            <v>0</v>
          </cell>
          <cell r="P117">
            <v>0</v>
          </cell>
        </row>
        <row r="118">
          <cell r="A118" t="str">
            <v xml:space="preserve">      Comprimento 149,5 m</v>
          </cell>
          <cell r="F118">
            <v>0</v>
          </cell>
          <cell r="H118">
            <v>0</v>
          </cell>
          <cell r="P118">
            <v>0</v>
          </cell>
        </row>
        <row r="119">
          <cell r="A119" t="str">
            <v xml:space="preserve">      Peso aproximado 54,388 t</v>
          </cell>
          <cell r="F119">
            <v>0</v>
          </cell>
          <cell r="H119">
            <v>0</v>
          </cell>
          <cell r="P119">
            <v>0</v>
          </cell>
        </row>
        <row r="120">
          <cell r="F120">
            <v>0</v>
          </cell>
          <cell r="H120">
            <v>0</v>
          </cell>
          <cell r="P120">
            <v>0</v>
          </cell>
        </row>
        <row r="121">
          <cell r="A121" t="str">
            <v>Transportador de Correia para Empilhamento de "Lump Ore"  -  800 mm</v>
          </cell>
          <cell r="B121" t="str">
            <v>510-TC-04</v>
          </cell>
          <cell r="C121" t="str">
            <v>CJ</v>
          </cell>
          <cell r="D121">
            <v>1</v>
          </cell>
          <cell r="E121">
            <v>60434</v>
          </cell>
          <cell r="F121">
            <v>60434</v>
          </cell>
          <cell r="H121">
            <v>3021.7</v>
          </cell>
          <cell r="I121" t="str">
            <v>TRA</v>
          </cell>
          <cell r="K121">
            <v>50</v>
          </cell>
          <cell r="P121">
            <v>3021.7</v>
          </cell>
          <cell r="R121">
            <v>60434</v>
          </cell>
        </row>
        <row r="122">
          <cell r="A122" t="str">
            <v xml:space="preserve">      Potência 150 cv</v>
          </cell>
          <cell r="F122">
            <v>0</v>
          </cell>
          <cell r="H122">
            <v>0</v>
          </cell>
          <cell r="P122">
            <v>0</v>
          </cell>
        </row>
        <row r="123">
          <cell r="A123" t="str">
            <v xml:space="preserve">      Comprimento 336,5 m</v>
          </cell>
          <cell r="F123">
            <v>0</v>
          </cell>
          <cell r="H123">
            <v>0</v>
          </cell>
          <cell r="P123">
            <v>0</v>
          </cell>
        </row>
        <row r="124">
          <cell r="A124" t="str">
            <v xml:space="preserve">      Peso aproximado 60,434 t</v>
          </cell>
          <cell r="F124">
            <v>0</v>
          </cell>
          <cell r="H124">
            <v>0</v>
          </cell>
          <cell r="P124">
            <v>0</v>
          </cell>
        </row>
        <row r="125">
          <cell r="F125">
            <v>0</v>
          </cell>
          <cell r="H125">
            <v>0</v>
          </cell>
          <cell r="P125">
            <v>0</v>
          </cell>
        </row>
        <row r="126">
          <cell r="A126" t="str">
            <v>Transportador de Correia Horizontal de Hematitinha  -  800 mm</v>
          </cell>
          <cell r="B126" t="str">
            <v>510-TC-05</v>
          </cell>
          <cell r="C126" t="str">
            <v>CJ</v>
          </cell>
          <cell r="D126">
            <v>1</v>
          </cell>
          <cell r="E126">
            <v>22893</v>
          </cell>
          <cell r="F126">
            <v>22893</v>
          </cell>
          <cell r="H126">
            <v>1373.58</v>
          </cell>
          <cell r="I126" t="str">
            <v>TRA</v>
          </cell>
          <cell r="K126">
            <v>60</v>
          </cell>
          <cell r="P126">
            <v>1373.58</v>
          </cell>
          <cell r="R126">
            <v>22893</v>
          </cell>
        </row>
        <row r="127">
          <cell r="A127" t="str">
            <v xml:space="preserve">      Potência 15 cv</v>
          </cell>
          <cell r="F127">
            <v>0</v>
          </cell>
          <cell r="H127">
            <v>0</v>
          </cell>
          <cell r="P127">
            <v>0</v>
          </cell>
        </row>
        <row r="128">
          <cell r="A128" t="str">
            <v xml:space="preserve">      Comprimento 37 m</v>
          </cell>
          <cell r="F128">
            <v>0</v>
          </cell>
          <cell r="H128">
            <v>0</v>
          </cell>
          <cell r="P128">
            <v>0</v>
          </cell>
        </row>
        <row r="129">
          <cell r="A129" t="str">
            <v xml:space="preserve">      Peso aproximado 22,893 t</v>
          </cell>
          <cell r="F129">
            <v>0</v>
          </cell>
          <cell r="H129">
            <v>0</v>
          </cell>
          <cell r="P129">
            <v>0</v>
          </cell>
        </row>
        <row r="130">
          <cell r="F130">
            <v>0</v>
          </cell>
          <cell r="H130">
            <v>0</v>
          </cell>
          <cell r="P130">
            <v>0</v>
          </cell>
        </row>
        <row r="131">
          <cell r="A131" t="str">
            <v>Transportador de Correia de Empilhamento de Hematitinha  -  800 mm</v>
          </cell>
          <cell r="B131" t="str">
            <v>510-TC-06</v>
          </cell>
          <cell r="C131" t="str">
            <v>CJ</v>
          </cell>
          <cell r="D131">
            <v>1</v>
          </cell>
          <cell r="E131">
            <v>46766</v>
          </cell>
          <cell r="F131">
            <v>46766</v>
          </cell>
          <cell r="H131">
            <v>2805.96</v>
          </cell>
          <cell r="I131" t="str">
            <v>TRA</v>
          </cell>
          <cell r="K131">
            <v>60</v>
          </cell>
          <cell r="P131">
            <v>2805.96</v>
          </cell>
          <cell r="R131">
            <v>46766</v>
          </cell>
        </row>
        <row r="132">
          <cell r="A132" t="str">
            <v xml:space="preserve">      Potência 50 cv</v>
          </cell>
          <cell r="F132">
            <v>0</v>
          </cell>
          <cell r="H132">
            <v>0</v>
          </cell>
          <cell r="P132">
            <v>0</v>
          </cell>
        </row>
        <row r="133">
          <cell r="A133" t="str">
            <v xml:space="preserve">      Comprimento 69 m</v>
          </cell>
          <cell r="F133">
            <v>0</v>
          </cell>
          <cell r="H133">
            <v>0</v>
          </cell>
          <cell r="P133">
            <v>0</v>
          </cell>
        </row>
        <row r="134">
          <cell r="A134" t="str">
            <v xml:space="preserve">      Peso aproximado 46,766 t</v>
          </cell>
          <cell r="F134">
            <v>0</v>
          </cell>
          <cell r="H134">
            <v>0</v>
          </cell>
          <cell r="P134">
            <v>0</v>
          </cell>
        </row>
        <row r="135">
          <cell r="F135">
            <v>0</v>
          </cell>
          <cell r="H135">
            <v>0</v>
          </cell>
          <cell r="P135">
            <v>0</v>
          </cell>
        </row>
        <row r="136">
          <cell r="A136" t="str">
            <v>Transportador de Correia de Oversize das Peneiras Desaguadoras 510-PD-01/02 - 800 mm</v>
          </cell>
          <cell r="B136" t="str">
            <v>510-TC-07</v>
          </cell>
          <cell r="C136" t="str">
            <v>CJ</v>
          </cell>
          <cell r="D136">
            <v>1</v>
          </cell>
          <cell r="E136">
            <v>11839</v>
          </cell>
          <cell r="F136">
            <v>11839</v>
          </cell>
          <cell r="H136">
            <v>710.34</v>
          </cell>
          <cell r="I136" t="str">
            <v>TRA</v>
          </cell>
          <cell r="K136">
            <v>60</v>
          </cell>
          <cell r="P136">
            <v>710.34</v>
          </cell>
          <cell r="R136">
            <v>11839</v>
          </cell>
        </row>
        <row r="137">
          <cell r="A137" t="str">
            <v xml:space="preserve"> ("Sinter Feed" ou FRP)</v>
          </cell>
          <cell r="F137">
            <v>0</v>
          </cell>
          <cell r="H137">
            <v>0</v>
          </cell>
          <cell r="P137">
            <v>0</v>
          </cell>
        </row>
        <row r="138">
          <cell r="A138" t="str">
            <v xml:space="preserve">      Potência 15 cv</v>
          </cell>
          <cell r="F138">
            <v>0</v>
          </cell>
          <cell r="H138">
            <v>0</v>
          </cell>
          <cell r="P138">
            <v>0</v>
          </cell>
        </row>
        <row r="139">
          <cell r="A139" t="str">
            <v xml:space="preserve">      Comprimento 19,5 m</v>
          </cell>
          <cell r="F139">
            <v>0</v>
          </cell>
          <cell r="H139">
            <v>0</v>
          </cell>
          <cell r="P139">
            <v>0</v>
          </cell>
        </row>
        <row r="140">
          <cell r="A140" t="str">
            <v xml:space="preserve">      Peso aproximado 11,839 t</v>
          </cell>
          <cell r="F140">
            <v>0</v>
          </cell>
          <cell r="H140">
            <v>0</v>
          </cell>
          <cell r="P140">
            <v>0</v>
          </cell>
        </row>
        <row r="141">
          <cell r="F141">
            <v>0</v>
          </cell>
          <cell r="H141">
            <v>0</v>
          </cell>
          <cell r="P141">
            <v>0</v>
          </cell>
        </row>
        <row r="142">
          <cell r="A142" t="str">
            <v>Transportador de Correia Horizontal para "Sinter Feed"  -  800 mm</v>
          </cell>
          <cell r="B142" t="str">
            <v>510-TC-08</v>
          </cell>
          <cell r="C142" t="str">
            <v>CJ</v>
          </cell>
          <cell r="D142">
            <v>1</v>
          </cell>
          <cell r="E142">
            <v>25736</v>
          </cell>
          <cell r="F142">
            <v>25736</v>
          </cell>
          <cell r="H142">
            <v>1544.16</v>
          </cell>
          <cell r="I142" t="str">
            <v>TRA</v>
          </cell>
          <cell r="K142">
            <v>60</v>
          </cell>
          <cell r="P142">
            <v>1544.16</v>
          </cell>
          <cell r="R142">
            <v>25736</v>
          </cell>
        </row>
        <row r="143">
          <cell r="A143" t="str">
            <v xml:space="preserve">      Potência 25 cv</v>
          </cell>
          <cell r="F143">
            <v>0</v>
          </cell>
          <cell r="H143">
            <v>0</v>
          </cell>
          <cell r="P143">
            <v>0</v>
          </cell>
        </row>
        <row r="144">
          <cell r="A144" t="str">
            <v xml:space="preserve">      Comprimento 42 m</v>
          </cell>
          <cell r="F144">
            <v>0</v>
          </cell>
          <cell r="H144">
            <v>0</v>
          </cell>
          <cell r="P144">
            <v>0</v>
          </cell>
        </row>
        <row r="145">
          <cell r="A145" t="str">
            <v xml:space="preserve">      Peso aproximado 25,736 t</v>
          </cell>
          <cell r="F145">
            <v>0</v>
          </cell>
          <cell r="H145">
            <v>0</v>
          </cell>
          <cell r="P145">
            <v>0</v>
          </cell>
        </row>
        <row r="146">
          <cell r="F146">
            <v>0</v>
          </cell>
          <cell r="H146">
            <v>0</v>
          </cell>
          <cell r="P146">
            <v>0</v>
          </cell>
        </row>
        <row r="147">
          <cell r="A147" t="str">
            <v>Transportador de Correia para Empilhamento de "Sinter Feed"  -  800 mm</v>
          </cell>
          <cell r="B147" t="str">
            <v>510-TC-09</v>
          </cell>
          <cell r="C147" t="str">
            <v>CJ</v>
          </cell>
          <cell r="D147">
            <v>1</v>
          </cell>
          <cell r="E147">
            <v>60325</v>
          </cell>
          <cell r="F147">
            <v>60325</v>
          </cell>
          <cell r="H147">
            <v>3016.25</v>
          </cell>
          <cell r="I147" t="str">
            <v>TRA</v>
          </cell>
          <cell r="K147">
            <v>50</v>
          </cell>
          <cell r="P147">
            <v>3016.25</v>
          </cell>
          <cell r="R147">
            <v>60325</v>
          </cell>
        </row>
        <row r="148">
          <cell r="A148" t="str">
            <v xml:space="preserve">      Potência 125 cv</v>
          </cell>
          <cell r="F148">
            <v>0</v>
          </cell>
          <cell r="H148">
            <v>0</v>
          </cell>
          <cell r="P148">
            <v>0</v>
          </cell>
        </row>
        <row r="149">
          <cell r="A149" t="str">
            <v xml:space="preserve">      Comprimento 339 m</v>
          </cell>
          <cell r="F149">
            <v>0</v>
          </cell>
          <cell r="H149">
            <v>0</v>
          </cell>
          <cell r="P149">
            <v>0</v>
          </cell>
        </row>
        <row r="150">
          <cell r="A150" t="str">
            <v xml:space="preserve">      Peso aproximado 60,325 t</v>
          </cell>
          <cell r="F150">
            <v>0</v>
          </cell>
          <cell r="H150">
            <v>0</v>
          </cell>
          <cell r="P150">
            <v>0</v>
          </cell>
        </row>
        <row r="151">
          <cell r="F151">
            <v>0</v>
          </cell>
          <cell r="H151">
            <v>0</v>
          </cell>
          <cell r="P151">
            <v>0</v>
          </cell>
        </row>
        <row r="152">
          <cell r="A152" t="str">
            <v>Transportador de Correia  -  1200 mm</v>
          </cell>
          <cell r="B152" t="str">
            <v>410-TC-02</v>
          </cell>
          <cell r="C152" t="str">
            <v>CJ</v>
          </cell>
          <cell r="D152">
            <v>1</v>
          </cell>
          <cell r="E152">
            <v>98415</v>
          </cell>
          <cell r="F152">
            <v>98415</v>
          </cell>
          <cell r="H152">
            <v>4920.75</v>
          </cell>
          <cell r="I152" t="str">
            <v>TRA</v>
          </cell>
          <cell r="K152">
            <v>50</v>
          </cell>
          <cell r="P152">
            <v>4920.75</v>
          </cell>
          <cell r="R152">
            <v>98415</v>
          </cell>
        </row>
        <row r="153">
          <cell r="A153" t="str">
            <v xml:space="preserve">      Potência 250 cv  (4 polos)</v>
          </cell>
          <cell r="F153">
            <v>0</v>
          </cell>
          <cell r="H153">
            <v>0</v>
          </cell>
          <cell r="P153">
            <v>0</v>
          </cell>
        </row>
        <row r="154">
          <cell r="A154" t="str">
            <v xml:space="preserve">      Comprimento 115,5 m</v>
          </cell>
          <cell r="F154">
            <v>0</v>
          </cell>
          <cell r="H154">
            <v>0</v>
          </cell>
          <cell r="P154">
            <v>0</v>
          </cell>
        </row>
        <row r="155">
          <cell r="A155" t="str">
            <v xml:space="preserve">      Peso aproximado 98,415 t</v>
          </cell>
          <cell r="F155">
            <v>0</v>
          </cell>
          <cell r="H155">
            <v>0</v>
          </cell>
          <cell r="P155">
            <v>0</v>
          </cell>
        </row>
        <row r="156">
          <cell r="F156">
            <v>0</v>
          </cell>
          <cell r="H156">
            <v>0</v>
          </cell>
          <cell r="P156">
            <v>0</v>
          </cell>
        </row>
        <row r="157">
          <cell r="A157" t="str">
            <v>Transportador de Correia Horizontal Móvel para Alimentação do Silo 510-SL-01  -  1600   mm</v>
          </cell>
          <cell r="B157" t="str">
            <v>410-TC-03</v>
          </cell>
          <cell r="C157" t="str">
            <v>CJ</v>
          </cell>
          <cell r="D157">
            <v>1</v>
          </cell>
          <cell r="E157">
            <v>17377</v>
          </cell>
          <cell r="F157">
            <v>17377</v>
          </cell>
          <cell r="H157">
            <v>868.85</v>
          </cell>
          <cell r="I157" t="str">
            <v>TRA</v>
          </cell>
          <cell r="K157">
            <v>50</v>
          </cell>
          <cell r="P157">
            <v>868.85</v>
          </cell>
          <cell r="R157">
            <v>17377</v>
          </cell>
        </row>
        <row r="158">
          <cell r="A158" t="str">
            <v xml:space="preserve">      Potência 40 + 2 x 0,75 cv</v>
          </cell>
          <cell r="F158">
            <v>0</v>
          </cell>
          <cell r="H158">
            <v>0</v>
          </cell>
          <cell r="P158">
            <v>0</v>
          </cell>
        </row>
        <row r="159">
          <cell r="A159" t="str">
            <v xml:space="preserve">      Comprimento 8,5 m</v>
          </cell>
          <cell r="F159">
            <v>0</v>
          </cell>
          <cell r="H159">
            <v>0</v>
          </cell>
          <cell r="P159">
            <v>0</v>
          </cell>
        </row>
        <row r="160">
          <cell r="A160" t="str">
            <v xml:space="preserve">      Peso aproximado 17,377 t</v>
          </cell>
          <cell r="F160">
            <v>0</v>
          </cell>
          <cell r="H160">
            <v>0</v>
          </cell>
          <cell r="P160">
            <v>0</v>
          </cell>
        </row>
        <row r="161">
          <cell r="F161">
            <v>0</v>
          </cell>
          <cell r="H161">
            <v>0</v>
          </cell>
          <cell r="P161">
            <v>0</v>
          </cell>
        </row>
        <row r="162">
          <cell r="A162" t="str">
            <v>Talha Elétrica de Manutenção da Motorização do Transportador 410-TC-02/03</v>
          </cell>
          <cell r="B162" t="str">
            <v>510-TE-01</v>
          </cell>
          <cell r="C162" t="str">
            <v>CJ</v>
          </cell>
          <cell r="D162">
            <v>1</v>
          </cell>
          <cell r="E162">
            <v>1500</v>
          </cell>
          <cell r="F162">
            <v>1500</v>
          </cell>
          <cell r="H162">
            <v>75</v>
          </cell>
          <cell r="I162" t="str">
            <v>M</v>
          </cell>
          <cell r="K162">
            <v>50</v>
          </cell>
          <cell r="P162">
            <v>75</v>
          </cell>
        </row>
        <row r="163">
          <cell r="A163" t="str">
            <v xml:space="preserve">      Potência 15/2 + 0,5 (cv)</v>
          </cell>
          <cell r="F163">
            <v>0</v>
          </cell>
          <cell r="H163">
            <v>0</v>
          </cell>
          <cell r="P163">
            <v>0</v>
          </cell>
        </row>
        <row r="164">
          <cell r="A164" t="str">
            <v xml:space="preserve">      Peso aproximado 1,5 t</v>
          </cell>
          <cell r="F164">
            <v>0</v>
          </cell>
          <cell r="H164">
            <v>0</v>
          </cell>
          <cell r="P164">
            <v>0</v>
          </cell>
        </row>
        <row r="165">
          <cell r="F165">
            <v>0</v>
          </cell>
          <cell r="H165">
            <v>0</v>
          </cell>
          <cell r="P165">
            <v>0</v>
          </cell>
        </row>
        <row r="166">
          <cell r="A166" t="str">
            <v>Talha Elétrica de Manutenção da Motorização dos Transportadores 510-TC-05/08</v>
          </cell>
          <cell r="B166" t="str">
            <v>510-TE-02</v>
          </cell>
          <cell r="C166" t="str">
            <v>CJ</v>
          </cell>
          <cell r="D166">
            <v>1</v>
          </cell>
          <cell r="E166">
            <v>500</v>
          </cell>
          <cell r="F166">
            <v>500</v>
          </cell>
          <cell r="H166">
            <v>30</v>
          </cell>
          <cell r="I166" t="str">
            <v>M</v>
          </cell>
          <cell r="K166">
            <v>60</v>
          </cell>
          <cell r="P166">
            <v>30</v>
          </cell>
        </row>
        <row r="167">
          <cell r="A167" t="str">
            <v xml:space="preserve">      Potência 3/0,5 + 0,25 (cv)</v>
          </cell>
          <cell r="F167">
            <v>0</v>
          </cell>
          <cell r="H167">
            <v>0</v>
          </cell>
          <cell r="P167">
            <v>0</v>
          </cell>
        </row>
        <row r="168">
          <cell r="A168" t="str">
            <v xml:space="preserve">      Peso aproximado 0,5 t</v>
          </cell>
          <cell r="F168">
            <v>0</v>
          </cell>
          <cell r="H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P169">
            <v>0</v>
          </cell>
        </row>
        <row r="170">
          <cell r="A170" t="str">
            <v>Talha Elétrica de Manutenção da Bateria de Ciclones 510-HC-01</v>
          </cell>
          <cell r="B170" t="str">
            <v>510-TE-03</v>
          </cell>
          <cell r="C170" t="str">
            <v>CJ</v>
          </cell>
          <cell r="D170">
            <v>1</v>
          </cell>
          <cell r="E170">
            <v>1000</v>
          </cell>
          <cell r="F170">
            <v>1000</v>
          </cell>
          <cell r="H170">
            <v>50</v>
          </cell>
          <cell r="I170" t="str">
            <v>M</v>
          </cell>
          <cell r="K170">
            <v>50</v>
          </cell>
          <cell r="P170">
            <v>50</v>
          </cell>
        </row>
        <row r="171">
          <cell r="A171" t="str">
            <v xml:space="preserve">      Potência 6/1 + 0,5 (cv)</v>
          </cell>
          <cell r="F171">
            <v>0</v>
          </cell>
          <cell r="H171">
            <v>0</v>
          </cell>
          <cell r="P171">
            <v>0</v>
          </cell>
        </row>
        <row r="172">
          <cell r="A172" t="str">
            <v xml:space="preserve">      Peso aproximado 1 t</v>
          </cell>
          <cell r="F172">
            <v>0</v>
          </cell>
          <cell r="H172">
            <v>0</v>
          </cell>
          <cell r="P172">
            <v>0</v>
          </cell>
        </row>
        <row r="173">
          <cell r="F173">
            <v>0</v>
          </cell>
          <cell r="H173">
            <v>0</v>
          </cell>
          <cell r="P173">
            <v>0</v>
          </cell>
        </row>
        <row r="174">
          <cell r="A174" t="str">
            <v>Talha Elétrica de Manutenção da Peneira Desaguadora 510-PD-01/02</v>
          </cell>
          <cell r="B174" t="str">
            <v>510-TE-04</v>
          </cell>
          <cell r="C174" t="str">
            <v>CJ</v>
          </cell>
          <cell r="D174">
            <v>1</v>
          </cell>
          <cell r="E174">
            <v>1000</v>
          </cell>
          <cell r="F174">
            <v>1000</v>
          </cell>
          <cell r="H174">
            <v>50</v>
          </cell>
          <cell r="I174" t="str">
            <v>M</v>
          </cell>
          <cell r="K174">
            <v>50</v>
          </cell>
          <cell r="P174">
            <v>50</v>
          </cell>
        </row>
        <row r="175">
          <cell r="A175" t="str">
            <v xml:space="preserve">      Potência 6/1 + 0,5 (cv)</v>
          </cell>
          <cell r="F175">
            <v>0</v>
          </cell>
          <cell r="H175">
            <v>0</v>
          </cell>
          <cell r="P175">
            <v>0</v>
          </cell>
        </row>
        <row r="176">
          <cell r="A176" t="str">
            <v xml:space="preserve">      Peso aproximado 1 t</v>
          </cell>
          <cell r="F176">
            <v>0</v>
          </cell>
          <cell r="H176">
            <v>0</v>
          </cell>
          <cell r="P176">
            <v>0</v>
          </cell>
        </row>
        <row r="177">
          <cell r="F177">
            <v>0</v>
          </cell>
          <cell r="H177">
            <v>0</v>
          </cell>
          <cell r="P177">
            <v>0</v>
          </cell>
        </row>
        <row r="178">
          <cell r="A178" t="str">
            <v>Caldeiraria:</v>
          </cell>
          <cell r="F178">
            <v>0</v>
          </cell>
          <cell r="H178">
            <v>0</v>
          </cell>
          <cell r="P178">
            <v>0</v>
          </cell>
        </row>
        <row r="179">
          <cell r="F179">
            <v>0</v>
          </cell>
          <cell r="H179">
            <v>0</v>
          </cell>
          <cell r="P179">
            <v>0</v>
          </cell>
        </row>
        <row r="180">
          <cell r="A180" t="str">
            <v xml:space="preserve">                  Chaparia </v>
          </cell>
          <cell r="C180" t="str">
            <v>kg</v>
          </cell>
          <cell r="D180">
            <v>43600</v>
          </cell>
          <cell r="E180">
            <v>1</v>
          </cell>
          <cell r="F180">
            <v>43600</v>
          </cell>
          <cell r="H180">
            <v>5232</v>
          </cell>
          <cell r="I180" t="str">
            <v>CD</v>
          </cell>
          <cell r="K180">
            <v>120</v>
          </cell>
          <cell r="P180">
            <v>0.12</v>
          </cell>
        </row>
        <row r="181">
          <cell r="F181">
            <v>0</v>
          </cell>
          <cell r="H181">
            <v>0</v>
          </cell>
          <cell r="P181">
            <v>0</v>
          </cell>
        </row>
        <row r="182">
          <cell r="A182" t="str">
            <v xml:space="preserve">                  Chapa de desgaste</v>
          </cell>
          <cell r="C182" t="str">
            <v>kg</v>
          </cell>
          <cell r="D182">
            <v>91600</v>
          </cell>
          <cell r="E182">
            <v>1</v>
          </cell>
          <cell r="F182">
            <v>91600</v>
          </cell>
          <cell r="H182">
            <v>5496</v>
          </cell>
          <cell r="I182" t="str">
            <v>CM</v>
          </cell>
          <cell r="K182">
            <v>60</v>
          </cell>
          <cell r="P182">
            <v>0.06</v>
          </cell>
        </row>
        <row r="183">
          <cell r="F183">
            <v>0</v>
          </cell>
          <cell r="H183">
            <v>0</v>
          </cell>
          <cell r="P183">
            <v>0</v>
          </cell>
        </row>
        <row r="184">
          <cell r="A184" t="str">
            <v>Revestimento dos silos (Montagem)</v>
          </cell>
          <cell r="F184">
            <v>0</v>
          </cell>
          <cell r="H184">
            <v>0</v>
          </cell>
          <cell r="P184">
            <v>0</v>
          </cell>
        </row>
        <row r="185">
          <cell r="A185" t="str">
            <v xml:space="preserve">     Trilho TR-57 x 5.000 mm</v>
          </cell>
          <cell r="C185" t="str">
            <v>PC</v>
          </cell>
          <cell r="D185">
            <v>144</v>
          </cell>
          <cell r="E185">
            <v>285</v>
          </cell>
          <cell r="F185">
            <v>41040</v>
          </cell>
          <cell r="H185">
            <v>2462.4</v>
          </cell>
          <cell r="I185" t="str">
            <v>CD</v>
          </cell>
          <cell r="K185">
            <v>60</v>
          </cell>
          <cell r="P185">
            <v>17.100000000000001</v>
          </cell>
        </row>
        <row r="186">
          <cell r="A186" t="str">
            <v xml:space="preserve">     Trilho TR-57 x 3.300 mm</v>
          </cell>
          <cell r="C186" t="str">
            <v>PC</v>
          </cell>
          <cell r="D186">
            <v>8</v>
          </cell>
          <cell r="E186">
            <v>188.1</v>
          </cell>
          <cell r="F186">
            <v>1504.8</v>
          </cell>
          <cell r="H186">
            <v>90.29</v>
          </cell>
          <cell r="I186" t="str">
            <v>CD</v>
          </cell>
          <cell r="K186">
            <v>60</v>
          </cell>
          <cell r="P186">
            <v>11.286250000000001</v>
          </cell>
        </row>
        <row r="187">
          <cell r="F187">
            <v>0</v>
          </cell>
          <cell r="H187">
            <v>0</v>
          </cell>
          <cell r="P187">
            <v>0</v>
          </cell>
        </row>
        <row r="188">
          <cell r="A188" t="str">
            <v>ÁREA - CICLONAGEM E FILTRAGEM</v>
          </cell>
          <cell r="F188">
            <v>0</v>
          </cell>
          <cell r="H188">
            <v>0</v>
          </cell>
          <cell r="P188">
            <v>0</v>
          </cell>
        </row>
        <row r="189">
          <cell r="A189" t="str">
            <v>Agitador de Polpa para Tanque  de Regularização de Alimentação da Filtragem</v>
          </cell>
          <cell r="B189" t="str">
            <v>510-AG-03</v>
          </cell>
          <cell r="C189" t="str">
            <v>CJ</v>
          </cell>
          <cell r="D189">
            <v>1</v>
          </cell>
          <cell r="E189">
            <v>5500</v>
          </cell>
          <cell r="F189">
            <v>5500</v>
          </cell>
          <cell r="H189">
            <v>330</v>
          </cell>
          <cell r="I189" t="str">
            <v>M</v>
          </cell>
          <cell r="K189">
            <v>60</v>
          </cell>
          <cell r="P189">
            <v>330</v>
          </cell>
        </row>
        <row r="190">
          <cell r="A190" t="str">
            <v xml:space="preserve">       Potência 150 cv</v>
          </cell>
          <cell r="F190">
            <v>0</v>
          </cell>
          <cell r="H190">
            <v>0</v>
          </cell>
          <cell r="P190">
            <v>0</v>
          </cell>
        </row>
        <row r="191">
          <cell r="A191" t="str">
            <v xml:space="preserve">       Peso aproximado 5,5 t</v>
          </cell>
          <cell r="F191">
            <v>0</v>
          </cell>
          <cell r="H191">
            <v>0</v>
          </cell>
          <cell r="P191">
            <v>0</v>
          </cell>
        </row>
        <row r="192">
          <cell r="F192">
            <v>0</v>
          </cell>
          <cell r="H192">
            <v>0</v>
          </cell>
          <cell r="P192">
            <v>0</v>
          </cell>
        </row>
        <row r="193">
          <cell r="A193" t="str">
            <v>Amostrador Pneumático tipo Mangote para Overflow da Deslamagem Secundária</v>
          </cell>
          <cell r="B193" t="str">
            <v>510-AM-07</v>
          </cell>
          <cell r="C193" t="str">
            <v>CJ</v>
          </cell>
          <cell r="D193">
            <v>1</v>
          </cell>
          <cell r="E193">
            <v>330</v>
          </cell>
          <cell r="F193">
            <v>330</v>
          </cell>
          <cell r="H193">
            <v>33</v>
          </cell>
          <cell r="I193" t="str">
            <v>M</v>
          </cell>
          <cell r="K193">
            <v>100</v>
          </cell>
          <cell r="P193">
            <v>33</v>
          </cell>
        </row>
        <row r="194">
          <cell r="A194" t="str">
            <v xml:space="preserve">       Peso aproximado 0,33 t</v>
          </cell>
          <cell r="F194">
            <v>0</v>
          </cell>
          <cell r="H194">
            <v>0</v>
          </cell>
          <cell r="P194">
            <v>0</v>
          </cell>
        </row>
        <row r="195">
          <cell r="F195">
            <v>0</v>
          </cell>
          <cell r="H195">
            <v>0</v>
          </cell>
          <cell r="P195">
            <v>0</v>
          </cell>
        </row>
        <row r="196">
          <cell r="A196" t="str">
            <v>Amostrador Pneumático tipo Mangote para Underflow do Espessador de Lamas</v>
          </cell>
          <cell r="B196" t="str">
            <v>510-AM-08</v>
          </cell>
          <cell r="C196" t="str">
            <v>CJ</v>
          </cell>
          <cell r="D196">
            <v>1</v>
          </cell>
          <cell r="E196">
            <v>330</v>
          </cell>
          <cell r="F196">
            <v>330</v>
          </cell>
          <cell r="H196">
            <v>33</v>
          </cell>
          <cell r="I196" t="str">
            <v>M</v>
          </cell>
          <cell r="K196">
            <v>100</v>
          </cell>
          <cell r="P196">
            <v>33</v>
          </cell>
        </row>
        <row r="197">
          <cell r="A197" t="str">
            <v xml:space="preserve">       Peso aproximado 0,33 t</v>
          </cell>
          <cell r="F197">
            <v>0</v>
          </cell>
          <cell r="H197">
            <v>0</v>
          </cell>
          <cell r="P197">
            <v>0</v>
          </cell>
        </row>
        <row r="198">
          <cell r="F198">
            <v>0</v>
          </cell>
          <cell r="H198">
            <v>0</v>
          </cell>
          <cell r="P198">
            <v>0</v>
          </cell>
        </row>
        <row r="199">
          <cell r="A199" t="str">
            <v>Amostrador Automático, tipo linear, para PFF</v>
          </cell>
          <cell r="B199" t="str">
            <v>510-AM-14</v>
          </cell>
          <cell r="C199" t="str">
            <v>CJ</v>
          </cell>
          <cell r="D199">
            <v>1</v>
          </cell>
          <cell r="E199">
            <v>3000</v>
          </cell>
          <cell r="F199">
            <v>3000</v>
          </cell>
          <cell r="H199">
            <v>180</v>
          </cell>
          <cell r="I199" t="str">
            <v>M</v>
          </cell>
          <cell r="K199">
            <v>60</v>
          </cell>
          <cell r="P199">
            <v>180</v>
          </cell>
        </row>
        <row r="200">
          <cell r="A200" t="str">
            <v xml:space="preserve">       Potência 1 cv</v>
          </cell>
          <cell r="F200">
            <v>0</v>
          </cell>
          <cell r="H200">
            <v>0</v>
          </cell>
          <cell r="P200">
            <v>0</v>
          </cell>
        </row>
        <row r="201">
          <cell r="A201" t="str">
            <v xml:space="preserve">       Peso aproximado 3 t</v>
          </cell>
          <cell r="F201">
            <v>0</v>
          </cell>
          <cell r="H201">
            <v>0</v>
          </cell>
          <cell r="P201">
            <v>0</v>
          </cell>
        </row>
        <row r="202">
          <cell r="F202">
            <v>0</v>
          </cell>
          <cell r="H202">
            <v>0</v>
          </cell>
          <cell r="P202">
            <v>0</v>
          </cell>
        </row>
        <row r="203">
          <cell r="A203" t="str">
            <v>Bomba de Polpa de Alimentação da Deslamagem Secundária</v>
          </cell>
          <cell r="B203" t="str">
            <v>510-BP-03/03R</v>
          </cell>
          <cell r="C203" t="str">
            <v>CJ</v>
          </cell>
          <cell r="D203">
            <v>2</v>
          </cell>
          <cell r="E203">
            <v>6000</v>
          </cell>
          <cell r="F203">
            <v>12000</v>
          </cell>
          <cell r="H203">
            <v>720</v>
          </cell>
          <cell r="I203" t="str">
            <v>M</v>
          </cell>
          <cell r="K203">
            <v>60</v>
          </cell>
          <cell r="P203">
            <v>360</v>
          </cell>
          <cell r="R203">
            <v>12000</v>
          </cell>
        </row>
        <row r="204">
          <cell r="A204" t="str">
            <v xml:space="preserve">       Potência 2 x 350 (6 polos) cv</v>
          </cell>
          <cell r="F204">
            <v>0</v>
          </cell>
          <cell r="H204">
            <v>0</v>
          </cell>
          <cell r="P204">
            <v>0</v>
          </cell>
        </row>
        <row r="205">
          <cell r="A205" t="str">
            <v xml:space="preserve">       Peso aproximado 2 x 6 t</v>
          </cell>
          <cell r="F205">
            <v>0</v>
          </cell>
          <cell r="H205">
            <v>0</v>
          </cell>
          <cell r="P205">
            <v>0</v>
          </cell>
        </row>
        <row r="206">
          <cell r="F206">
            <v>0</v>
          </cell>
          <cell r="H206">
            <v>0</v>
          </cell>
          <cell r="P206">
            <v>0</v>
          </cell>
        </row>
        <row r="207">
          <cell r="A207" t="str">
            <v xml:space="preserve">Bomba de Polpa de Transferência de "Underflow" do Espessador 510-EP-02 para </v>
          </cell>
          <cell r="B207" t="str">
            <v>510-BP-04/04R</v>
          </cell>
          <cell r="C207" t="str">
            <v>CJ</v>
          </cell>
          <cell r="D207">
            <v>2</v>
          </cell>
          <cell r="E207">
            <v>2000</v>
          </cell>
          <cell r="F207">
            <v>4000</v>
          </cell>
          <cell r="H207">
            <v>240</v>
          </cell>
          <cell r="I207" t="str">
            <v>M</v>
          </cell>
          <cell r="K207">
            <v>60</v>
          </cell>
          <cell r="P207">
            <v>120</v>
          </cell>
        </row>
        <row r="208">
          <cell r="A208" t="str">
            <v>barragem VGR</v>
          </cell>
          <cell r="F208">
            <v>0</v>
          </cell>
          <cell r="H208">
            <v>0</v>
          </cell>
          <cell r="P208">
            <v>0</v>
          </cell>
        </row>
        <row r="209">
          <cell r="A209" t="str">
            <v xml:space="preserve">       Potência 2 x 75 cv</v>
          </cell>
          <cell r="F209">
            <v>0</v>
          </cell>
          <cell r="H209">
            <v>0</v>
          </cell>
          <cell r="P209">
            <v>0</v>
          </cell>
        </row>
        <row r="210">
          <cell r="A210" t="str">
            <v xml:space="preserve">       Peso aproximado 2 x 2 t</v>
          </cell>
          <cell r="F210">
            <v>0</v>
          </cell>
          <cell r="H210">
            <v>0</v>
          </cell>
          <cell r="P210">
            <v>0</v>
          </cell>
        </row>
        <row r="211">
          <cell r="F211">
            <v>0</v>
          </cell>
          <cell r="H211">
            <v>0</v>
          </cell>
          <cell r="P211">
            <v>0</v>
          </cell>
        </row>
        <row r="212">
          <cell r="A212" t="str">
            <v>Bomba de Polpa de Alimentação da Filtragem</v>
          </cell>
          <cell r="B212" t="str">
            <v>510-BP-12/12R</v>
          </cell>
          <cell r="C212" t="str">
            <v>CJ</v>
          </cell>
          <cell r="D212">
            <v>2</v>
          </cell>
          <cell r="E212">
            <v>1000</v>
          </cell>
          <cell r="F212">
            <v>2000</v>
          </cell>
          <cell r="H212">
            <v>120</v>
          </cell>
          <cell r="I212" t="str">
            <v>M</v>
          </cell>
          <cell r="K212">
            <v>60</v>
          </cell>
          <cell r="P212">
            <v>60</v>
          </cell>
          <cell r="R212">
            <v>2000</v>
          </cell>
        </row>
        <row r="213">
          <cell r="A213" t="str">
            <v xml:space="preserve">       Potência 2 x 50 cv</v>
          </cell>
          <cell r="F213">
            <v>0</v>
          </cell>
          <cell r="H213">
            <v>0</v>
          </cell>
          <cell r="P213">
            <v>0</v>
          </cell>
        </row>
        <row r="214">
          <cell r="A214" t="str">
            <v xml:space="preserve">       Peso aproximado 2 x 1 t</v>
          </cell>
          <cell r="F214">
            <v>0</v>
          </cell>
          <cell r="H214">
            <v>0</v>
          </cell>
          <cell r="P214">
            <v>0</v>
          </cell>
        </row>
        <row r="215">
          <cell r="F215">
            <v>0</v>
          </cell>
          <cell r="H215">
            <v>0</v>
          </cell>
          <cell r="P215">
            <v>0</v>
          </cell>
        </row>
        <row r="216">
          <cell r="A216" t="str">
            <v xml:space="preserve">Bomba Vertical de Polpa de Transferência do Filtrado para o espessador 510-EP-03 </v>
          </cell>
          <cell r="B216" t="str">
            <v>510-BP-19/19R</v>
          </cell>
          <cell r="C216" t="str">
            <v>CJ</v>
          </cell>
          <cell r="D216">
            <v>2</v>
          </cell>
          <cell r="E216">
            <v>2000</v>
          </cell>
          <cell r="F216">
            <v>4000</v>
          </cell>
          <cell r="H216">
            <v>240</v>
          </cell>
          <cell r="I216" t="str">
            <v>M</v>
          </cell>
          <cell r="K216">
            <v>60</v>
          </cell>
          <cell r="P216">
            <v>120</v>
          </cell>
          <cell r="R216">
            <v>4000</v>
          </cell>
        </row>
        <row r="217">
          <cell r="A217" t="str">
            <v>e drenagem das áreas de espirais e filtragem</v>
          </cell>
          <cell r="F217">
            <v>0</v>
          </cell>
          <cell r="H217">
            <v>0</v>
          </cell>
          <cell r="P217">
            <v>0</v>
          </cell>
        </row>
        <row r="218">
          <cell r="A218" t="str">
            <v xml:space="preserve">       Potência 2 x 40 cv</v>
          </cell>
          <cell r="F218">
            <v>0</v>
          </cell>
          <cell r="H218">
            <v>0</v>
          </cell>
          <cell r="P218">
            <v>0</v>
          </cell>
        </row>
        <row r="219">
          <cell r="A219" t="str">
            <v xml:space="preserve">       Peso aproximado 2 x 2 t</v>
          </cell>
          <cell r="F219">
            <v>0</v>
          </cell>
          <cell r="H219">
            <v>0</v>
          </cell>
          <cell r="P219">
            <v>0</v>
          </cell>
        </row>
        <row r="220">
          <cell r="F220">
            <v>0</v>
          </cell>
          <cell r="H220">
            <v>0</v>
          </cell>
          <cell r="P220">
            <v>0</v>
          </cell>
        </row>
        <row r="221">
          <cell r="A221" t="str">
            <v xml:space="preserve">Bomba Vertical de Polpa de Transferência de Água de Selagem e Resfriamento das </v>
          </cell>
          <cell r="B221" t="str">
            <v>510-BP-20/20R</v>
          </cell>
          <cell r="C221" t="str">
            <v>CJ</v>
          </cell>
          <cell r="D221">
            <v>2</v>
          </cell>
          <cell r="E221">
            <v>2000</v>
          </cell>
          <cell r="F221">
            <v>4000</v>
          </cell>
          <cell r="H221">
            <v>240</v>
          </cell>
          <cell r="I221" t="str">
            <v>M</v>
          </cell>
          <cell r="K221">
            <v>60</v>
          </cell>
          <cell r="P221">
            <v>120</v>
          </cell>
          <cell r="R221">
            <v>4000</v>
          </cell>
        </row>
        <row r="222">
          <cell r="A222" t="str">
            <v>bombas de Vácuo para 510-EP-01</v>
          </cell>
          <cell r="F222">
            <v>0</v>
          </cell>
          <cell r="H222">
            <v>0</v>
          </cell>
          <cell r="P222">
            <v>0</v>
          </cell>
        </row>
        <row r="223">
          <cell r="A223" t="str">
            <v xml:space="preserve">       Potência 2 x 60 cv</v>
          </cell>
          <cell r="F223">
            <v>0</v>
          </cell>
          <cell r="H223">
            <v>0</v>
          </cell>
          <cell r="P223">
            <v>0</v>
          </cell>
        </row>
        <row r="224">
          <cell r="A224" t="str">
            <v xml:space="preserve">       Peso aproximado 2 x 2 t</v>
          </cell>
          <cell r="F224">
            <v>0</v>
          </cell>
          <cell r="H224">
            <v>0</v>
          </cell>
          <cell r="P224">
            <v>0</v>
          </cell>
        </row>
        <row r="225">
          <cell r="F225">
            <v>0</v>
          </cell>
          <cell r="H225">
            <v>0</v>
          </cell>
          <cell r="P225">
            <v>0</v>
          </cell>
        </row>
        <row r="226">
          <cell r="A226" t="str">
            <v>Bombas de Vácuo</v>
          </cell>
          <cell r="B226" t="str">
            <v>510-BV-01@4</v>
          </cell>
          <cell r="C226" t="str">
            <v>CJ</v>
          </cell>
          <cell r="D226">
            <v>4</v>
          </cell>
          <cell r="E226">
            <v>10000</v>
          </cell>
          <cell r="F226">
            <v>40000</v>
          </cell>
          <cell r="H226">
            <v>2400</v>
          </cell>
          <cell r="I226" t="str">
            <v>M</v>
          </cell>
          <cell r="K226">
            <v>60</v>
          </cell>
          <cell r="P226">
            <v>600</v>
          </cell>
          <cell r="R226">
            <v>40000</v>
          </cell>
        </row>
        <row r="227">
          <cell r="A227" t="str">
            <v xml:space="preserve">       Potência 4 x 600 cv</v>
          </cell>
          <cell r="F227">
            <v>0</v>
          </cell>
          <cell r="H227">
            <v>0</v>
          </cell>
          <cell r="P227">
            <v>0</v>
          </cell>
        </row>
        <row r="228">
          <cell r="A228" t="str">
            <v xml:space="preserve">       Peso aproximado 4 x 10 t</v>
          </cell>
          <cell r="F228">
            <v>0</v>
          </cell>
          <cell r="H228">
            <v>0</v>
          </cell>
          <cell r="P228">
            <v>0</v>
          </cell>
        </row>
        <row r="229">
          <cell r="F229">
            <v>0</v>
          </cell>
          <cell r="H229">
            <v>0</v>
          </cell>
          <cell r="P229">
            <v>0</v>
          </cell>
        </row>
        <row r="230">
          <cell r="A230" t="str">
            <v>Empilhadeira Móvel de Lança Giratória para Empilhamento de PFF</v>
          </cell>
          <cell r="B230" t="str">
            <v>510-EM-03</v>
          </cell>
          <cell r="C230" t="str">
            <v>CJ</v>
          </cell>
          <cell r="D230">
            <v>1</v>
          </cell>
          <cell r="E230">
            <v>140000</v>
          </cell>
          <cell r="F230">
            <v>140000</v>
          </cell>
          <cell r="H230">
            <v>7000</v>
          </cell>
          <cell r="I230" t="str">
            <v>M</v>
          </cell>
          <cell r="K230">
            <v>50</v>
          </cell>
          <cell r="P230">
            <v>7000</v>
          </cell>
        </row>
        <row r="231">
          <cell r="A231" t="str">
            <v xml:space="preserve">       Potência 44 + 2 x 1,68 + 3 x 6,1 + 2 x 0,4 + 1,2 + 2 x 1,2  (kW)</v>
          </cell>
          <cell r="F231">
            <v>0</v>
          </cell>
          <cell r="H231">
            <v>0</v>
          </cell>
          <cell r="P231">
            <v>0</v>
          </cell>
        </row>
        <row r="232">
          <cell r="A232" t="str">
            <v xml:space="preserve">       Peso aproximado 140 t</v>
          </cell>
          <cell r="F232">
            <v>0</v>
          </cell>
          <cell r="H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P233">
            <v>0</v>
          </cell>
        </row>
        <row r="234">
          <cell r="A234" t="str">
            <v>Espessador de Lamas</v>
          </cell>
          <cell r="B234" t="str">
            <v>510-EP-02</v>
          </cell>
          <cell r="C234" t="str">
            <v>CJ</v>
          </cell>
          <cell r="D234">
            <v>1</v>
          </cell>
          <cell r="E234">
            <v>45000</v>
          </cell>
          <cell r="F234">
            <v>45000</v>
          </cell>
          <cell r="H234">
            <v>2700</v>
          </cell>
          <cell r="I234" t="str">
            <v>M</v>
          </cell>
          <cell r="K234">
            <v>60</v>
          </cell>
          <cell r="P234">
            <v>2700</v>
          </cell>
        </row>
        <row r="235">
          <cell r="A235" t="str">
            <v xml:space="preserve">       Potência 2 x 10 + 3 cv</v>
          </cell>
          <cell r="F235">
            <v>0</v>
          </cell>
          <cell r="H235">
            <v>0</v>
          </cell>
          <cell r="P235">
            <v>0</v>
          </cell>
        </row>
        <row r="236">
          <cell r="A236" t="str">
            <v xml:space="preserve">       Peso aproximado 45 t (exclui tanque)</v>
          </cell>
          <cell r="F236">
            <v>0</v>
          </cell>
          <cell r="H236">
            <v>0</v>
          </cell>
          <cell r="P236">
            <v>0</v>
          </cell>
        </row>
        <row r="237">
          <cell r="F237">
            <v>0</v>
          </cell>
          <cell r="H237">
            <v>0</v>
          </cell>
          <cell r="P237">
            <v>0</v>
          </cell>
        </row>
        <row r="238">
          <cell r="A238" t="str">
            <v>Filtro de Mangas da Moega de Recebimento de Amido - 510-SL-02</v>
          </cell>
          <cell r="B238" t="str">
            <v>510-FL-01</v>
          </cell>
          <cell r="C238" t="str">
            <v>CJ</v>
          </cell>
          <cell r="D238">
            <v>1</v>
          </cell>
          <cell r="E238">
            <v>500</v>
          </cell>
          <cell r="F238">
            <v>500</v>
          </cell>
          <cell r="H238">
            <v>35</v>
          </cell>
          <cell r="I238" t="str">
            <v>M</v>
          </cell>
          <cell r="K238">
            <v>70</v>
          </cell>
          <cell r="P238">
            <v>35</v>
          </cell>
        </row>
        <row r="239">
          <cell r="A239" t="str">
            <v xml:space="preserve">       Peso aproximado 0,5 t</v>
          </cell>
          <cell r="F239">
            <v>0</v>
          </cell>
          <cell r="H239">
            <v>0</v>
          </cell>
          <cell r="P239">
            <v>0</v>
          </cell>
        </row>
        <row r="240">
          <cell r="F240">
            <v>0</v>
          </cell>
          <cell r="H240">
            <v>0</v>
          </cell>
          <cell r="P240">
            <v>0</v>
          </cell>
        </row>
        <row r="241">
          <cell r="A241" t="str">
            <v>Filtro de Mangas do Silo de Estocagem de Amido - 510-SL-03</v>
          </cell>
          <cell r="B241" t="str">
            <v>510-FL-02</v>
          </cell>
          <cell r="C241" t="str">
            <v>CJ</v>
          </cell>
          <cell r="D241">
            <v>1</v>
          </cell>
          <cell r="E241">
            <v>1000</v>
          </cell>
          <cell r="F241">
            <v>1000</v>
          </cell>
          <cell r="H241">
            <v>70</v>
          </cell>
          <cell r="I241" t="str">
            <v>M</v>
          </cell>
          <cell r="K241">
            <v>70</v>
          </cell>
          <cell r="P241">
            <v>70</v>
          </cell>
        </row>
        <row r="242">
          <cell r="A242" t="str">
            <v xml:space="preserve">       Peso aproximado 1 t</v>
          </cell>
          <cell r="F242">
            <v>0</v>
          </cell>
          <cell r="H242">
            <v>0</v>
          </cell>
          <cell r="P242">
            <v>0</v>
          </cell>
        </row>
        <row r="243">
          <cell r="F243">
            <v>0</v>
          </cell>
          <cell r="H243">
            <v>0</v>
          </cell>
          <cell r="P243">
            <v>0</v>
          </cell>
        </row>
        <row r="244">
          <cell r="A244" t="str">
            <v>Filtros à Disco</v>
          </cell>
          <cell r="B244" t="str">
            <v>510-FV-01/02</v>
          </cell>
          <cell r="C244" t="str">
            <v>CJ</v>
          </cell>
          <cell r="D244">
            <v>2</v>
          </cell>
          <cell r="E244">
            <v>20000</v>
          </cell>
          <cell r="F244">
            <v>40000</v>
          </cell>
          <cell r="H244">
            <v>2000</v>
          </cell>
          <cell r="I244" t="str">
            <v>M</v>
          </cell>
          <cell r="K244">
            <v>50</v>
          </cell>
          <cell r="P244">
            <v>1000</v>
          </cell>
        </row>
        <row r="245">
          <cell r="A245" t="str">
            <v xml:space="preserve">       Potência 2 x (10 + 15) cv</v>
          </cell>
          <cell r="F245">
            <v>0</v>
          </cell>
          <cell r="H245">
            <v>0</v>
          </cell>
          <cell r="P245">
            <v>0</v>
          </cell>
        </row>
        <row r="246">
          <cell r="A246" t="str">
            <v xml:space="preserve">       Peso aproximado 2 x 20 t</v>
          </cell>
          <cell r="F246">
            <v>0</v>
          </cell>
          <cell r="H246">
            <v>0</v>
          </cell>
          <cell r="P246">
            <v>0</v>
          </cell>
        </row>
        <row r="247">
          <cell r="F247">
            <v>0</v>
          </cell>
          <cell r="H247">
            <v>0</v>
          </cell>
          <cell r="P247">
            <v>0</v>
          </cell>
        </row>
        <row r="248">
          <cell r="A248" t="str">
            <v>Bateria de Ciclones Deslamagem Secundária</v>
          </cell>
          <cell r="B248" t="str">
            <v>510-HC-03</v>
          </cell>
          <cell r="C248" t="str">
            <v>CJ</v>
          </cell>
          <cell r="D248">
            <v>1</v>
          </cell>
          <cell r="E248">
            <v>7500</v>
          </cell>
          <cell r="F248">
            <v>7500</v>
          </cell>
          <cell r="H248">
            <v>450</v>
          </cell>
          <cell r="I248" t="str">
            <v>M</v>
          </cell>
          <cell r="K248">
            <v>60</v>
          </cell>
          <cell r="P248">
            <v>450</v>
          </cell>
        </row>
        <row r="249">
          <cell r="A249" t="str">
            <v xml:space="preserve">       Peso aproximado 7,5 t</v>
          </cell>
          <cell r="F249">
            <v>0</v>
          </cell>
          <cell r="H249">
            <v>0</v>
          </cell>
          <cell r="P249">
            <v>0</v>
          </cell>
        </row>
        <row r="250">
          <cell r="F250">
            <v>0</v>
          </cell>
          <cell r="H250">
            <v>0</v>
          </cell>
          <cell r="P250">
            <v>0</v>
          </cell>
        </row>
        <row r="251">
          <cell r="A251" t="str">
            <v>Ponte Rolante para Manutenção das Bombas de Vácuo</v>
          </cell>
          <cell r="B251" t="str">
            <v>510-PR-02</v>
          </cell>
          <cell r="C251" t="str">
            <v>CJ</v>
          </cell>
          <cell r="D251">
            <v>1</v>
          </cell>
          <cell r="E251">
            <v>4000</v>
          </cell>
          <cell r="F251">
            <v>4000</v>
          </cell>
          <cell r="H251">
            <v>160</v>
          </cell>
          <cell r="I251" t="str">
            <v>M</v>
          </cell>
          <cell r="K251">
            <v>40</v>
          </cell>
          <cell r="P251">
            <v>160</v>
          </cell>
        </row>
        <row r="252">
          <cell r="A252" t="str">
            <v xml:space="preserve">       Potência 15/2 + 1,5 + 2 x 2 (kW)</v>
          </cell>
          <cell r="F252">
            <v>0</v>
          </cell>
          <cell r="H252">
            <v>0</v>
          </cell>
          <cell r="P252">
            <v>0</v>
          </cell>
        </row>
        <row r="253">
          <cell r="A253" t="str">
            <v xml:space="preserve">       Capacidade 15 t</v>
          </cell>
          <cell r="F253">
            <v>0</v>
          </cell>
          <cell r="H253">
            <v>0</v>
          </cell>
          <cell r="P253">
            <v>0</v>
          </cell>
        </row>
        <row r="254">
          <cell r="A254" t="str">
            <v xml:space="preserve">       Peso aproximado 4 t</v>
          </cell>
          <cell r="F254">
            <v>0</v>
          </cell>
          <cell r="H254">
            <v>0</v>
          </cell>
          <cell r="P254">
            <v>0</v>
          </cell>
        </row>
        <row r="255">
          <cell r="F255">
            <v>0</v>
          </cell>
          <cell r="H255">
            <v>0</v>
          </cell>
          <cell r="P255">
            <v>0</v>
          </cell>
        </row>
        <row r="256">
          <cell r="A256" t="str">
            <v>Ponte Rolante para Troca de Setores dos Filtros e Manutenção Filtros e de Ciclones Deslamadores</v>
          </cell>
          <cell r="B256" t="str">
            <v>510-PR-03</v>
          </cell>
          <cell r="C256" t="str">
            <v>CJ</v>
          </cell>
          <cell r="D256">
            <v>1</v>
          </cell>
          <cell r="E256">
            <v>4000</v>
          </cell>
          <cell r="F256">
            <v>4000</v>
          </cell>
          <cell r="H256">
            <v>160</v>
          </cell>
          <cell r="I256" t="str">
            <v>M</v>
          </cell>
          <cell r="K256">
            <v>40</v>
          </cell>
          <cell r="P256">
            <v>160</v>
          </cell>
        </row>
        <row r="257">
          <cell r="A257" t="str">
            <v xml:space="preserve">       Potência 15/2 + 0,5 + 2 x 0,75 (kW)</v>
          </cell>
          <cell r="F257">
            <v>0</v>
          </cell>
          <cell r="H257">
            <v>0</v>
          </cell>
          <cell r="P257">
            <v>0</v>
          </cell>
        </row>
        <row r="258">
          <cell r="A258" t="str">
            <v xml:space="preserve">       Capacidade 5 t</v>
          </cell>
          <cell r="F258">
            <v>0</v>
          </cell>
          <cell r="H258">
            <v>0</v>
          </cell>
          <cell r="P258">
            <v>0</v>
          </cell>
        </row>
        <row r="259">
          <cell r="A259" t="str">
            <v xml:space="preserve">       Peso aproximado 4 t</v>
          </cell>
          <cell r="F259">
            <v>0</v>
          </cell>
          <cell r="H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P260">
            <v>0</v>
          </cell>
        </row>
        <row r="261">
          <cell r="A261" t="str">
            <v>Transportador de Correia Horizontal para Coleta de "Filter Cake" (PFF)  -  800 mm</v>
          </cell>
          <cell r="B261" t="str">
            <v>510-TC-10</v>
          </cell>
          <cell r="C261" t="str">
            <v>CJ</v>
          </cell>
          <cell r="D261">
            <v>1</v>
          </cell>
          <cell r="E261">
            <v>33691</v>
          </cell>
          <cell r="F261">
            <v>33691</v>
          </cell>
          <cell r="H261">
            <v>2021.46</v>
          </cell>
          <cell r="I261" t="str">
            <v>TRA</v>
          </cell>
          <cell r="K261">
            <v>60</v>
          </cell>
          <cell r="P261">
            <v>2021.46</v>
          </cell>
          <cell r="R261">
            <v>33691</v>
          </cell>
        </row>
        <row r="262">
          <cell r="A262" t="str">
            <v xml:space="preserve">       Potência 15 cv</v>
          </cell>
          <cell r="F262">
            <v>0</v>
          </cell>
          <cell r="H262">
            <v>0</v>
          </cell>
          <cell r="P262">
            <v>0</v>
          </cell>
        </row>
        <row r="263">
          <cell r="A263" t="str">
            <v xml:space="preserve">       Comprimento 66 m</v>
          </cell>
          <cell r="F263">
            <v>0</v>
          </cell>
          <cell r="H263">
            <v>0</v>
          </cell>
          <cell r="P263">
            <v>0</v>
          </cell>
        </row>
        <row r="264">
          <cell r="A264" t="str">
            <v xml:space="preserve">       Peso aproximado 33,691 t</v>
          </cell>
          <cell r="F264">
            <v>0</v>
          </cell>
          <cell r="H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P265">
            <v>0</v>
          </cell>
        </row>
        <row r="266">
          <cell r="A266" t="str">
            <v>Transportador de Correia de Empilhamento de "Filter Cake" (PFF)  -  800 mm</v>
          </cell>
          <cell r="B266" t="str">
            <v>510-TC-11</v>
          </cell>
          <cell r="C266" t="str">
            <v>CJ</v>
          </cell>
          <cell r="D266">
            <v>1</v>
          </cell>
          <cell r="E266">
            <v>33106</v>
          </cell>
          <cell r="F266">
            <v>33106</v>
          </cell>
          <cell r="H266">
            <v>1986.36</v>
          </cell>
          <cell r="I266" t="str">
            <v>TRA</v>
          </cell>
          <cell r="K266">
            <v>60</v>
          </cell>
          <cell r="P266">
            <v>1986.36</v>
          </cell>
          <cell r="R266">
            <v>33106</v>
          </cell>
        </row>
        <row r="267">
          <cell r="A267" t="str">
            <v xml:space="preserve">       Potência 50 cv</v>
          </cell>
          <cell r="F267">
            <v>0</v>
          </cell>
          <cell r="H267">
            <v>0</v>
          </cell>
          <cell r="P267">
            <v>0</v>
          </cell>
        </row>
        <row r="268">
          <cell r="A268" t="str">
            <v xml:space="preserve">       Comprimento 155,5 m</v>
          </cell>
          <cell r="F268">
            <v>0</v>
          </cell>
          <cell r="H268">
            <v>0</v>
          </cell>
          <cell r="P268">
            <v>0</v>
          </cell>
        </row>
        <row r="269">
          <cell r="A269" t="str">
            <v xml:space="preserve">       Peso aproximado  33,106 t</v>
          </cell>
          <cell r="F269">
            <v>0</v>
          </cell>
          <cell r="H269">
            <v>0</v>
          </cell>
          <cell r="P269">
            <v>0</v>
          </cell>
        </row>
        <row r="270">
          <cell r="F270">
            <v>0</v>
          </cell>
          <cell r="H270">
            <v>0</v>
          </cell>
          <cell r="P270">
            <v>0</v>
          </cell>
        </row>
        <row r="271">
          <cell r="A271" t="str">
            <v>Vaso Separador de Filtrado do 510-FV-01</v>
          </cell>
          <cell r="B271" t="str">
            <v>510-VS-01</v>
          </cell>
          <cell r="C271" t="str">
            <v>CJ</v>
          </cell>
          <cell r="D271">
            <v>1</v>
          </cell>
          <cell r="E271">
            <v>1000</v>
          </cell>
          <cell r="F271">
            <v>1000</v>
          </cell>
          <cell r="H271">
            <v>60</v>
          </cell>
          <cell r="I271" t="str">
            <v>CM</v>
          </cell>
          <cell r="K271">
            <v>60</v>
          </cell>
          <cell r="P271">
            <v>60</v>
          </cell>
        </row>
        <row r="272">
          <cell r="A272" t="str">
            <v xml:space="preserve">       Peso aproximado 1 t</v>
          </cell>
          <cell r="F272">
            <v>0</v>
          </cell>
          <cell r="H272">
            <v>0</v>
          </cell>
          <cell r="P272">
            <v>0</v>
          </cell>
        </row>
        <row r="273">
          <cell r="F273">
            <v>0</v>
          </cell>
          <cell r="H273">
            <v>0</v>
          </cell>
          <cell r="P273">
            <v>0</v>
          </cell>
        </row>
        <row r="274">
          <cell r="A274" t="str">
            <v>Vaso Separador de Filtrado do 510-FV-01</v>
          </cell>
          <cell r="B274" t="str">
            <v>510-VS-02</v>
          </cell>
          <cell r="C274" t="str">
            <v>CJ</v>
          </cell>
          <cell r="D274">
            <v>1</v>
          </cell>
          <cell r="E274">
            <v>1000</v>
          </cell>
          <cell r="F274">
            <v>1000</v>
          </cell>
          <cell r="H274">
            <v>60</v>
          </cell>
          <cell r="I274" t="str">
            <v>CM</v>
          </cell>
          <cell r="K274">
            <v>60</v>
          </cell>
          <cell r="P274">
            <v>60</v>
          </cell>
        </row>
        <row r="275">
          <cell r="A275" t="str">
            <v xml:space="preserve">       Peso aproximado 1 t</v>
          </cell>
          <cell r="F275">
            <v>0</v>
          </cell>
          <cell r="H275">
            <v>0</v>
          </cell>
          <cell r="P275">
            <v>0</v>
          </cell>
        </row>
        <row r="276">
          <cell r="F276">
            <v>0</v>
          </cell>
          <cell r="H276">
            <v>0</v>
          </cell>
          <cell r="P276">
            <v>0</v>
          </cell>
        </row>
        <row r="277">
          <cell r="A277" t="str">
            <v>Reservatório de Ar Comprimido do 510-FV-01</v>
          </cell>
          <cell r="B277" t="str">
            <v>510-VS-03</v>
          </cell>
          <cell r="C277" t="str">
            <v>CJ</v>
          </cell>
          <cell r="D277">
            <v>1</v>
          </cell>
          <cell r="F277">
            <v>0</v>
          </cell>
          <cell r="H277">
            <v>0</v>
          </cell>
          <cell r="P277">
            <v>0</v>
          </cell>
        </row>
        <row r="278">
          <cell r="A278" t="str">
            <v xml:space="preserve">       Peso incluído no 510-FV-01  ( 0,49 t)</v>
          </cell>
          <cell r="F278">
            <v>0</v>
          </cell>
          <cell r="H278">
            <v>0</v>
          </cell>
          <cell r="P278">
            <v>0</v>
          </cell>
        </row>
        <row r="279">
          <cell r="F279">
            <v>0</v>
          </cell>
          <cell r="H279">
            <v>0</v>
          </cell>
          <cell r="P279">
            <v>0</v>
          </cell>
        </row>
        <row r="280">
          <cell r="A280" t="str">
            <v>Vaso Separador de Filtrado do 510-FV-02</v>
          </cell>
          <cell r="B280" t="str">
            <v>510-VS-04</v>
          </cell>
          <cell r="C280" t="str">
            <v>CJ</v>
          </cell>
          <cell r="D280">
            <v>1</v>
          </cell>
          <cell r="E280">
            <v>1000</v>
          </cell>
          <cell r="F280">
            <v>1000</v>
          </cell>
          <cell r="H280">
            <v>60</v>
          </cell>
          <cell r="I280" t="str">
            <v>CM</v>
          </cell>
          <cell r="K280">
            <v>60</v>
          </cell>
          <cell r="P280">
            <v>60</v>
          </cell>
        </row>
        <row r="281">
          <cell r="A281" t="str">
            <v xml:space="preserve">       Peso aproximado 1 t</v>
          </cell>
          <cell r="F281">
            <v>0</v>
          </cell>
          <cell r="H281">
            <v>0</v>
          </cell>
          <cell r="P281">
            <v>0</v>
          </cell>
        </row>
        <row r="282">
          <cell r="F282">
            <v>0</v>
          </cell>
          <cell r="H282">
            <v>0</v>
          </cell>
          <cell r="P282">
            <v>0</v>
          </cell>
        </row>
        <row r="283">
          <cell r="A283" t="str">
            <v>Vaso Separador de Filtrado do 510-FV-02</v>
          </cell>
          <cell r="B283" t="str">
            <v>510-VS-05</v>
          </cell>
          <cell r="C283" t="str">
            <v>CJ</v>
          </cell>
          <cell r="D283">
            <v>1</v>
          </cell>
          <cell r="E283">
            <v>1000</v>
          </cell>
          <cell r="F283">
            <v>1000</v>
          </cell>
          <cell r="H283">
            <v>60</v>
          </cell>
          <cell r="I283" t="str">
            <v>CM</v>
          </cell>
          <cell r="K283">
            <v>60</v>
          </cell>
          <cell r="P283">
            <v>60</v>
          </cell>
        </row>
        <row r="284">
          <cell r="A284" t="str">
            <v xml:space="preserve">       Peso aproximado 1 t</v>
          </cell>
          <cell r="F284">
            <v>0</v>
          </cell>
          <cell r="H284">
            <v>0</v>
          </cell>
          <cell r="P284">
            <v>0</v>
          </cell>
        </row>
        <row r="285">
          <cell r="F285">
            <v>0</v>
          </cell>
          <cell r="H285">
            <v>0</v>
          </cell>
          <cell r="P285">
            <v>0</v>
          </cell>
        </row>
        <row r="286">
          <cell r="A286" t="str">
            <v>Reservatório de Ar Comprimido do 510-FV-02</v>
          </cell>
          <cell r="B286" t="str">
            <v>510-VS-06</v>
          </cell>
          <cell r="C286" t="str">
            <v>CJ</v>
          </cell>
          <cell r="D286">
            <v>1</v>
          </cell>
          <cell r="F286">
            <v>0</v>
          </cell>
          <cell r="H286">
            <v>0</v>
          </cell>
          <cell r="P286">
            <v>0</v>
          </cell>
        </row>
        <row r="287">
          <cell r="A287" t="str">
            <v xml:space="preserve">       Peso incluído no 510-FV-02 ( 0,49 t)</v>
          </cell>
          <cell r="F287">
            <v>0</v>
          </cell>
          <cell r="H287">
            <v>0</v>
          </cell>
          <cell r="P287">
            <v>0</v>
          </cell>
        </row>
        <row r="288">
          <cell r="F288">
            <v>0</v>
          </cell>
          <cell r="H288">
            <v>0</v>
          </cell>
          <cell r="P288">
            <v>0</v>
          </cell>
        </row>
        <row r="289">
          <cell r="A289" t="str">
            <v>Caldeiraria:</v>
          </cell>
          <cell r="F289">
            <v>0</v>
          </cell>
          <cell r="H289">
            <v>0</v>
          </cell>
          <cell r="P289">
            <v>0</v>
          </cell>
        </row>
        <row r="290">
          <cell r="F290">
            <v>0</v>
          </cell>
          <cell r="H290">
            <v>0</v>
          </cell>
          <cell r="P290">
            <v>0</v>
          </cell>
        </row>
        <row r="291">
          <cell r="A291" t="str">
            <v xml:space="preserve">                  Chaparia</v>
          </cell>
          <cell r="C291" t="str">
            <v>kg</v>
          </cell>
          <cell r="D291">
            <v>30070</v>
          </cell>
          <cell r="E291">
            <v>1</v>
          </cell>
          <cell r="F291">
            <v>30070</v>
          </cell>
          <cell r="H291">
            <v>3518.19</v>
          </cell>
          <cell r="I291" t="str">
            <v>CD</v>
          </cell>
          <cell r="K291">
            <v>117</v>
          </cell>
          <cell r="P291">
            <v>0.11700000000000001</v>
          </cell>
        </row>
        <row r="292">
          <cell r="F292">
            <v>0</v>
          </cell>
          <cell r="H292">
            <v>0</v>
          </cell>
          <cell r="P292">
            <v>0</v>
          </cell>
        </row>
        <row r="293">
          <cell r="A293" t="str">
            <v xml:space="preserve">                  Chapas de desgaste</v>
          </cell>
          <cell r="C293" t="str">
            <v>kg</v>
          </cell>
          <cell r="D293">
            <v>0</v>
          </cell>
          <cell r="E293">
            <v>1</v>
          </cell>
          <cell r="F293">
            <v>0</v>
          </cell>
          <cell r="H293">
            <v>0</v>
          </cell>
          <cell r="P293">
            <v>0</v>
          </cell>
        </row>
        <row r="294">
          <cell r="F294">
            <v>0</v>
          </cell>
          <cell r="H294">
            <v>0</v>
          </cell>
          <cell r="P294">
            <v>0</v>
          </cell>
        </row>
        <row r="295">
          <cell r="A295" t="str">
            <v>ÁREA - FLOTAÇÃO</v>
          </cell>
          <cell r="F295">
            <v>0</v>
          </cell>
          <cell r="H295">
            <v>0</v>
          </cell>
          <cell r="P295">
            <v>0</v>
          </cell>
        </row>
        <row r="296">
          <cell r="A296" t="str">
            <v>Agitador de Polpa para Tanque  de Regularização de Alimentação da Flotação</v>
          </cell>
          <cell r="B296" t="str">
            <v>510-AG-01</v>
          </cell>
          <cell r="C296" t="str">
            <v>CJ</v>
          </cell>
          <cell r="D296">
            <v>1</v>
          </cell>
          <cell r="E296">
            <v>6000</v>
          </cell>
          <cell r="F296">
            <v>6000</v>
          </cell>
          <cell r="H296">
            <v>360</v>
          </cell>
          <cell r="I296" t="str">
            <v>M</v>
          </cell>
          <cell r="K296">
            <v>60</v>
          </cell>
          <cell r="P296">
            <v>360</v>
          </cell>
        </row>
        <row r="297">
          <cell r="A297" t="str">
            <v xml:space="preserve">       Potência 150 cv</v>
          </cell>
          <cell r="F297">
            <v>0</v>
          </cell>
          <cell r="H297">
            <v>0</v>
          </cell>
          <cell r="P297">
            <v>0</v>
          </cell>
        </row>
        <row r="298">
          <cell r="A298" t="str">
            <v xml:space="preserve">       Peso aproximado 6 t</v>
          </cell>
          <cell r="F298">
            <v>0</v>
          </cell>
          <cell r="H298">
            <v>0</v>
          </cell>
          <cell r="P298">
            <v>0</v>
          </cell>
        </row>
        <row r="299">
          <cell r="F299">
            <v>0</v>
          </cell>
          <cell r="H299">
            <v>0</v>
          </cell>
          <cell r="P299">
            <v>0</v>
          </cell>
        </row>
        <row r="300">
          <cell r="A300" t="str">
            <v>Agitador de Polpa , com draft tube, para Condicionador 510-CN-01</v>
          </cell>
          <cell r="B300" t="str">
            <v>510-AG-02</v>
          </cell>
          <cell r="C300" t="str">
            <v>CJ</v>
          </cell>
          <cell r="D300">
            <v>1</v>
          </cell>
          <cell r="E300">
            <v>1000</v>
          </cell>
          <cell r="F300">
            <v>1000</v>
          </cell>
          <cell r="H300">
            <v>60</v>
          </cell>
          <cell r="I300" t="str">
            <v>M</v>
          </cell>
          <cell r="K300">
            <v>60</v>
          </cell>
          <cell r="P300">
            <v>60</v>
          </cell>
        </row>
        <row r="301">
          <cell r="A301" t="str">
            <v xml:space="preserve">       Potência 40 cv</v>
          </cell>
          <cell r="F301">
            <v>0</v>
          </cell>
          <cell r="H301">
            <v>0</v>
          </cell>
          <cell r="P301">
            <v>0</v>
          </cell>
        </row>
        <row r="302">
          <cell r="A302" t="str">
            <v xml:space="preserve">       Peso aproximado 1 t</v>
          </cell>
          <cell r="F302">
            <v>0</v>
          </cell>
          <cell r="H302">
            <v>0</v>
          </cell>
          <cell r="P302">
            <v>0</v>
          </cell>
        </row>
        <row r="303">
          <cell r="F303">
            <v>0</v>
          </cell>
          <cell r="H303">
            <v>0</v>
          </cell>
          <cell r="P303">
            <v>0</v>
          </cell>
        </row>
        <row r="304">
          <cell r="A304" t="str">
            <v>Amostrador Pneumático tipo Mangote para Alimentação da Flotação</v>
          </cell>
          <cell r="B304" t="str">
            <v>510-AM-09</v>
          </cell>
          <cell r="C304" t="str">
            <v>CJ</v>
          </cell>
          <cell r="D304">
            <v>1</v>
          </cell>
          <cell r="E304">
            <v>330</v>
          </cell>
          <cell r="F304">
            <v>330</v>
          </cell>
          <cell r="H304">
            <v>33</v>
          </cell>
          <cell r="I304" t="str">
            <v>M</v>
          </cell>
          <cell r="K304">
            <v>100</v>
          </cell>
          <cell r="P304">
            <v>33</v>
          </cell>
        </row>
        <row r="305">
          <cell r="A305" t="str">
            <v xml:space="preserve">       Peso aproximado 0,33 t</v>
          </cell>
          <cell r="F305">
            <v>0</v>
          </cell>
          <cell r="H305">
            <v>0</v>
          </cell>
          <cell r="P305">
            <v>0</v>
          </cell>
        </row>
        <row r="306">
          <cell r="F306">
            <v>0</v>
          </cell>
          <cell r="H306">
            <v>0</v>
          </cell>
          <cell r="P306">
            <v>0</v>
          </cell>
        </row>
        <row r="307">
          <cell r="A307" t="str">
            <v>Amostrador Pneumático tipo Mangote para Concentrado da Coluna Rougher</v>
          </cell>
          <cell r="B307" t="str">
            <v>510-AM-10</v>
          </cell>
          <cell r="C307" t="str">
            <v>CJ</v>
          </cell>
          <cell r="D307">
            <v>1</v>
          </cell>
          <cell r="E307">
            <v>330</v>
          </cell>
          <cell r="F307">
            <v>330</v>
          </cell>
          <cell r="H307">
            <v>33</v>
          </cell>
          <cell r="I307" t="str">
            <v>M</v>
          </cell>
          <cell r="K307">
            <v>100</v>
          </cell>
          <cell r="P307">
            <v>33</v>
          </cell>
        </row>
        <row r="308">
          <cell r="A308" t="str">
            <v xml:space="preserve">       Peso aproximado 0,33 t</v>
          </cell>
          <cell r="F308">
            <v>0</v>
          </cell>
          <cell r="H308">
            <v>0</v>
          </cell>
          <cell r="P308">
            <v>0</v>
          </cell>
        </row>
        <row r="309">
          <cell r="F309">
            <v>0</v>
          </cell>
          <cell r="H309">
            <v>0</v>
          </cell>
          <cell r="P309">
            <v>0</v>
          </cell>
        </row>
        <row r="310">
          <cell r="A310" t="str">
            <v>Amostrador Pneumático tipo Mangote para Concentrado da Coluna Scavenger</v>
          </cell>
          <cell r="B310" t="str">
            <v>510-AM-11</v>
          </cell>
          <cell r="C310" t="str">
            <v>CJ</v>
          </cell>
          <cell r="D310">
            <v>1</v>
          </cell>
          <cell r="E310">
            <v>330</v>
          </cell>
          <cell r="F310">
            <v>330</v>
          </cell>
          <cell r="H310">
            <v>33</v>
          </cell>
          <cell r="I310" t="str">
            <v>M</v>
          </cell>
          <cell r="K310">
            <v>100</v>
          </cell>
          <cell r="P310">
            <v>33</v>
          </cell>
        </row>
        <row r="311">
          <cell r="A311" t="str">
            <v xml:space="preserve">       Peso aproximado 0,33 t</v>
          </cell>
          <cell r="F311">
            <v>0</v>
          </cell>
          <cell r="H311">
            <v>0</v>
          </cell>
          <cell r="P311">
            <v>0</v>
          </cell>
        </row>
        <row r="312">
          <cell r="F312">
            <v>0</v>
          </cell>
          <cell r="H312">
            <v>0</v>
          </cell>
          <cell r="P312">
            <v>0</v>
          </cell>
        </row>
        <row r="313">
          <cell r="A313" t="str">
            <v>Amostrador Pneumático tipo Mangote para Rejeito da Flotação</v>
          </cell>
          <cell r="B313" t="str">
            <v>510-AM-12</v>
          </cell>
          <cell r="C313" t="str">
            <v>CJ</v>
          </cell>
          <cell r="D313">
            <v>1</v>
          </cell>
          <cell r="E313">
            <v>330</v>
          </cell>
          <cell r="F313">
            <v>330</v>
          </cell>
          <cell r="H313">
            <v>33</v>
          </cell>
          <cell r="I313" t="str">
            <v>M</v>
          </cell>
          <cell r="K313">
            <v>100</v>
          </cell>
          <cell r="P313">
            <v>33</v>
          </cell>
        </row>
        <row r="314">
          <cell r="A314" t="str">
            <v xml:space="preserve">       Peso aproximado 0,33 t</v>
          </cell>
          <cell r="F314">
            <v>0</v>
          </cell>
          <cell r="H314">
            <v>0</v>
          </cell>
          <cell r="P314">
            <v>0</v>
          </cell>
        </row>
        <row r="315">
          <cell r="F315">
            <v>0</v>
          </cell>
          <cell r="H315">
            <v>0</v>
          </cell>
          <cell r="P315">
            <v>0</v>
          </cell>
        </row>
        <row r="316">
          <cell r="A316" t="str">
            <v>Amostrador Pneumático tipo Mangote para Concentrado da Flotação</v>
          </cell>
          <cell r="B316" t="str">
            <v>510-AM-13</v>
          </cell>
          <cell r="C316" t="str">
            <v>CJ</v>
          </cell>
          <cell r="D316">
            <v>1</v>
          </cell>
          <cell r="E316">
            <v>330</v>
          </cell>
          <cell r="F316">
            <v>330</v>
          </cell>
          <cell r="H316">
            <v>33</v>
          </cell>
          <cell r="I316" t="str">
            <v>M</v>
          </cell>
          <cell r="K316">
            <v>100</v>
          </cell>
          <cell r="P316">
            <v>33</v>
          </cell>
        </row>
        <row r="317">
          <cell r="A317" t="str">
            <v xml:space="preserve">       Peso aproximado 0,33 t</v>
          </cell>
          <cell r="F317">
            <v>0</v>
          </cell>
          <cell r="H317">
            <v>0</v>
          </cell>
          <cell r="P317">
            <v>0</v>
          </cell>
        </row>
        <row r="318">
          <cell r="F318">
            <v>0</v>
          </cell>
          <cell r="H318">
            <v>0</v>
          </cell>
          <cell r="P318">
            <v>0</v>
          </cell>
        </row>
        <row r="319">
          <cell r="A319" t="str">
            <v>Bomba de Polpa de Descarga de "Underflow" do Espessador 510-EP-01</v>
          </cell>
          <cell r="B319" t="str">
            <v>510-BP-05/05R</v>
          </cell>
          <cell r="C319" t="str">
            <v>CJ</v>
          </cell>
          <cell r="D319">
            <v>2</v>
          </cell>
          <cell r="E319">
            <v>1500</v>
          </cell>
          <cell r="F319">
            <v>3000</v>
          </cell>
          <cell r="H319">
            <v>210</v>
          </cell>
          <cell r="I319" t="str">
            <v>M</v>
          </cell>
          <cell r="K319">
            <v>70</v>
          </cell>
          <cell r="P319">
            <v>105</v>
          </cell>
          <cell r="R319">
            <v>3000</v>
          </cell>
        </row>
        <row r="320">
          <cell r="A320" t="str">
            <v xml:space="preserve">       Potência 2 x 100 cv</v>
          </cell>
          <cell r="F320">
            <v>0</v>
          </cell>
          <cell r="H320">
            <v>0</v>
          </cell>
          <cell r="P320">
            <v>0</v>
          </cell>
        </row>
        <row r="321">
          <cell r="A321" t="str">
            <v xml:space="preserve">       Peso aproximado 2 x 1,5 t</v>
          </cell>
          <cell r="F321">
            <v>0</v>
          </cell>
          <cell r="H321">
            <v>0</v>
          </cell>
          <cell r="P321">
            <v>0</v>
          </cell>
        </row>
        <row r="322">
          <cell r="F322">
            <v>0</v>
          </cell>
          <cell r="H322">
            <v>0</v>
          </cell>
          <cell r="P322">
            <v>0</v>
          </cell>
        </row>
        <row r="323">
          <cell r="A323" t="str">
            <v>Bomba de Polpa de Descarga de "Overflow" do Espessador 510-EP-01</v>
          </cell>
          <cell r="B323" t="str">
            <v>510-BP-06/06R</v>
          </cell>
          <cell r="C323" t="str">
            <v>CJ</v>
          </cell>
          <cell r="D323">
            <v>2</v>
          </cell>
          <cell r="E323">
            <v>2000</v>
          </cell>
          <cell r="F323">
            <v>4000</v>
          </cell>
          <cell r="H323">
            <v>240</v>
          </cell>
          <cell r="I323" t="str">
            <v>M</v>
          </cell>
          <cell r="K323">
            <v>60</v>
          </cell>
          <cell r="P323">
            <v>120</v>
          </cell>
          <cell r="R323">
            <v>4000</v>
          </cell>
        </row>
        <row r="324">
          <cell r="A324" t="str">
            <v xml:space="preserve">       Potência 2 x 50 cv</v>
          </cell>
          <cell r="F324">
            <v>0</v>
          </cell>
          <cell r="H324">
            <v>0</v>
          </cell>
          <cell r="P324">
            <v>0</v>
          </cell>
        </row>
        <row r="325">
          <cell r="A325" t="str">
            <v xml:space="preserve">       Peso aproximado 2 x 2 t</v>
          </cell>
          <cell r="F325">
            <v>0</v>
          </cell>
          <cell r="H325">
            <v>0</v>
          </cell>
          <cell r="P325">
            <v>0</v>
          </cell>
        </row>
        <row r="326">
          <cell r="F326">
            <v>0</v>
          </cell>
          <cell r="H326">
            <v>0</v>
          </cell>
          <cell r="P326">
            <v>0</v>
          </cell>
        </row>
        <row r="327">
          <cell r="A327" t="str">
            <v>Bomba de Polpa de Alimentação do Condicionador</v>
          </cell>
          <cell r="B327" t="str">
            <v>510-BP-07/07R</v>
          </cell>
          <cell r="C327" t="str">
            <v>CJ</v>
          </cell>
          <cell r="D327">
            <v>2</v>
          </cell>
          <cell r="E327">
            <v>1500</v>
          </cell>
          <cell r="F327">
            <v>3000</v>
          </cell>
          <cell r="H327">
            <v>210</v>
          </cell>
          <cell r="I327" t="str">
            <v>M</v>
          </cell>
          <cell r="K327">
            <v>70</v>
          </cell>
          <cell r="P327">
            <v>105</v>
          </cell>
          <cell r="R327">
            <v>3000</v>
          </cell>
        </row>
        <row r="328">
          <cell r="A328" t="str">
            <v xml:space="preserve">       Potência 2 x 75 cv</v>
          </cell>
          <cell r="F328">
            <v>0</v>
          </cell>
          <cell r="H328">
            <v>0</v>
          </cell>
          <cell r="P328">
            <v>0</v>
          </cell>
        </row>
        <row r="329">
          <cell r="A329" t="str">
            <v xml:space="preserve">       Peso aproximado 2 x 1,5 t</v>
          </cell>
          <cell r="F329">
            <v>0</v>
          </cell>
          <cell r="H329">
            <v>0</v>
          </cell>
          <cell r="P329">
            <v>0</v>
          </cell>
        </row>
        <row r="330">
          <cell r="F330">
            <v>0</v>
          </cell>
          <cell r="H330">
            <v>0</v>
          </cell>
          <cell r="P330">
            <v>0</v>
          </cell>
        </row>
        <row r="331">
          <cell r="A331" t="str">
            <v>Bomba de Polpa de Alimentação da Coluna Cleaner</v>
          </cell>
          <cell r="B331" t="str">
            <v>510-BP-08/08R</v>
          </cell>
          <cell r="C331" t="str">
            <v>CJ</v>
          </cell>
          <cell r="D331">
            <v>2</v>
          </cell>
          <cell r="E331">
            <v>2500</v>
          </cell>
          <cell r="F331">
            <v>5000</v>
          </cell>
          <cell r="H331">
            <v>350</v>
          </cell>
          <cell r="I331" t="str">
            <v>M</v>
          </cell>
          <cell r="K331">
            <v>70</v>
          </cell>
          <cell r="P331">
            <v>175</v>
          </cell>
          <cell r="R331">
            <v>5000</v>
          </cell>
        </row>
        <row r="332">
          <cell r="A332" t="str">
            <v xml:space="preserve">       Potência 2 x 125 cv</v>
          </cell>
          <cell r="F332">
            <v>0</v>
          </cell>
          <cell r="H332">
            <v>0</v>
          </cell>
          <cell r="P332">
            <v>0</v>
          </cell>
        </row>
        <row r="333">
          <cell r="A333" t="str">
            <v xml:space="preserve">       Peso aproximado 2 x 2,5 t</v>
          </cell>
          <cell r="F333">
            <v>0</v>
          </cell>
          <cell r="H333">
            <v>0</v>
          </cell>
          <cell r="P333">
            <v>0</v>
          </cell>
        </row>
        <row r="334">
          <cell r="F334">
            <v>0</v>
          </cell>
          <cell r="H334">
            <v>0</v>
          </cell>
          <cell r="P334">
            <v>0</v>
          </cell>
        </row>
        <row r="335">
          <cell r="A335" t="str">
            <v>Bomba de Polpa de Recirculação de Concentrado da Coluna Scavenger</v>
          </cell>
          <cell r="B335" t="str">
            <v>510-BP-09/09R</v>
          </cell>
          <cell r="C335" t="str">
            <v>CJ</v>
          </cell>
          <cell r="D335">
            <v>2</v>
          </cell>
          <cell r="E335">
            <v>1000</v>
          </cell>
          <cell r="F335">
            <v>2000</v>
          </cell>
          <cell r="H335">
            <v>120</v>
          </cell>
          <cell r="I335" t="str">
            <v>M</v>
          </cell>
          <cell r="K335">
            <v>60</v>
          </cell>
          <cell r="P335">
            <v>60</v>
          </cell>
          <cell r="R335">
            <v>2000</v>
          </cell>
        </row>
        <row r="336">
          <cell r="A336" t="str">
            <v xml:space="preserve">       Potência 2 x 40 cv</v>
          </cell>
          <cell r="F336">
            <v>0</v>
          </cell>
          <cell r="H336">
            <v>0</v>
          </cell>
          <cell r="P336">
            <v>0</v>
          </cell>
        </row>
        <row r="337">
          <cell r="A337" t="str">
            <v xml:space="preserve">       Peso aproximado 2 x 1 t</v>
          </cell>
          <cell r="F337">
            <v>0</v>
          </cell>
          <cell r="H337">
            <v>0</v>
          </cell>
          <cell r="P337">
            <v>0</v>
          </cell>
        </row>
        <row r="338">
          <cell r="F338">
            <v>0</v>
          </cell>
          <cell r="H338">
            <v>0</v>
          </cell>
          <cell r="P338">
            <v>0</v>
          </cell>
        </row>
        <row r="339">
          <cell r="A339" t="str">
            <v>Bomba de Polpa de Transferência de Rejeito da Flotação para a Barragem VGR</v>
          </cell>
          <cell r="B339" t="str">
            <v>510-BP-10/10R</v>
          </cell>
          <cell r="C339" t="str">
            <v>CJ</v>
          </cell>
          <cell r="D339">
            <v>2</v>
          </cell>
          <cell r="E339">
            <v>2000</v>
          </cell>
          <cell r="F339">
            <v>4000</v>
          </cell>
          <cell r="H339">
            <v>240</v>
          </cell>
          <cell r="I339" t="str">
            <v>M</v>
          </cell>
          <cell r="K339">
            <v>60</v>
          </cell>
          <cell r="P339">
            <v>120</v>
          </cell>
          <cell r="R339">
            <v>4000</v>
          </cell>
        </row>
        <row r="340">
          <cell r="A340" t="str">
            <v xml:space="preserve">       Potência 2 x 100 cv</v>
          </cell>
          <cell r="F340">
            <v>0</v>
          </cell>
          <cell r="H340">
            <v>0</v>
          </cell>
          <cell r="P340">
            <v>0</v>
          </cell>
        </row>
        <row r="341">
          <cell r="A341" t="str">
            <v xml:space="preserve">       Peso aproximado 2 x 2 t</v>
          </cell>
          <cell r="F341">
            <v>0</v>
          </cell>
          <cell r="H341">
            <v>0</v>
          </cell>
          <cell r="P341">
            <v>0</v>
          </cell>
        </row>
        <row r="342">
          <cell r="F342">
            <v>0</v>
          </cell>
          <cell r="H342">
            <v>0</v>
          </cell>
          <cell r="P342">
            <v>0</v>
          </cell>
        </row>
        <row r="343">
          <cell r="A343" t="str">
            <v>Bomba de Polpa de Transferência de "Underflow" do Espessador de Concentrado</v>
          </cell>
          <cell r="B343" t="str">
            <v>510-BP-11/11R</v>
          </cell>
          <cell r="C343" t="str">
            <v>CJ</v>
          </cell>
          <cell r="D343">
            <v>2</v>
          </cell>
          <cell r="E343">
            <v>1000</v>
          </cell>
          <cell r="F343">
            <v>2000</v>
          </cell>
          <cell r="H343">
            <v>120</v>
          </cell>
          <cell r="I343" t="str">
            <v>M</v>
          </cell>
          <cell r="K343">
            <v>60</v>
          </cell>
          <cell r="P343">
            <v>60</v>
          </cell>
          <cell r="R343">
            <v>2000</v>
          </cell>
        </row>
        <row r="344">
          <cell r="A344" t="str">
            <v xml:space="preserve">       Potência 2 x 50 cv</v>
          </cell>
          <cell r="F344">
            <v>0</v>
          </cell>
          <cell r="H344">
            <v>0</v>
          </cell>
          <cell r="P344">
            <v>0</v>
          </cell>
        </row>
        <row r="345">
          <cell r="A345" t="str">
            <v xml:space="preserve">       Peso aproximado 2 x 1 t</v>
          </cell>
          <cell r="F345">
            <v>0</v>
          </cell>
          <cell r="H345">
            <v>0</v>
          </cell>
          <cell r="P345">
            <v>0</v>
          </cell>
        </row>
        <row r="346">
          <cell r="F346">
            <v>0</v>
          </cell>
          <cell r="H346">
            <v>0</v>
          </cell>
          <cell r="P346">
            <v>0</v>
          </cell>
        </row>
        <row r="347">
          <cell r="A347" t="str">
            <v>Bomba Vertical de Drenagem do Poço dos Espessadores 510-EP-01e03</v>
          </cell>
          <cell r="B347" t="str">
            <v>510-BP-18</v>
          </cell>
          <cell r="C347" t="str">
            <v>CJ</v>
          </cell>
          <cell r="D347">
            <v>1</v>
          </cell>
          <cell r="E347">
            <v>2000</v>
          </cell>
          <cell r="F347">
            <v>2000</v>
          </cell>
          <cell r="H347">
            <v>120</v>
          </cell>
          <cell r="I347" t="str">
            <v>M</v>
          </cell>
          <cell r="K347">
            <v>60</v>
          </cell>
          <cell r="P347">
            <v>120</v>
          </cell>
        </row>
        <row r="348">
          <cell r="A348" t="str">
            <v xml:space="preserve">       Potência 60 cv</v>
          </cell>
          <cell r="F348">
            <v>0</v>
          </cell>
          <cell r="H348">
            <v>0</v>
          </cell>
          <cell r="P348">
            <v>0</v>
          </cell>
        </row>
        <row r="349">
          <cell r="A349" t="str">
            <v xml:space="preserve">       Peso aproximado 2 t</v>
          </cell>
          <cell r="F349">
            <v>0</v>
          </cell>
          <cell r="H349">
            <v>0</v>
          </cell>
          <cell r="P349">
            <v>0</v>
          </cell>
        </row>
        <row r="350">
          <cell r="F350">
            <v>0</v>
          </cell>
          <cell r="H350">
            <v>0</v>
          </cell>
          <cell r="P350">
            <v>0</v>
          </cell>
        </row>
        <row r="351">
          <cell r="A351" t="str">
            <v>Bomba de Transferência de Água Recuperada para a Flotação</v>
          </cell>
          <cell r="B351" t="str">
            <v>510-BU-02A/02R</v>
          </cell>
          <cell r="C351" t="str">
            <v>CJ</v>
          </cell>
          <cell r="D351">
            <v>2</v>
          </cell>
          <cell r="E351">
            <v>500</v>
          </cell>
          <cell r="F351">
            <v>1000</v>
          </cell>
          <cell r="H351">
            <v>100</v>
          </cell>
          <cell r="I351" t="str">
            <v>M</v>
          </cell>
          <cell r="K351">
            <v>100</v>
          </cell>
          <cell r="P351">
            <v>50</v>
          </cell>
          <cell r="R351">
            <v>1000</v>
          </cell>
        </row>
        <row r="352">
          <cell r="A352" t="str">
            <v xml:space="preserve">       Potência 2 x 12,5 cv</v>
          </cell>
          <cell r="F352">
            <v>0</v>
          </cell>
          <cell r="H352">
            <v>0</v>
          </cell>
          <cell r="P352">
            <v>0</v>
          </cell>
        </row>
        <row r="353">
          <cell r="A353" t="str">
            <v xml:space="preserve">       Peso aproximado 2 x 0,5 t</v>
          </cell>
          <cell r="F353">
            <v>0</v>
          </cell>
          <cell r="H353">
            <v>0</v>
          </cell>
          <cell r="P353">
            <v>0</v>
          </cell>
        </row>
        <row r="354">
          <cell r="F354">
            <v>0</v>
          </cell>
          <cell r="H354">
            <v>0</v>
          </cell>
          <cell r="P354">
            <v>0</v>
          </cell>
        </row>
        <row r="355">
          <cell r="A355" t="str">
            <v>Coluna de Flotação Rougher</v>
          </cell>
          <cell r="B355" t="str">
            <v>510-CF-01</v>
          </cell>
          <cell r="C355" t="str">
            <v>CJ</v>
          </cell>
          <cell r="D355">
            <v>1</v>
          </cell>
          <cell r="E355">
            <v>20000</v>
          </cell>
          <cell r="F355">
            <v>20000</v>
          </cell>
          <cell r="H355">
            <v>800</v>
          </cell>
          <cell r="I355" t="str">
            <v>CM</v>
          </cell>
          <cell r="K355">
            <v>40</v>
          </cell>
          <cell r="P355">
            <v>800</v>
          </cell>
        </row>
        <row r="356">
          <cell r="A356" t="str">
            <v xml:space="preserve">       Peso aproximado 20 t</v>
          </cell>
          <cell r="F356">
            <v>0</v>
          </cell>
          <cell r="H356">
            <v>0</v>
          </cell>
          <cell r="P356">
            <v>0</v>
          </cell>
        </row>
        <row r="357">
          <cell r="F357">
            <v>0</v>
          </cell>
          <cell r="H357">
            <v>0</v>
          </cell>
          <cell r="P357">
            <v>0</v>
          </cell>
        </row>
        <row r="358">
          <cell r="A358" t="str">
            <v>Coluna de Flotação Cleaner</v>
          </cell>
          <cell r="B358" t="str">
            <v>510-CF-02</v>
          </cell>
          <cell r="C358" t="str">
            <v>CJ</v>
          </cell>
          <cell r="D358">
            <v>1</v>
          </cell>
          <cell r="E358">
            <v>20000</v>
          </cell>
          <cell r="F358">
            <v>20000</v>
          </cell>
          <cell r="H358">
            <v>800</v>
          </cell>
          <cell r="I358" t="str">
            <v>CM</v>
          </cell>
          <cell r="K358">
            <v>40</v>
          </cell>
          <cell r="P358">
            <v>800</v>
          </cell>
        </row>
        <row r="359">
          <cell r="A359" t="str">
            <v xml:space="preserve">       Peso aproximado 20 t</v>
          </cell>
          <cell r="F359">
            <v>0</v>
          </cell>
          <cell r="H359">
            <v>0</v>
          </cell>
          <cell r="P359">
            <v>0</v>
          </cell>
        </row>
        <row r="360">
          <cell r="F360">
            <v>0</v>
          </cell>
          <cell r="H360">
            <v>0</v>
          </cell>
          <cell r="P360">
            <v>0</v>
          </cell>
        </row>
        <row r="361">
          <cell r="A361" t="str">
            <v>Coluna de Flotação Scavenger</v>
          </cell>
          <cell r="B361" t="str">
            <v>510-CF-03</v>
          </cell>
          <cell r="C361" t="str">
            <v>CJ</v>
          </cell>
          <cell r="D361">
            <v>1</v>
          </cell>
          <cell r="E361">
            <v>15000</v>
          </cell>
          <cell r="F361">
            <v>15000</v>
          </cell>
          <cell r="H361">
            <v>600</v>
          </cell>
          <cell r="I361" t="str">
            <v>CM</v>
          </cell>
          <cell r="K361">
            <v>40</v>
          </cell>
          <cell r="P361">
            <v>600</v>
          </cell>
        </row>
        <row r="362">
          <cell r="A362" t="str">
            <v xml:space="preserve">       Peso aproximado 15 t</v>
          </cell>
          <cell r="F362">
            <v>0</v>
          </cell>
          <cell r="H362">
            <v>0</v>
          </cell>
          <cell r="P362">
            <v>0</v>
          </cell>
        </row>
        <row r="363">
          <cell r="F363">
            <v>0</v>
          </cell>
          <cell r="H363">
            <v>0</v>
          </cell>
          <cell r="P363">
            <v>0</v>
          </cell>
        </row>
        <row r="364">
          <cell r="A364" t="str">
            <v>Espessador de Alimentação da Flotação</v>
          </cell>
          <cell r="B364" t="str">
            <v>510-EP-01</v>
          </cell>
          <cell r="C364" t="str">
            <v>CJ</v>
          </cell>
          <cell r="D364">
            <v>1</v>
          </cell>
          <cell r="E364">
            <v>24000</v>
          </cell>
          <cell r="F364">
            <v>24000</v>
          </cell>
          <cell r="H364">
            <v>1440</v>
          </cell>
          <cell r="I364" t="str">
            <v>M</v>
          </cell>
          <cell r="K364">
            <v>60</v>
          </cell>
          <cell r="P364">
            <v>1440</v>
          </cell>
        </row>
        <row r="365">
          <cell r="A365" t="str">
            <v xml:space="preserve">       Potência 10 + 1,5 (cv)</v>
          </cell>
          <cell r="F365">
            <v>0</v>
          </cell>
          <cell r="H365">
            <v>0</v>
          </cell>
          <cell r="P365">
            <v>0</v>
          </cell>
        </row>
        <row r="366">
          <cell r="A366" t="str">
            <v xml:space="preserve">       Peso aproximado 24 t (exclui tanque)</v>
          </cell>
          <cell r="F366">
            <v>0</v>
          </cell>
          <cell r="H366">
            <v>0</v>
          </cell>
          <cell r="P366">
            <v>0</v>
          </cell>
        </row>
        <row r="367">
          <cell r="F367">
            <v>0</v>
          </cell>
          <cell r="H367">
            <v>0</v>
          </cell>
          <cell r="P367">
            <v>0</v>
          </cell>
        </row>
        <row r="368">
          <cell r="A368" t="str">
            <v>Espessador de Concentrado</v>
          </cell>
          <cell r="B368" t="str">
            <v>510-EP-03</v>
          </cell>
          <cell r="C368" t="str">
            <v>CJ</v>
          </cell>
          <cell r="D368">
            <v>1</v>
          </cell>
          <cell r="E368">
            <v>24000</v>
          </cell>
          <cell r="F368">
            <v>24000</v>
          </cell>
          <cell r="H368">
            <v>1440</v>
          </cell>
          <cell r="I368" t="str">
            <v>M</v>
          </cell>
          <cell r="K368">
            <v>60</v>
          </cell>
          <cell r="P368">
            <v>1440</v>
          </cell>
        </row>
        <row r="369">
          <cell r="A369" t="str">
            <v xml:space="preserve">       Potência 15 + 1,5 (cv)</v>
          </cell>
          <cell r="F369">
            <v>0</v>
          </cell>
          <cell r="H369">
            <v>0</v>
          </cell>
          <cell r="P369">
            <v>0</v>
          </cell>
        </row>
        <row r="370">
          <cell r="A370" t="str">
            <v xml:space="preserve">       Peso aproximado 24 t (exclui tanque)</v>
          </cell>
          <cell r="F370">
            <v>0</v>
          </cell>
          <cell r="H370">
            <v>0</v>
          </cell>
          <cell r="P370">
            <v>0</v>
          </cell>
        </row>
        <row r="371">
          <cell r="F371">
            <v>0</v>
          </cell>
          <cell r="H371">
            <v>0</v>
          </cell>
          <cell r="P371">
            <v>0</v>
          </cell>
        </row>
        <row r="372">
          <cell r="A372" t="str">
            <v>Caldeiraria:</v>
          </cell>
          <cell r="F372">
            <v>0</v>
          </cell>
          <cell r="H372">
            <v>0</v>
          </cell>
          <cell r="P372">
            <v>0</v>
          </cell>
        </row>
        <row r="373">
          <cell r="A373" t="str">
            <v>Chutes:</v>
          </cell>
          <cell r="F373">
            <v>0</v>
          </cell>
          <cell r="H373">
            <v>0</v>
          </cell>
          <cell r="P373">
            <v>0</v>
          </cell>
        </row>
        <row r="374">
          <cell r="A374" t="str">
            <v xml:space="preserve">                  Chaparia</v>
          </cell>
          <cell r="C374" t="str">
            <v>kg</v>
          </cell>
          <cell r="D374">
            <v>44300</v>
          </cell>
          <cell r="E374">
            <v>1</v>
          </cell>
          <cell r="F374">
            <v>44300</v>
          </cell>
          <cell r="H374">
            <v>5316</v>
          </cell>
          <cell r="I374" t="str">
            <v>CD</v>
          </cell>
          <cell r="K374">
            <v>120</v>
          </cell>
          <cell r="P374">
            <v>0.12</v>
          </cell>
        </row>
        <row r="375">
          <cell r="F375">
            <v>0</v>
          </cell>
          <cell r="H375">
            <v>0</v>
          </cell>
          <cell r="P375">
            <v>0</v>
          </cell>
        </row>
        <row r="376">
          <cell r="A376" t="str">
            <v xml:space="preserve">                   Chapas  de desgaste</v>
          </cell>
          <cell r="C376" t="str">
            <v>kg</v>
          </cell>
          <cell r="D376">
            <v>0</v>
          </cell>
          <cell r="F376">
            <v>0</v>
          </cell>
          <cell r="H376">
            <v>0</v>
          </cell>
          <cell r="P376">
            <v>0</v>
          </cell>
        </row>
        <row r="377">
          <cell r="F377">
            <v>0</v>
          </cell>
          <cell r="H377">
            <v>0</v>
          </cell>
          <cell r="P377">
            <v>0</v>
          </cell>
        </row>
        <row r="378">
          <cell r="A378" t="str">
            <v>ÁREA - CONCENTRAÇÃO DE GROSSOS</v>
          </cell>
          <cell r="F378">
            <v>0</v>
          </cell>
          <cell r="H378">
            <v>0</v>
          </cell>
          <cell r="P378">
            <v>0</v>
          </cell>
        </row>
        <row r="379">
          <cell r="A379" t="str">
            <v>Bombas de Polpa de Alimentação dos Bancos de Espirais, 510-ER-01 à 06</v>
          </cell>
          <cell r="B379" t="str">
            <v>510-BP-13/13R</v>
          </cell>
          <cell r="C379" t="str">
            <v>CJ</v>
          </cell>
          <cell r="D379">
            <v>2</v>
          </cell>
          <cell r="E379">
            <v>2650</v>
          </cell>
          <cell r="F379">
            <v>5300</v>
          </cell>
          <cell r="H379">
            <v>318</v>
          </cell>
          <cell r="I379" t="str">
            <v>M</v>
          </cell>
          <cell r="K379">
            <v>60</v>
          </cell>
          <cell r="P379">
            <v>159</v>
          </cell>
          <cell r="R379">
            <v>5300</v>
          </cell>
        </row>
        <row r="380">
          <cell r="A380" t="str">
            <v xml:space="preserve">      Potência 2 x 150 cv</v>
          </cell>
          <cell r="F380">
            <v>0</v>
          </cell>
          <cell r="H380">
            <v>0</v>
          </cell>
          <cell r="P380">
            <v>0</v>
          </cell>
        </row>
        <row r="381">
          <cell r="A381" t="str">
            <v xml:space="preserve">      Peso aproximado 2 x 2,65 t</v>
          </cell>
          <cell r="F381">
            <v>0</v>
          </cell>
          <cell r="H381">
            <v>0</v>
          </cell>
          <cell r="P381">
            <v>0</v>
          </cell>
        </row>
        <row r="382">
          <cell r="F382">
            <v>0</v>
          </cell>
          <cell r="H382">
            <v>0</v>
          </cell>
          <cell r="P382">
            <v>0</v>
          </cell>
        </row>
        <row r="383">
          <cell r="A383" t="str">
            <v>Bombas de Polpa de Rejeitos dos Bancos de Espirais, 510-ER-01 à 06</v>
          </cell>
          <cell r="B383" t="str">
            <v>510-BP-14/14R</v>
          </cell>
          <cell r="C383" t="str">
            <v>CJ</v>
          </cell>
          <cell r="D383">
            <v>2</v>
          </cell>
          <cell r="E383">
            <v>1650</v>
          </cell>
          <cell r="F383">
            <v>3300</v>
          </cell>
          <cell r="H383">
            <v>231</v>
          </cell>
          <cell r="I383" t="str">
            <v>M</v>
          </cell>
          <cell r="K383">
            <v>70</v>
          </cell>
          <cell r="P383">
            <v>115.5</v>
          </cell>
          <cell r="R383">
            <v>3300</v>
          </cell>
        </row>
        <row r="384">
          <cell r="A384" t="str">
            <v xml:space="preserve">      Potência 2 x 100 cv</v>
          </cell>
          <cell r="F384">
            <v>0</v>
          </cell>
          <cell r="H384">
            <v>0</v>
          </cell>
          <cell r="P384">
            <v>0</v>
          </cell>
        </row>
        <row r="385">
          <cell r="A385" t="str">
            <v xml:space="preserve">      Peso aproximado 2 x 1,65 t</v>
          </cell>
          <cell r="F385">
            <v>0</v>
          </cell>
          <cell r="H385">
            <v>0</v>
          </cell>
          <cell r="P385">
            <v>0</v>
          </cell>
        </row>
        <row r="386">
          <cell r="F386">
            <v>0</v>
          </cell>
          <cell r="H386">
            <v>0</v>
          </cell>
          <cell r="P386">
            <v>0</v>
          </cell>
        </row>
        <row r="387">
          <cell r="A387" t="str">
            <v xml:space="preserve">Bombas de Polpa de Concentrado dos Bancos de Espirais 510-ER-07 à 12 </v>
          </cell>
          <cell r="B387" t="str">
            <v>510-BP-15/15R</v>
          </cell>
          <cell r="C387" t="str">
            <v>CJ</v>
          </cell>
          <cell r="D387">
            <v>2</v>
          </cell>
          <cell r="E387">
            <v>1650</v>
          </cell>
          <cell r="F387">
            <v>3300</v>
          </cell>
          <cell r="H387">
            <v>231</v>
          </cell>
          <cell r="I387" t="str">
            <v>M</v>
          </cell>
          <cell r="K387">
            <v>70</v>
          </cell>
          <cell r="P387">
            <v>115.5</v>
          </cell>
          <cell r="R387">
            <v>3300</v>
          </cell>
        </row>
        <row r="388">
          <cell r="A388" t="str">
            <v>(Concentrado Final da Gravimetria)</v>
          </cell>
          <cell r="F388">
            <v>0</v>
          </cell>
          <cell r="H388">
            <v>0</v>
          </cell>
          <cell r="P388">
            <v>0</v>
          </cell>
        </row>
        <row r="389">
          <cell r="A389" t="str">
            <v xml:space="preserve">      Potência 2 x 100 cv</v>
          </cell>
          <cell r="F389">
            <v>0</v>
          </cell>
          <cell r="H389">
            <v>0</v>
          </cell>
          <cell r="P389">
            <v>0</v>
          </cell>
        </row>
        <row r="390">
          <cell r="A390" t="str">
            <v xml:space="preserve">      Peso aproximado 2 x 1,65 t</v>
          </cell>
          <cell r="F390">
            <v>0</v>
          </cell>
          <cell r="H390">
            <v>0</v>
          </cell>
          <cell r="P390">
            <v>0</v>
          </cell>
        </row>
        <row r="391">
          <cell r="F391">
            <v>0</v>
          </cell>
          <cell r="H391">
            <v>0</v>
          </cell>
          <cell r="P391">
            <v>0</v>
          </cell>
        </row>
        <row r="392">
          <cell r="A392" t="str">
            <v>Bancos de 8 Espirais Duplas de 7 voltas, com água de lavagem, etapa Rougher</v>
          </cell>
          <cell r="B392" t="str">
            <v>510-ER-01@06</v>
          </cell>
          <cell r="C392" t="str">
            <v>CJ</v>
          </cell>
          <cell r="D392">
            <v>6</v>
          </cell>
          <cell r="E392">
            <v>2500</v>
          </cell>
          <cell r="F392">
            <v>15000</v>
          </cell>
          <cell r="H392">
            <v>1200</v>
          </cell>
          <cell r="I392" t="str">
            <v>M</v>
          </cell>
          <cell r="K392">
            <v>80</v>
          </cell>
          <cell r="P392">
            <v>200</v>
          </cell>
          <cell r="R392">
            <v>15000</v>
          </cell>
        </row>
        <row r="393">
          <cell r="A393" t="str">
            <v xml:space="preserve">      Peso aproximado 6 x 2,5 t</v>
          </cell>
          <cell r="F393">
            <v>0</v>
          </cell>
          <cell r="H393">
            <v>0</v>
          </cell>
          <cell r="P393">
            <v>0</v>
          </cell>
        </row>
        <row r="394">
          <cell r="F394">
            <v>0</v>
          </cell>
          <cell r="H394">
            <v>0</v>
          </cell>
          <cell r="P394">
            <v>0</v>
          </cell>
        </row>
        <row r="395">
          <cell r="A395" t="str">
            <v>Bancos de 8 Espirais Duplas de 5 voltas, com água de lavagem, etapa Cleaner</v>
          </cell>
          <cell r="B395" t="str">
            <v>510-ER-21@26</v>
          </cell>
          <cell r="C395" t="str">
            <v>CJ</v>
          </cell>
          <cell r="D395">
            <v>6</v>
          </cell>
          <cell r="E395">
            <v>2500</v>
          </cell>
          <cell r="F395">
            <v>15000</v>
          </cell>
          <cell r="H395">
            <v>1200</v>
          </cell>
          <cell r="I395" t="str">
            <v>M</v>
          </cell>
          <cell r="K395">
            <v>80</v>
          </cell>
          <cell r="P395">
            <v>200</v>
          </cell>
          <cell r="R395">
            <v>15000</v>
          </cell>
        </row>
        <row r="396">
          <cell r="A396" t="str">
            <v xml:space="preserve">      Peso aproximado 6 x 2,5 t</v>
          </cell>
          <cell r="F396">
            <v>0</v>
          </cell>
          <cell r="H396">
            <v>0</v>
          </cell>
          <cell r="P396">
            <v>0</v>
          </cell>
        </row>
        <row r="397">
          <cell r="F397">
            <v>0</v>
          </cell>
          <cell r="H397">
            <v>0</v>
          </cell>
          <cell r="P397">
            <v>0</v>
          </cell>
        </row>
        <row r="398">
          <cell r="A398" t="str">
            <v>Caldeiraria:</v>
          </cell>
          <cell r="F398">
            <v>0</v>
          </cell>
          <cell r="H398">
            <v>0</v>
          </cell>
          <cell r="P398">
            <v>0</v>
          </cell>
        </row>
        <row r="399">
          <cell r="F399">
            <v>0</v>
          </cell>
          <cell r="H399">
            <v>0</v>
          </cell>
          <cell r="P399">
            <v>0</v>
          </cell>
        </row>
        <row r="400">
          <cell r="A400" t="str">
            <v xml:space="preserve">                 Chaparia</v>
          </cell>
          <cell r="C400" t="str">
            <v>kg</v>
          </cell>
          <cell r="D400">
            <v>8700</v>
          </cell>
          <cell r="E400">
            <v>1</v>
          </cell>
          <cell r="F400">
            <v>8700</v>
          </cell>
          <cell r="H400">
            <v>1044</v>
          </cell>
          <cell r="I400" t="str">
            <v>CD</v>
          </cell>
          <cell r="K400">
            <v>120</v>
          </cell>
          <cell r="P400">
            <v>0.12</v>
          </cell>
        </row>
        <row r="401">
          <cell r="F401">
            <v>0</v>
          </cell>
          <cell r="H401">
            <v>0</v>
          </cell>
          <cell r="P401">
            <v>0</v>
          </cell>
        </row>
        <row r="402">
          <cell r="A402" t="str">
            <v xml:space="preserve">                 Chapas de desgaste</v>
          </cell>
          <cell r="C402" t="str">
            <v>kg</v>
          </cell>
          <cell r="D402">
            <v>0</v>
          </cell>
          <cell r="F402">
            <v>0</v>
          </cell>
          <cell r="H402">
            <v>0</v>
          </cell>
          <cell r="P402">
            <v>0</v>
          </cell>
        </row>
        <row r="403">
          <cell r="F403">
            <v>0</v>
          </cell>
          <cell r="H403">
            <v>0</v>
          </cell>
          <cell r="P403">
            <v>0</v>
          </cell>
        </row>
        <row r="404">
          <cell r="A404" t="str">
            <v>ÁREA - ESTOCAGEM E PREPARAÇÃO DE REAGENTES</v>
          </cell>
          <cell r="F404">
            <v>0</v>
          </cell>
          <cell r="H404">
            <v>0</v>
          </cell>
          <cell r="P404">
            <v>0</v>
          </cell>
        </row>
        <row r="405">
          <cell r="A405" t="str">
            <v>Agitador de Solução do Tanque de Preparação de Amina</v>
          </cell>
          <cell r="B405" t="str">
            <v>510-AG-04</v>
          </cell>
          <cell r="C405" t="str">
            <v>CJ</v>
          </cell>
          <cell r="D405">
            <v>1</v>
          </cell>
          <cell r="E405">
            <v>500</v>
          </cell>
          <cell r="F405">
            <v>500</v>
          </cell>
          <cell r="H405">
            <v>40</v>
          </cell>
          <cell r="I405" t="str">
            <v>M</v>
          </cell>
          <cell r="K405">
            <v>80</v>
          </cell>
          <cell r="P405">
            <v>40</v>
          </cell>
        </row>
        <row r="406">
          <cell r="A406" t="str">
            <v xml:space="preserve">       Potência 1,5 cv</v>
          </cell>
          <cell r="F406">
            <v>0</v>
          </cell>
          <cell r="H406">
            <v>0</v>
          </cell>
          <cell r="P406">
            <v>0</v>
          </cell>
        </row>
        <row r="407">
          <cell r="A407" t="str">
            <v xml:space="preserve">       Peso aproximado 0,5 t</v>
          </cell>
          <cell r="F407">
            <v>0</v>
          </cell>
          <cell r="H407">
            <v>0</v>
          </cell>
          <cell r="P407">
            <v>0</v>
          </cell>
        </row>
        <row r="408">
          <cell r="F408">
            <v>0</v>
          </cell>
          <cell r="H408">
            <v>0</v>
          </cell>
          <cell r="P408">
            <v>0</v>
          </cell>
        </row>
        <row r="409">
          <cell r="A409" t="str">
            <v>Agitador do Tanque de Preparação de Suspensão de Amido</v>
          </cell>
          <cell r="B409" t="str">
            <v>510-AG-05</v>
          </cell>
          <cell r="C409" t="str">
            <v>CJ</v>
          </cell>
          <cell r="D409">
            <v>1</v>
          </cell>
          <cell r="E409">
            <v>500</v>
          </cell>
          <cell r="F409">
            <v>500</v>
          </cell>
          <cell r="H409">
            <v>40</v>
          </cell>
          <cell r="I409" t="str">
            <v>M</v>
          </cell>
          <cell r="K409">
            <v>80</v>
          </cell>
          <cell r="P409">
            <v>40</v>
          </cell>
        </row>
        <row r="410">
          <cell r="A410" t="str">
            <v xml:space="preserve">       Potência 5 cv</v>
          </cell>
          <cell r="F410">
            <v>0</v>
          </cell>
          <cell r="H410">
            <v>0</v>
          </cell>
          <cell r="P410">
            <v>0</v>
          </cell>
        </row>
        <row r="411">
          <cell r="A411" t="str">
            <v xml:space="preserve">       Peso aproximado 0,5 t</v>
          </cell>
          <cell r="F411">
            <v>0</v>
          </cell>
          <cell r="H411">
            <v>0</v>
          </cell>
          <cell r="P411">
            <v>0</v>
          </cell>
        </row>
        <row r="412">
          <cell r="F412">
            <v>0</v>
          </cell>
          <cell r="H412">
            <v>0</v>
          </cell>
          <cell r="P412">
            <v>0</v>
          </cell>
        </row>
        <row r="413">
          <cell r="A413" t="str">
            <v>Agitador de Solução do Tanque de Gelatinização de Amido</v>
          </cell>
          <cell r="B413" t="str">
            <v>510-AG-06</v>
          </cell>
          <cell r="C413" t="str">
            <v>CJ</v>
          </cell>
          <cell r="D413">
            <v>1</v>
          </cell>
          <cell r="E413">
            <v>500</v>
          </cell>
          <cell r="F413">
            <v>500</v>
          </cell>
          <cell r="H413">
            <v>40</v>
          </cell>
          <cell r="I413" t="str">
            <v>M</v>
          </cell>
          <cell r="K413">
            <v>80</v>
          </cell>
          <cell r="P413">
            <v>40</v>
          </cell>
        </row>
        <row r="414">
          <cell r="A414" t="str">
            <v xml:space="preserve">       Potência 5 cv</v>
          </cell>
          <cell r="F414">
            <v>0</v>
          </cell>
          <cell r="H414">
            <v>0</v>
          </cell>
          <cell r="P414">
            <v>0</v>
          </cell>
        </row>
        <row r="415">
          <cell r="A415" t="str">
            <v xml:space="preserve">       Peso aproximado 0,5 t</v>
          </cell>
          <cell r="F415">
            <v>0</v>
          </cell>
          <cell r="H415">
            <v>0</v>
          </cell>
          <cell r="P415">
            <v>0</v>
          </cell>
        </row>
        <row r="416">
          <cell r="F416">
            <v>0</v>
          </cell>
          <cell r="H416">
            <v>0</v>
          </cell>
          <cell r="P416">
            <v>0</v>
          </cell>
        </row>
        <row r="417">
          <cell r="A417" t="str">
            <v>Agitador de Solução do Tanque de Gelatinização de Amido</v>
          </cell>
          <cell r="B417" t="str">
            <v>510-AG-07</v>
          </cell>
          <cell r="C417" t="str">
            <v>CJ</v>
          </cell>
          <cell r="D417">
            <v>1</v>
          </cell>
          <cell r="E417">
            <v>500</v>
          </cell>
          <cell r="F417">
            <v>500</v>
          </cell>
          <cell r="H417">
            <v>40</v>
          </cell>
          <cell r="I417" t="str">
            <v>M</v>
          </cell>
          <cell r="K417">
            <v>80</v>
          </cell>
          <cell r="P417">
            <v>40</v>
          </cell>
        </row>
        <row r="418">
          <cell r="A418" t="str">
            <v xml:space="preserve">       Potência 5 cv</v>
          </cell>
          <cell r="F418">
            <v>0</v>
          </cell>
          <cell r="H418">
            <v>0</v>
          </cell>
          <cell r="P418">
            <v>0</v>
          </cell>
        </row>
        <row r="419">
          <cell r="A419" t="str">
            <v xml:space="preserve">       Peso aproximado 0,5 t</v>
          </cell>
          <cell r="F419">
            <v>0</v>
          </cell>
          <cell r="H419">
            <v>0</v>
          </cell>
          <cell r="P419">
            <v>0</v>
          </cell>
        </row>
        <row r="420">
          <cell r="F420">
            <v>0</v>
          </cell>
          <cell r="H420">
            <v>0</v>
          </cell>
          <cell r="P420">
            <v>0</v>
          </cell>
        </row>
        <row r="421">
          <cell r="A421" t="str">
            <v>Agitador de Solução do Tanque de Diluição de Soda Cáustica</v>
          </cell>
          <cell r="B421" t="str">
            <v>510-AG-08</v>
          </cell>
          <cell r="C421" t="str">
            <v>CJ</v>
          </cell>
          <cell r="D421">
            <v>1</v>
          </cell>
          <cell r="E421">
            <v>500</v>
          </cell>
          <cell r="F421">
            <v>500</v>
          </cell>
          <cell r="H421">
            <v>40</v>
          </cell>
          <cell r="I421" t="str">
            <v>M</v>
          </cell>
          <cell r="K421">
            <v>80</v>
          </cell>
          <cell r="P421">
            <v>40</v>
          </cell>
        </row>
        <row r="422">
          <cell r="A422" t="str">
            <v xml:space="preserve">       Potência 3 cv</v>
          </cell>
          <cell r="F422">
            <v>0</v>
          </cell>
          <cell r="H422">
            <v>0</v>
          </cell>
          <cell r="P422">
            <v>0</v>
          </cell>
        </row>
        <row r="423">
          <cell r="A423" t="str">
            <v xml:space="preserve">       Peso aproximado 0,5 t</v>
          </cell>
          <cell r="F423">
            <v>0</v>
          </cell>
          <cell r="H423">
            <v>0</v>
          </cell>
          <cell r="P423">
            <v>0</v>
          </cell>
        </row>
        <row r="424">
          <cell r="F424">
            <v>0</v>
          </cell>
          <cell r="H424">
            <v>0</v>
          </cell>
          <cell r="P424">
            <v>0</v>
          </cell>
        </row>
        <row r="425">
          <cell r="A425" t="str">
            <v>Agitadores dos Tanques de Preparação e Dosagem de Floculante</v>
          </cell>
          <cell r="B425" t="str">
            <v>510-AG-09/10</v>
          </cell>
          <cell r="C425" t="str">
            <v>CJ</v>
          </cell>
          <cell r="D425">
            <v>2</v>
          </cell>
          <cell r="E425">
            <v>500</v>
          </cell>
          <cell r="F425">
            <v>1000</v>
          </cell>
          <cell r="H425">
            <v>80</v>
          </cell>
          <cell r="I425" t="str">
            <v>M</v>
          </cell>
          <cell r="K425">
            <v>80</v>
          </cell>
          <cell r="P425">
            <v>40</v>
          </cell>
        </row>
        <row r="426">
          <cell r="A426" t="str">
            <v xml:space="preserve">       Potência 2 x 1 cv</v>
          </cell>
          <cell r="F426">
            <v>0</v>
          </cell>
          <cell r="H426">
            <v>0</v>
          </cell>
          <cell r="P426">
            <v>0</v>
          </cell>
        </row>
        <row r="427">
          <cell r="A427" t="str">
            <v xml:space="preserve">       Peso aproximado 2 x 0,5 t</v>
          </cell>
          <cell r="F427">
            <v>0</v>
          </cell>
          <cell r="H427">
            <v>0</v>
          </cell>
          <cell r="P427">
            <v>0</v>
          </cell>
        </row>
        <row r="428">
          <cell r="F428">
            <v>0</v>
          </cell>
          <cell r="H428">
            <v>0</v>
          </cell>
          <cell r="P428">
            <v>0</v>
          </cell>
        </row>
        <row r="429">
          <cell r="A429" t="str">
            <v>Alimentador de Correia para a Dosagem de Amido</v>
          </cell>
          <cell r="B429" t="str">
            <v>510-AL-03</v>
          </cell>
          <cell r="C429" t="str">
            <v>CJ</v>
          </cell>
          <cell r="D429">
            <v>1</v>
          </cell>
          <cell r="E429">
            <v>1500</v>
          </cell>
          <cell r="F429">
            <v>1500</v>
          </cell>
          <cell r="H429">
            <v>105</v>
          </cell>
          <cell r="I429" t="str">
            <v>TRA</v>
          </cell>
          <cell r="K429">
            <v>70</v>
          </cell>
          <cell r="P429">
            <v>105</v>
          </cell>
        </row>
        <row r="430">
          <cell r="A430" t="str">
            <v xml:space="preserve">       Potência 1 cv</v>
          </cell>
          <cell r="F430">
            <v>0</v>
          </cell>
          <cell r="H430">
            <v>0</v>
          </cell>
          <cell r="P430">
            <v>0</v>
          </cell>
        </row>
        <row r="431">
          <cell r="A431" t="str">
            <v xml:space="preserve">       Peso aproximado 1,5 t</v>
          </cell>
          <cell r="F431">
            <v>0</v>
          </cell>
          <cell r="H431">
            <v>0</v>
          </cell>
          <cell r="P431">
            <v>0</v>
          </cell>
        </row>
        <row r="432">
          <cell r="F432">
            <v>0</v>
          </cell>
          <cell r="H432">
            <v>0</v>
          </cell>
          <cell r="P432">
            <v>0</v>
          </cell>
        </row>
        <row r="433">
          <cell r="A433" t="str">
            <v>Calhas Vibratórias para Dosagem de Floculante Sólido</v>
          </cell>
          <cell r="B433" t="str">
            <v>510-AL-04/05</v>
          </cell>
          <cell r="C433" t="str">
            <v>CJ</v>
          </cell>
          <cell r="D433">
            <v>2</v>
          </cell>
          <cell r="E433">
            <v>500</v>
          </cell>
          <cell r="F433">
            <v>1000</v>
          </cell>
          <cell r="H433">
            <v>80</v>
          </cell>
          <cell r="I433" t="str">
            <v>M</v>
          </cell>
          <cell r="K433">
            <v>80</v>
          </cell>
          <cell r="P433">
            <v>40</v>
          </cell>
        </row>
        <row r="434">
          <cell r="A434" t="str">
            <v xml:space="preserve">       Potência 2 x 15 cv</v>
          </cell>
          <cell r="F434">
            <v>0</v>
          </cell>
          <cell r="H434">
            <v>0</v>
          </cell>
          <cell r="P434">
            <v>0</v>
          </cell>
        </row>
        <row r="435">
          <cell r="A435" t="str">
            <v xml:space="preserve">       Peso aproximado 2 x 0,5 t</v>
          </cell>
          <cell r="F435">
            <v>0</v>
          </cell>
          <cell r="H435">
            <v>0</v>
          </cell>
          <cell r="P435">
            <v>0</v>
          </cell>
        </row>
        <row r="436">
          <cell r="F436">
            <v>0</v>
          </cell>
          <cell r="H436">
            <v>0</v>
          </cell>
          <cell r="P436">
            <v>0</v>
          </cell>
        </row>
        <row r="437">
          <cell r="A437" t="str">
            <v>Bomba para Solução 2% de Amina</v>
          </cell>
          <cell r="B437" t="str">
            <v>510-BG-01/01R</v>
          </cell>
          <cell r="C437" t="str">
            <v>CJ</v>
          </cell>
          <cell r="D437">
            <v>2</v>
          </cell>
          <cell r="E437">
            <v>500</v>
          </cell>
          <cell r="F437">
            <v>1000</v>
          </cell>
          <cell r="H437">
            <v>100</v>
          </cell>
          <cell r="I437" t="str">
            <v>M</v>
          </cell>
          <cell r="K437">
            <v>100</v>
          </cell>
          <cell r="P437">
            <v>50</v>
          </cell>
        </row>
        <row r="438">
          <cell r="A438" t="str">
            <v xml:space="preserve">       Potência 2 x 1 cv</v>
          </cell>
          <cell r="F438">
            <v>0</v>
          </cell>
          <cell r="H438">
            <v>0</v>
          </cell>
          <cell r="P438">
            <v>0</v>
          </cell>
        </row>
        <row r="439">
          <cell r="A439" t="str">
            <v xml:space="preserve">       Peso aproximado 2 x 0,5 t</v>
          </cell>
          <cell r="F439">
            <v>0</v>
          </cell>
          <cell r="H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P440">
            <v>0</v>
          </cell>
        </row>
        <row r="441">
          <cell r="A441" t="str">
            <v>Bomba Dosadora para Transferência de Suspensão de Amido a 10%</v>
          </cell>
          <cell r="B441" t="str">
            <v>510-BG-02/02R</v>
          </cell>
          <cell r="C441" t="str">
            <v>CJ</v>
          </cell>
          <cell r="D441">
            <v>2</v>
          </cell>
          <cell r="E441">
            <v>1000</v>
          </cell>
          <cell r="F441">
            <v>2000</v>
          </cell>
          <cell r="H441">
            <v>120</v>
          </cell>
          <cell r="I441" t="str">
            <v>M</v>
          </cell>
          <cell r="K441">
            <v>60</v>
          </cell>
          <cell r="P441">
            <v>60</v>
          </cell>
          <cell r="R441">
            <v>2000</v>
          </cell>
        </row>
        <row r="442">
          <cell r="A442" t="str">
            <v xml:space="preserve">       Potência 2 x 7,5 cv</v>
          </cell>
          <cell r="F442">
            <v>0</v>
          </cell>
          <cell r="H442">
            <v>0</v>
          </cell>
          <cell r="P442">
            <v>0</v>
          </cell>
        </row>
        <row r="443">
          <cell r="A443" t="str">
            <v xml:space="preserve">       Peso aproximado 2 x 1 t</v>
          </cell>
          <cell r="F443">
            <v>0</v>
          </cell>
          <cell r="H443">
            <v>0</v>
          </cell>
          <cell r="P443">
            <v>0</v>
          </cell>
        </row>
        <row r="444">
          <cell r="F444">
            <v>0</v>
          </cell>
          <cell r="H444">
            <v>0</v>
          </cell>
          <cell r="P444">
            <v>0</v>
          </cell>
        </row>
        <row r="445">
          <cell r="A445" t="str">
            <v>Bomba Dosadora de Suspensão de Amido Gelatinizado a 5%, para 510-TQ-01</v>
          </cell>
          <cell r="B445" t="str">
            <v>510-BG-03A</v>
          </cell>
          <cell r="C445" t="str">
            <v>CJ</v>
          </cell>
          <cell r="D445">
            <v>1</v>
          </cell>
          <cell r="E445">
            <v>500</v>
          </cell>
          <cell r="F445">
            <v>500</v>
          </cell>
          <cell r="H445">
            <v>50</v>
          </cell>
          <cell r="I445" t="str">
            <v>M</v>
          </cell>
          <cell r="K445">
            <v>100</v>
          </cell>
          <cell r="P445">
            <v>50</v>
          </cell>
          <cell r="R445">
            <v>500</v>
          </cell>
        </row>
        <row r="446">
          <cell r="A446" t="str">
            <v xml:space="preserve">       Potência 5 cv</v>
          </cell>
          <cell r="F446">
            <v>0</v>
          </cell>
          <cell r="H446">
            <v>0</v>
          </cell>
          <cell r="P446">
            <v>0</v>
          </cell>
        </row>
        <row r="447">
          <cell r="A447" t="str">
            <v xml:space="preserve">       Peso aproximado 2 x 0,5 t</v>
          </cell>
          <cell r="F447">
            <v>0</v>
          </cell>
          <cell r="H447">
            <v>0</v>
          </cell>
          <cell r="P447">
            <v>0</v>
          </cell>
        </row>
        <row r="448">
          <cell r="F448">
            <v>0</v>
          </cell>
          <cell r="H448">
            <v>0</v>
          </cell>
          <cell r="P448">
            <v>0</v>
          </cell>
        </row>
        <row r="449">
          <cell r="A449" t="str">
            <v xml:space="preserve">Bomba Dosadora (reserva) de Suspensão de Amido Gelatinizado a 5%, para </v>
          </cell>
          <cell r="B449" t="str">
            <v>510-BG-03R</v>
          </cell>
          <cell r="C449" t="str">
            <v>CJ</v>
          </cell>
          <cell r="D449">
            <v>1</v>
          </cell>
          <cell r="E449">
            <v>500</v>
          </cell>
          <cell r="F449">
            <v>500</v>
          </cell>
          <cell r="H449">
            <v>50</v>
          </cell>
          <cell r="I449" t="str">
            <v>M</v>
          </cell>
          <cell r="K449">
            <v>100</v>
          </cell>
          <cell r="P449">
            <v>50</v>
          </cell>
          <cell r="R449">
            <v>500</v>
          </cell>
        </row>
        <row r="450">
          <cell r="A450" t="str">
            <v>510-TQ-01 ou 510-EP-01</v>
          </cell>
          <cell r="F450">
            <v>0</v>
          </cell>
          <cell r="H450">
            <v>0</v>
          </cell>
          <cell r="P450">
            <v>0</v>
          </cell>
        </row>
        <row r="451">
          <cell r="A451" t="str">
            <v xml:space="preserve">       Potência 5 cv</v>
          </cell>
          <cell r="F451">
            <v>0</v>
          </cell>
          <cell r="H451">
            <v>0</v>
          </cell>
          <cell r="P451">
            <v>0</v>
          </cell>
        </row>
        <row r="452">
          <cell r="A452" t="str">
            <v xml:space="preserve">       Peso aproximado 2 x 0,5 t</v>
          </cell>
          <cell r="F452">
            <v>0</v>
          </cell>
          <cell r="H452">
            <v>0</v>
          </cell>
          <cell r="P452">
            <v>0</v>
          </cell>
        </row>
        <row r="453">
          <cell r="F453">
            <v>0</v>
          </cell>
          <cell r="H453">
            <v>0</v>
          </cell>
          <cell r="P453">
            <v>0</v>
          </cell>
        </row>
        <row r="454">
          <cell r="A454" t="str">
            <v>Bomba Dosadora de Suspensão de Amido Gelatinizado a 5%, para 510-EP-01</v>
          </cell>
          <cell r="B454" t="str">
            <v>510-BG-03B</v>
          </cell>
          <cell r="C454" t="str">
            <v>CJ</v>
          </cell>
          <cell r="D454">
            <v>1</v>
          </cell>
          <cell r="E454">
            <v>500</v>
          </cell>
          <cell r="F454">
            <v>500</v>
          </cell>
          <cell r="H454">
            <v>50</v>
          </cell>
          <cell r="I454" t="str">
            <v>M</v>
          </cell>
          <cell r="K454">
            <v>100</v>
          </cell>
          <cell r="P454">
            <v>50</v>
          </cell>
          <cell r="R454">
            <v>500</v>
          </cell>
        </row>
        <row r="455">
          <cell r="A455" t="str">
            <v xml:space="preserve">       Potência 5 cv</v>
          </cell>
          <cell r="F455">
            <v>0</v>
          </cell>
          <cell r="H455">
            <v>0</v>
          </cell>
          <cell r="P455">
            <v>0</v>
          </cell>
        </row>
        <row r="456">
          <cell r="A456" t="str">
            <v xml:space="preserve">       Peso aproximado 2 x 0,5 t</v>
          </cell>
          <cell r="F456">
            <v>0</v>
          </cell>
          <cell r="H456">
            <v>0</v>
          </cell>
          <cell r="P456">
            <v>0</v>
          </cell>
        </row>
        <row r="457">
          <cell r="F457">
            <v>0</v>
          </cell>
          <cell r="H457">
            <v>0</v>
          </cell>
          <cell r="P457">
            <v>0</v>
          </cell>
        </row>
        <row r="458">
          <cell r="A458" t="str">
            <v>Bomba de Descarregamento de Solução de Soda Cáustica a 50%</v>
          </cell>
          <cell r="B458" t="str">
            <v>510-BG-04/04R</v>
          </cell>
          <cell r="C458" t="str">
            <v>CJ</v>
          </cell>
          <cell r="D458">
            <v>2</v>
          </cell>
          <cell r="E458">
            <v>500</v>
          </cell>
          <cell r="F458">
            <v>1000</v>
          </cell>
          <cell r="H458">
            <v>100</v>
          </cell>
          <cell r="I458" t="str">
            <v>M</v>
          </cell>
          <cell r="K458">
            <v>100</v>
          </cell>
          <cell r="P458">
            <v>50</v>
          </cell>
          <cell r="R458">
            <v>1000</v>
          </cell>
        </row>
        <row r="459">
          <cell r="A459" t="str">
            <v xml:space="preserve">       Potência 2 x 3 cv</v>
          </cell>
          <cell r="F459">
            <v>0</v>
          </cell>
          <cell r="H459">
            <v>0</v>
          </cell>
          <cell r="P459">
            <v>0</v>
          </cell>
        </row>
        <row r="460">
          <cell r="A460" t="str">
            <v xml:space="preserve">       Peso aproximado 2 x 0,5 t</v>
          </cell>
          <cell r="F460">
            <v>0</v>
          </cell>
          <cell r="H460">
            <v>0</v>
          </cell>
          <cell r="P460">
            <v>0</v>
          </cell>
        </row>
        <row r="461">
          <cell r="F461">
            <v>0</v>
          </cell>
          <cell r="H461">
            <v>0</v>
          </cell>
          <cell r="P461">
            <v>0</v>
          </cell>
        </row>
        <row r="462">
          <cell r="A462" t="str">
            <v>Bomba de Transferência de Solução de Soda Cáustica 50%</v>
          </cell>
          <cell r="B462" t="str">
            <v>510-BG-05/05R</v>
          </cell>
          <cell r="C462" t="str">
            <v>CJ</v>
          </cell>
          <cell r="D462">
            <v>2</v>
          </cell>
          <cell r="E462">
            <v>1000</v>
          </cell>
          <cell r="F462">
            <v>2000</v>
          </cell>
          <cell r="H462">
            <v>180</v>
          </cell>
          <cell r="I462" t="str">
            <v>M</v>
          </cell>
          <cell r="K462">
            <v>90</v>
          </cell>
          <cell r="P462">
            <v>90</v>
          </cell>
          <cell r="R462">
            <v>2000</v>
          </cell>
        </row>
        <row r="463">
          <cell r="A463" t="str">
            <v xml:space="preserve">       Potência 2 x 15 cv</v>
          </cell>
          <cell r="F463">
            <v>0</v>
          </cell>
          <cell r="H463">
            <v>0</v>
          </cell>
          <cell r="P463">
            <v>0</v>
          </cell>
        </row>
        <row r="464">
          <cell r="A464" t="str">
            <v xml:space="preserve">       Peso aproximado 2 x 1 t</v>
          </cell>
          <cell r="F464">
            <v>0</v>
          </cell>
          <cell r="H464">
            <v>0</v>
          </cell>
          <cell r="P464">
            <v>0</v>
          </cell>
        </row>
        <row r="465">
          <cell r="F465">
            <v>0</v>
          </cell>
          <cell r="H465">
            <v>0</v>
          </cell>
          <cell r="P465">
            <v>0</v>
          </cell>
        </row>
        <row r="466">
          <cell r="A466" t="str">
            <v xml:space="preserve">Bomba Dosadora de Solução de Soda Cáustica a 10%, para 510-TQ-06  </v>
          </cell>
          <cell r="B466" t="str">
            <v>510-BG-06A</v>
          </cell>
          <cell r="C466" t="str">
            <v>CJ</v>
          </cell>
          <cell r="D466">
            <v>1</v>
          </cell>
          <cell r="E466">
            <v>1000</v>
          </cell>
          <cell r="F466">
            <v>1000</v>
          </cell>
          <cell r="H466">
            <v>70</v>
          </cell>
          <cell r="I466" t="str">
            <v>M</v>
          </cell>
          <cell r="K466">
            <v>70</v>
          </cell>
          <cell r="P466">
            <v>70</v>
          </cell>
          <cell r="R466">
            <v>1000</v>
          </cell>
        </row>
        <row r="467">
          <cell r="A467" t="str">
            <v>ou 510-TQ-07</v>
          </cell>
          <cell r="F467">
            <v>0</v>
          </cell>
          <cell r="H467">
            <v>0</v>
          </cell>
          <cell r="P467">
            <v>0</v>
          </cell>
        </row>
        <row r="468">
          <cell r="A468" t="str">
            <v xml:space="preserve">       Potência 12,5 cv</v>
          </cell>
          <cell r="F468">
            <v>0</v>
          </cell>
          <cell r="H468">
            <v>0</v>
          </cell>
          <cell r="P468">
            <v>0</v>
          </cell>
        </row>
        <row r="469">
          <cell r="A469" t="str">
            <v xml:space="preserve">       Peso aproximado 1 t</v>
          </cell>
          <cell r="F469">
            <v>0</v>
          </cell>
          <cell r="H469">
            <v>0</v>
          </cell>
          <cell r="P469">
            <v>0</v>
          </cell>
        </row>
        <row r="470">
          <cell r="F470">
            <v>0</v>
          </cell>
          <cell r="H470">
            <v>0</v>
          </cell>
          <cell r="P470">
            <v>0</v>
          </cell>
        </row>
        <row r="471">
          <cell r="A471" t="str">
            <v>Bomba Dosadora (reserva) de Solução de Soda Cáustica a 10%, para 510-TQ-06</v>
          </cell>
          <cell r="B471" t="str">
            <v>510-BG-06R</v>
          </cell>
          <cell r="C471" t="str">
            <v>CJ</v>
          </cell>
          <cell r="D471">
            <v>1</v>
          </cell>
          <cell r="E471">
            <v>1000</v>
          </cell>
          <cell r="F471">
            <v>1000</v>
          </cell>
          <cell r="H471">
            <v>70</v>
          </cell>
          <cell r="I471" t="str">
            <v>M</v>
          </cell>
          <cell r="K471">
            <v>70</v>
          </cell>
          <cell r="P471">
            <v>70</v>
          </cell>
          <cell r="R471">
            <v>1000</v>
          </cell>
        </row>
        <row r="472">
          <cell r="A472" t="str">
            <v xml:space="preserve"> ou 510-TQ-11 ou 510-TQ-07</v>
          </cell>
          <cell r="F472">
            <v>0</v>
          </cell>
          <cell r="H472">
            <v>0</v>
          </cell>
          <cell r="P472">
            <v>0</v>
          </cell>
        </row>
        <row r="473">
          <cell r="A473" t="str">
            <v xml:space="preserve">       Potência 12,5 cv</v>
          </cell>
          <cell r="F473">
            <v>0</v>
          </cell>
          <cell r="H473">
            <v>0</v>
          </cell>
          <cell r="P473">
            <v>0</v>
          </cell>
        </row>
        <row r="474">
          <cell r="A474" t="str">
            <v xml:space="preserve">       Peso aproximado 1 t</v>
          </cell>
          <cell r="F474">
            <v>0</v>
          </cell>
          <cell r="H474">
            <v>0</v>
          </cell>
          <cell r="P474">
            <v>0</v>
          </cell>
        </row>
        <row r="475">
          <cell r="F475">
            <v>0</v>
          </cell>
          <cell r="H475">
            <v>0</v>
          </cell>
          <cell r="P475">
            <v>0</v>
          </cell>
        </row>
        <row r="476">
          <cell r="A476" t="str">
            <v>Bomba Dosadora de Solução de Soda Cáustica a 10%, para 510-TQ-11</v>
          </cell>
          <cell r="B476" t="str">
            <v>510-BG-06B</v>
          </cell>
          <cell r="C476" t="str">
            <v>CJ</v>
          </cell>
          <cell r="D476">
            <v>1</v>
          </cell>
          <cell r="E476">
            <v>1000</v>
          </cell>
          <cell r="F476">
            <v>1000</v>
          </cell>
          <cell r="H476">
            <v>70</v>
          </cell>
          <cell r="I476" t="str">
            <v>M</v>
          </cell>
          <cell r="K476">
            <v>70</v>
          </cell>
          <cell r="P476">
            <v>70</v>
          </cell>
          <cell r="R476">
            <v>1000</v>
          </cell>
        </row>
        <row r="477">
          <cell r="A477" t="str">
            <v xml:space="preserve">       Potência 12,5 cv</v>
          </cell>
          <cell r="F477">
            <v>0</v>
          </cell>
          <cell r="H477">
            <v>0</v>
          </cell>
          <cell r="P477">
            <v>0</v>
          </cell>
        </row>
        <row r="478">
          <cell r="A478" t="str">
            <v xml:space="preserve">       Peso aproximado 1 t</v>
          </cell>
          <cell r="F478">
            <v>0</v>
          </cell>
          <cell r="H478">
            <v>0</v>
          </cell>
          <cell r="P478">
            <v>0</v>
          </cell>
        </row>
        <row r="479">
          <cell r="F479">
            <v>0</v>
          </cell>
          <cell r="H479">
            <v>0</v>
          </cell>
          <cell r="P479">
            <v>0</v>
          </cell>
        </row>
        <row r="480">
          <cell r="A480" t="str">
            <v>Bomba Dosadora de Solução de Floculante para 510-EP-03</v>
          </cell>
          <cell r="B480" t="str">
            <v>510-BG-07A</v>
          </cell>
          <cell r="C480" t="str">
            <v>CJ</v>
          </cell>
          <cell r="D480">
            <v>1</v>
          </cell>
          <cell r="E480">
            <v>500</v>
          </cell>
          <cell r="F480">
            <v>500</v>
          </cell>
          <cell r="H480">
            <v>45</v>
          </cell>
          <cell r="I480" t="str">
            <v>M</v>
          </cell>
          <cell r="K480">
            <v>90</v>
          </cell>
          <cell r="P480">
            <v>45</v>
          </cell>
          <cell r="R480">
            <v>500</v>
          </cell>
        </row>
        <row r="481">
          <cell r="A481" t="str">
            <v xml:space="preserve">       Potência 3 cv</v>
          </cell>
          <cell r="F481">
            <v>0</v>
          </cell>
          <cell r="H481">
            <v>0</v>
          </cell>
          <cell r="P481">
            <v>0</v>
          </cell>
        </row>
        <row r="482">
          <cell r="A482" t="str">
            <v xml:space="preserve">       Peso aproximado 0,5 t</v>
          </cell>
          <cell r="F482">
            <v>0</v>
          </cell>
          <cell r="H482">
            <v>0</v>
          </cell>
          <cell r="P482">
            <v>0</v>
          </cell>
        </row>
        <row r="483">
          <cell r="F483">
            <v>0</v>
          </cell>
          <cell r="H483">
            <v>0</v>
          </cell>
          <cell r="P483">
            <v>0</v>
          </cell>
        </row>
        <row r="484">
          <cell r="A484" t="str">
            <v>Bomba Dosadora de Solução de Floculante para 510-EP-02</v>
          </cell>
          <cell r="B484" t="str">
            <v>510-BG-07B</v>
          </cell>
          <cell r="C484" t="str">
            <v>CJ</v>
          </cell>
          <cell r="D484">
            <v>1</v>
          </cell>
          <cell r="E484">
            <v>500</v>
          </cell>
          <cell r="F484">
            <v>500</v>
          </cell>
          <cell r="H484">
            <v>45</v>
          </cell>
          <cell r="I484" t="str">
            <v>M</v>
          </cell>
          <cell r="K484">
            <v>90</v>
          </cell>
          <cell r="P484">
            <v>45</v>
          </cell>
          <cell r="R484">
            <v>500</v>
          </cell>
        </row>
        <row r="485">
          <cell r="A485" t="str">
            <v xml:space="preserve">       Potência 3 cv</v>
          </cell>
          <cell r="F485">
            <v>0</v>
          </cell>
          <cell r="H485">
            <v>0</v>
          </cell>
          <cell r="P485">
            <v>0</v>
          </cell>
        </row>
        <row r="486">
          <cell r="A486" t="str">
            <v xml:space="preserve">       Peso aproximado 0,5 t</v>
          </cell>
          <cell r="F486">
            <v>0</v>
          </cell>
          <cell r="H486">
            <v>0</v>
          </cell>
          <cell r="P486">
            <v>0</v>
          </cell>
        </row>
        <row r="487">
          <cell r="F487">
            <v>0</v>
          </cell>
          <cell r="H487">
            <v>0</v>
          </cell>
          <cell r="P487">
            <v>0</v>
          </cell>
        </row>
        <row r="488">
          <cell r="A488" t="str">
            <v>Bomba Dosadora (reserva) de Solução de Floculante para 510-EP-02 ou 510-EP-03</v>
          </cell>
          <cell r="B488" t="str">
            <v>510-BG-07R</v>
          </cell>
          <cell r="C488" t="str">
            <v>CJ</v>
          </cell>
          <cell r="D488">
            <v>1</v>
          </cell>
          <cell r="E488">
            <v>500</v>
          </cell>
          <cell r="F488">
            <v>500</v>
          </cell>
          <cell r="H488">
            <v>45</v>
          </cell>
          <cell r="I488" t="str">
            <v>M</v>
          </cell>
          <cell r="K488">
            <v>90</v>
          </cell>
          <cell r="P488">
            <v>45</v>
          </cell>
          <cell r="R488">
            <v>500</v>
          </cell>
        </row>
        <row r="489">
          <cell r="A489" t="str">
            <v xml:space="preserve">       Potência 3 cv</v>
          </cell>
          <cell r="F489">
            <v>0</v>
          </cell>
          <cell r="H489">
            <v>0</v>
          </cell>
          <cell r="P489">
            <v>0</v>
          </cell>
        </row>
        <row r="490">
          <cell r="A490" t="str">
            <v xml:space="preserve">       Peso aproximado 0,5 t</v>
          </cell>
          <cell r="F490">
            <v>0</v>
          </cell>
          <cell r="H490">
            <v>0</v>
          </cell>
          <cell r="P490">
            <v>0</v>
          </cell>
        </row>
        <row r="491">
          <cell r="F491">
            <v>0</v>
          </cell>
          <cell r="H491">
            <v>0</v>
          </cell>
          <cell r="P491">
            <v>0</v>
          </cell>
        </row>
        <row r="492">
          <cell r="A492" t="str">
            <v>Bomba de Descarregamento de Tambor de Amina (Pneumática)</v>
          </cell>
          <cell r="B492" t="str">
            <v>510-BG-09</v>
          </cell>
          <cell r="C492" t="str">
            <v>CJ</v>
          </cell>
          <cell r="D492">
            <v>1</v>
          </cell>
          <cell r="E492">
            <v>100</v>
          </cell>
          <cell r="F492">
            <v>100</v>
          </cell>
          <cell r="H492">
            <v>15</v>
          </cell>
          <cell r="I492" t="str">
            <v>M</v>
          </cell>
          <cell r="K492">
            <v>150</v>
          </cell>
          <cell r="P492">
            <v>15</v>
          </cell>
          <cell r="R492">
            <v>100</v>
          </cell>
        </row>
        <row r="493">
          <cell r="A493" t="str">
            <v xml:space="preserve">       Peso aproximado 0,1 t</v>
          </cell>
          <cell r="F493">
            <v>0</v>
          </cell>
          <cell r="H493">
            <v>0</v>
          </cell>
          <cell r="P493">
            <v>0</v>
          </cell>
        </row>
        <row r="494">
          <cell r="F494">
            <v>0</v>
          </cell>
          <cell r="H494">
            <v>0</v>
          </cell>
          <cell r="P494">
            <v>0</v>
          </cell>
        </row>
        <row r="495">
          <cell r="A495" t="str">
            <v>Talha Elétrica de Descarregamento de "Bags" de Amido</v>
          </cell>
          <cell r="B495" t="str">
            <v>510-TE-05</v>
          </cell>
          <cell r="C495" t="str">
            <v>CJ</v>
          </cell>
          <cell r="D495">
            <v>1</v>
          </cell>
          <cell r="E495">
            <v>500</v>
          </cell>
          <cell r="F495">
            <v>500</v>
          </cell>
          <cell r="H495">
            <v>45</v>
          </cell>
          <cell r="I495" t="str">
            <v>M</v>
          </cell>
          <cell r="K495">
            <v>90</v>
          </cell>
          <cell r="P495">
            <v>45</v>
          </cell>
        </row>
        <row r="496">
          <cell r="A496" t="str">
            <v xml:space="preserve">       Potência 3/0,5 + 0,25 (kW)</v>
          </cell>
          <cell r="F496">
            <v>0</v>
          </cell>
          <cell r="H496">
            <v>0</v>
          </cell>
          <cell r="P496">
            <v>0</v>
          </cell>
        </row>
        <row r="497">
          <cell r="A497" t="str">
            <v xml:space="preserve">       Peso aproximado 0,5 t</v>
          </cell>
          <cell r="F497">
            <v>0</v>
          </cell>
          <cell r="H497">
            <v>0</v>
          </cell>
          <cell r="P497">
            <v>0</v>
          </cell>
        </row>
        <row r="498">
          <cell r="F498">
            <v>0</v>
          </cell>
          <cell r="H498">
            <v>0</v>
          </cell>
          <cell r="P498">
            <v>0</v>
          </cell>
        </row>
        <row r="499">
          <cell r="A499" t="str">
            <v>Talha Elétrica para Manuseio de Bags de Floculante ,Tambores de Amina</v>
          </cell>
          <cell r="B499" t="str">
            <v>510-TE-06</v>
          </cell>
          <cell r="C499" t="str">
            <v>CJ</v>
          </cell>
          <cell r="D499">
            <v>1</v>
          </cell>
          <cell r="E499">
            <v>500</v>
          </cell>
          <cell r="F499">
            <v>500</v>
          </cell>
          <cell r="H499">
            <v>45</v>
          </cell>
          <cell r="I499" t="str">
            <v>M</v>
          </cell>
          <cell r="K499">
            <v>90</v>
          </cell>
          <cell r="P499">
            <v>45</v>
          </cell>
        </row>
        <row r="500">
          <cell r="A500" t="str">
            <v xml:space="preserve"> e Manutenção da Área de Reagentes</v>
          </cell>
          <cell r="F500">
            <v>0</v>
          </cell>
          <cell r="H500">
            <v>0</v>
          </cell>
          <cell r="P500">
            <v>0</v>
          </cell>
        </row>
        <row r="501">
          <cell r="A501" t="str">
            <v xml:space="preserve">       Potência 3/0,5 + 0,25 (kW)</v>
          </cell>
          <cell r="F501">
            <v>0</v>
          </cell>
          <cell r="H501">
            <v>0</v>
          </cell>
          <cell r="P501">
            <v>0</v>
          </cell>
        </row>
        <row r="502">
          <cell r="A502" t="str">
            <v xml:space="preserve">       Peso aproximado 0,5 t</v>
          </cell>
          <cell r="F502">
            <v>0</v>
          </cell>
          <cell r="H502">
            <v>0</v>
          </cell>
          <cell r="P502">
            <v>0</v>
          </cell>
        </row>
        <row r="503">
          <cell r="F503">
            <v>0</v>
          </cell>
          <cell r="H503">
            <v>0</v>
          </cell>
          <cell r="P503">
            <v>0</v>
          </cell>
        </row>
        <row r="504">
          <cell r="A504" t="str">
            <v>Talha Elétrica para Manutenção da 510-BP-18 e Túneis dos Espessadores</v>
          </cell>
          <cell r="B504" t="str">
            <v>510-TE-07</v>
          </cell>
          <cell r="C504" t="str">
            <v>CJ</v>
          </cell>
          <cell r="D504">
            <v>1</v>
          </cell>
          <cell r="E504">
            <v>500</v>
          </cell>
          <cell r="F504">
            <v>500</v>
          </cell>
          <cell r="H504">
            <v>40</v>
          </cell>
          <cell r="I504" t="str">
            <v>M</v>
          </cell>
          <cell r="K504">
            <v>80</v>
          </cell>
          <cell r="P504">
            <v>40</v>
          </cell>
        </row>
        <row r="505">
          <cell r="A505" t="str">
            <v xml:space="preserve"> 510-EP-01/03</v>
          </cell>
          <cell r="F505">
            <v>0</v>
          </cell>
          <cell r="H505">
            <v>0</v>
          </cell>
          <cell r="P505">
            <v>0</v>
          </cell>
        </row>
        <row r="506">
          <cell r="A506" t="str">
            <v xml:space="preserve">       Potência 3/0,5 + 0,25 (kW)</v>
          </cell>
          <cell r="F506">
            <v>0</v>
          </cell>
          <cell r="H506">
            <v>0</v>
          </cell>
          <cell r="P506">
            <v>0</v>
          </cell>
        </row>
        <row r="507">
          <cell r="A507" t="str">
            <v xml:space="preserve">       Peso aproximado 0,5 t</v>
          </cell>
          <cell r="F507">
            <v>0</v>
          </cell>
          <cell r="H507">
            <v>0</v>
          </cell>
          <cell r="P507">
            <v>0</v>
          </cell>
        </row>
        <row r="508">
          <cell r="F508">
            <v>0</v>
          </cell>
          <cell r="H508">
            <v>0</v>
          </cell>
          <cell r="P508">
            <v>0</v>
          </cell>
        </row>
        <row r="509">
          <cell r="A509" t="str">
            <v>Válvula Rotativa para Moega de Recebimento de Amido</v>
          </cell>
          <cell r="B509" t="str">
            <v>510-VR-01</v>
          </cell>
          <cell r="C509" t="str">
            <v>CJ</v>
          </cell>
          <cell r="D509">
            <v>1</v>
          </cell>
          <cell r="E509">
            <v>1000</v>
          </cell>
          <cell r="F509">
            <v>1000</v>
          </cell>
          <cell r="H509">
            <v>80</v>
          </cell>
          <cell r="I509" t="str">
            <v>M</v>
          </cell>
          <cell r="K509">
            <v>80</v>
          </cell>
          <cell r="P509">
            <v>80</v>
          </cell>
        </row>
        <row r="510">
          <cell r="A510" t="str">
            <v xml:space="preserve">       Potência 2 cv</v>
          </cell>
          <cell r="F510">
            <v>0</v>
          </cell>
          <cell r="H510">
            <v>0</v>
          </cell>
          <cell r="P510">
            <v>0</v>
          </cell>
        </row>
        <row r="511">
          <cell r="A511" t="str">
            <v xml:space="preserve">       Peso aproximado 1 t</v>
          </cell>
          <cell r="F511">
            <v>0</v>
          </cell>
          <cell r="H511">
            <v>0</v>
          </cell>
          <cell r="P511">
            <v>0</v>
          </cell>
        </row>
        <row r="512">
          <cell r="F512">
            <v>0</v>
          </cell>
          <cell r="H512">
            <v>0</v>
          </cell>
          <cell r="P512">
            <v>0</v>
          </cell>
        </row>
        <row r="513">
          <cell r="A513" t="str">
            <v>Válvula Rotativa de Descarga do Silo de Amido</v>
          </cell>
          <cell r="B513" t="str">
            <v>510-VR-02</v>
          </cell>
          <cell r="C513" t="str">
            <v>CJ</v>
          </cell>
          <cell r="D513">
            <v>1</v>
          </cell>
          <cell r="E513">
            <v>500</v>
          </cell>
          <cell r="F513">
            <v>500</v>
          </cell>
          <cell r="H513">
            <v>50</v>
          </cell>
          <cell r="I513" t="str">
            <v>M</v>
          </cell>
          <cell r="K513">
            <v>100</v>
          </cell>
          <cell r="P513">
            <v>50</v>
          </cell>
        </row>
        <row r="514">
          <cell r="A514" t="str">
            <v xml:space="preserve">       Potência 0,5 cv</v>
          </cell>
          <cell r="F514">
            <v>0</v>
          </cell>
          <cell r="H514">
            <v>0</v>
          </cell>
          <cell r="P514">
            <v>0</v>
          </cell>
        </row>
        <row r="515">
          <cell r="A515" t="str">
            <v xml:space="preserve">       Peso aproximado 0,5 t</v>
          </cell>
          <cell r="F515">
            <v>0</v>
          </cell>
          <cell r="H515">
            <v>0</v>
          </cell>
          <cell r="P515">
            <v>0</v>
          </cell>
        </row>
        <row r="516">
          <cell r="B516" t="str">
            <v xml:space="preserve"> </v>
          </cell>
          <cell r="F516">
            <v>0</v>
          </cell>
          <cell r="H516">
            <v>0</v>
          </cell>
          <cell r="P516">
            <v>0</v>
          </cell>
        </row>
        <row r="517">
          <cell r="A517" t="str">
            <v>Exaustor do Filtro de Mangas da Moega de Recebimento de Amido - 510-SL-02</v>
          </cell>
          <cell r="B517" t="str">
            <v>510-VT-01</v>
          </cell>
          <cell r="C517" t="str">
            <v>CJ</v>
          </cell>
          <cell r="D517">
            <v>1</v>
          </cell>
          <cell r="F517">
            <v>0</v>
          </cell>
          <cell r="H517">
            <v>0</v>
          </cell>
          <cell r="P517">
            <v>0</v>
          </cell>
        </row>
        <row r="518">
          <cell r="A518" t="str">
            <v xml:space="preserve">       Potência 2 cv</v>
          </cell>
          <cell r="F518">
            <v>0</v>
          </cell>
          <cell r="H518">
            <v>0</v>
          </cell>
          <cell r="P518">
            <v>0</v>
          </cell>
        </row>
        <row r="519">
          <cell r="A519" t="str">
            <v xml:space="preserve">       Peso incluído no 510-SL-02</v>
          </cell>
          <cell r="F519">
            <v>0</v>
          </cell>
          <cell r="H519">
            <v>0</v>
          </cell>
          <cell r="P519">
            <v>0</v>
          </cell>
        </row>
        <row r="520">
          <cell r="F520">
            <v>0</v>
          </cell>
          <cell r="H520">
            <v>0</v>
          </cell>
          <cell r="P520">
            <v>0</v>
          </cell>
        </row>
        <row r="521">
          <cell r="A521" t="str">
            <v>Sistema de Transporte Pneumático de Amido</v>
          </cell>
          <cell r="B521" t="str">
            <v>510-XM-01</v>
          </cell>
          <cell r="C521" t="str">
            <v>CJ</v>
          </cell>
          <cell r="D521">
            <v>1</v>
          </cell>
          <cell r="E521">
            <v>5000</v>
          </cell>
          <cell r="F521">
            <v>5000</v>
          </cell>
          <cell r="H521">
            <v>500</v>
          </cell>
          <cell r="I521" t="str">
            <v>M</v>
          </cell>
          <cell r="K521">
            <v>100</v>
          </cell>
          <cell r="P521">
            <v>500</v>
          </cell>
        </row>
        <row r="522">
          <cell r="A522" t="str">
            <v xml:space="preserve">       Potência 30 cv</v>
          </cell>
          <cell r="F522">
            <v>0</v>
          </cell>
          <cell r="H522">
            <v>0</v>
          </cell>
          <cell r="P522">
            <v>0</v>
          </cell>
        </row>
        <row r="523">
          <cell r="A523" t="str">
            <v xml:space="preserve">       Peso aproximado 5 t</v>
          </cell>
          <cell r="F523">
            <v>0</v>
          </cell>
          <cell r="H523">
            <v>0</v>
          </cell>
          <cell r="P523">
            <v>0</v>
          </cell>
        </row>
        <row r="524">
          <cell r="F524">
            <v>0</v>
          </cell>
          <cell r="H524">
            <v>0</v>
          </cell>
          <cell r="P524">
            <v>0</v>
          </cell>
        </row>
        <row r="525">
          <cell r="A525" t="str">
            <v>Caldeiraria:</v>
          </cell>
          <cell r="F525">
            <v>0</v>
          </cell>
          <cell r="H525">
            <v>0</v>
          </cell>
          <cell r="P525">
            <v>0</v>
          </cell>
        </row>
        <row r="526">
          <cell r="F526">
            <v>0</v>
          </cell>
          <cell r="H526">
            <v>0</v>
          </cell>
          <cell r="P526">
            <v>0</v>
          </cell>
        </row>
        <row r="527">
          <cell r="A527" t="str">
            <v xml:space="preserve">               Chaparia</v>
          </cell>
          <cell r="C527" t="str">
            <v>kg</v>
          </cell>
          <cell r="D527">
            <v>66500</v>
          </cell>
          <cell r="E527">
            <v>1</v>
          </cell>
          <cell r="F527">
            <v>66500</v>
          </cell>
          <cell r="H527">
            <v>6184.5</v>
          </cell>
          <cell r="I527" t="str">
            <v>CD</v>
          </cell>
          <cell r="K527">
            <v>93</v>
          </cell>
          <cell r="P527">
            <v>9.2999999999999999E-2</v>
          </cell>
        </row>
        <row r="528">
          <cell r="F528">
            <v>0</v>
          </cell>
          <cell r="H528">
            <v>0</v>
          </cell>
          <cell r="P528">
            <v>0</v>
          </cell>
        </row>
        <row r="529">
          <cell r="A529" t="str">
            <v xml:space="preserve">               Chapas de desgaste</v>
          </cell>
          <cell r="C529" t="str">
            <v>kg</v>
          </cell>
          <cell r="D529">
            <v>0</v>
          </cell>
          <cell r="F529">
            <v>0</v>
          </cell>
          <cell r="H529">
            <v>0</v>
          </cell>
          <cell r="P529">
            <v>0</v>
          </cell>
        </row>
        <row r="530">
          <cell r="F530">
            <v>0</v>
          </cell>
          <cell r="H530">
            <v>0</v>
          </cell>
          <cell r="P530">
            <v>0</v>
          </cell>
        </row>
        <row r="531">
          <cell r="A531" t="str">
            <v>ÁREA - SISTEMA DE ABASTECIMENTO DE ÁGUA</v>
          </cell>
          <cell r="F531">
            <v>0</v>
          </cell>
          <cell r="H531">
            <v>0</v>
          </cell>
          <cell r="P531">
            <v>0</v>
          </cell>
        </row>
        <row r="532">
          <cell r="A532" t="str">
            <v>Bomba de Captação de Água em Trovões</v>
          </cell>
          <cell r="B532" t="str">
            <v>540-BU-04A/04R</v>
          </cell>
          <cell r="C532" t="str">
            <v>CJ</v>
          </cell>
          <cell r="D532">
            <v>2</v>
          </cell>
          <cell r="E532">
            <v>4000</v>
          </cell>
          <cell r="F532">
            <v>8000</v>
          </cell>
          <cell r="H532">
            <v>480</v>
          </cell>
          <cell r="I532" t="str">
            <v>M</v>
          </cell>
          <cell r="K532">
            <v>60</v>
          </cell>
          <cell r="P532">
            <v>240</v>
          </cell>
          <cell r="R532">
            <v>8000</v>
          </cell>
        </row>
        <row r="533">
          <cell r="A533" t="str">
            <v xml:space="preserve">       Potência 2 x 300 (4 polos) cv</v>
          </cell>
          <cell r="F533">
            <v>0</v>
          </cell>
          <cell r="H533">
            <v>0</v>
          </cell>
          <cell r="P533">
            <v>0</v>
          </cell>
        </row>
        <row r="534">
          <cell r="A534" t="str">
            <v xml:space="preserve">       Peso aproximado 4 t</v>
          </cell>
          <cell r="F534">
            <v>0</v>
          </cell>
          <cell r="H534">
            <v>0</v>
          </cell>
          <cell r="P534">
            <v>0</v>
          </cell>
        </row>
        <row r="535">
          <cell r="F535">
            <v>0</v>
          </cell>
          <cell r="H535">
            <v>0</v>
          </cell>
          <cell r="P535">
            <v>0</v>
          </cell>
        </row>
        <row r="536">
          <cell r="A536" t="str">
            <v>Bomba de Captação de Água na Barragem VGR</v>
          </cell>
          <cell r="B536" t="str">
            <v>540-BU-05A/B/R</v>
          </cell>
          <cell r="C536" t="str">
            <v>CJ</v>
          </cell>
          <cell r="D536">
            <v>3</v>
          </cell>
          <cell r="E536">
            <v>2500</v>
          </cell>
          <cell r="F536">
            <v>7500</v>
          </cell>
          <cell r="H536">
            <v>525</v>
          </cell>
          <cell r="I536" t="str">
            <v>M</v>
          </cell>
          <cell r="K536">
            <v>70</v>
          </cell>
          <cell r="P536">
            <v>175</v>
          </cell>
          <cell r="R536">
            <v>7500</v>
          </cell>
        </row>
        <row r="537">
          <cell r="A537" t="str">
            <v xml:space="preserve">       Potência 2 x 250 (4 polos) cv</v>
          </cell>
          <cell r="F537">
            <v>0</v>
          </cell>
          <cell r="H537">
            <v>0</v>
          </cell>
          <cell r="P537">
            <v>0</v>
          </cell>
        </row>
        <row r="538">
          <cell r="A538" t="str">
            <v xml:space="preserve">       Peso aproximado 2,5 t</v>
          </cell>
          <cell r="F538">
            <v>0</v>
          </cell>
          <cell r="H538">
            <v>0</v>
          </cell>
          <cell r="P538">
            <v>0</v>
          </cell>
        </row>
        <row r="539">
          <cell r="F539">
            <v>0</v>
          </cell>
          <cell r="H539">
            <v>0</v>
          </cell>
          <cell r="P539">
            <v>0</v>
          </cell>
        </row>
        <row r="540">
          <cell r="A540" t="str">
            <v>Sistema de Tratamento de Água</v>
          </cell>
          <cell r="B540" t="str">
            <v>540-ET-01</v>
          </cell>
          <cell r="C540" t="str">
            <v>CJ</v>
          </cell>
          <cell r="D540">
            <v>1</v>
          </cell>
          <cell r="E540">
            <v>3000</v>
          </cell>
          <cell r="F540">
            <v>3000</v>
          </cell>
          <cell r="G540">
            <v>500</v>
          </cell>
          <cell r="H540">
            <v>240</v>
          </cell>
          <cell r="I540" t="str">
            <v>M</v>
          </cell>
          <cell r="K540">
            <v>80</v>
          </cell>
          <cell r="P540">
            <v>240</v>
          </cell>
        </row>
        <row r="541">
          <cell r="F541">
            <v>0</v>
          </cell>
          <cell r="H541">
            <v>0</v>
          </cell>
          <cell r="P541">
            <v>0</v>
          </cell>
        </row>
        <row r="542">
          <cell r="A542" t="str">
            <v>Reservatório Intermediário de Água Nova</v>
          </cell>
          <cell r="B542" t="str">
            <v>540-RA-01</v>
          </cell>
          <cell r="C542" t="str">
            <v>CJ</v>
          </cell>
          <cell r="D542">
            <v>1</v>
          </cell>
          <cell r="E542">
            <v>8500</v>
          </cell>
          <cell r="F542">
            <v>8500</v>
          </cell>
          <cell r="H542">
            <v>680</v>
          </cell>
          <cell r="I542" t="str">
            <v>CM</v>
          </cell>
          <cell r="K542">
            <v>80</v>
          </cell>
          <cell r="P542">
            <v>680</v>
          </cell>
        </row>
        <row r="543">
          <cell r="A543" t="str">
            <v xml:space="preserve">       Diâmetro 17 m - ARMCO</v>
          </cell>
          <cell r="F543">
            <v>0</v>
          </cell>
          <cell r="H543">
            <v>0</v>
          </cell>
          <cell r="P543">
            <v>0</v>
          </cell>
        </row>
        <row r="544">
          <cell r="A544" t="str">
            <v xml:space="preserve">       Peso aproximado 8,5 t</v>
          </cell>
          <cell r="F544">
            <v>0</v>
          </cell>
          <cell r="H544">
            <v>0</v>
          </cell>
          <cell r="P544">
            <v>0</v>
          </cell>
        </row>
        <row r="545">
          <cell r="F545">
            <v>0</v>
          </cell>
          <cell r="H545">
            <v>0</v>
          </cell>
          <cell r="P545">
            <v>0</v>
          </cell>
        </row>
        <row r="546">
          <cell r="A546" t="str">
            <v>Reservatório de Água Nova</v>
          </cell>
          <cell r="B546" t="str">
            <v>540-RA-02</v>
          </cell>
          <cell r="C546" t="str">
            <v>CJ</v>
          </cell>
          <cell r="D546">
            <v>1</v>
          </cell>
          <cell r="E546">
            <v>7500</v>
          </cell>
          <cell r="F546">
            <v>7500</v>
          </cell>
          <cell r="H546">
            <v>600</v>
          </cell>
          <cell r="I546" t="str">
            <v>CM</v>
          </cell>
          <cell r="K546">
            <v>80</v>
          </cell>
          <cell r="P546">
            <v>600</v>
          </cell>
        </row>
        <row r="547">
          <cell r="A547" t="str">
            <v xml:space="preserve">       Diâmetro 12 m - ARMCO</v>
          </cell>
          <cell r="F547">
            <v>0</v>
          </cell>
          <cell r="H547">
            <v>0</v>
          </cell>
          <cell r="P547">
            <v>0</v>
          </cell>
        </row>
        <row r="548">
          <cell r="A548" t="str">
            <v xml:space="preserve">       Peso aproximado 7,5 t</v>
          </cell>
          <cell r="F548">
            <v>0</v>
          </cell>
          <cell r="H548">
            <v>0</v>
          </cell>
          <cell r="P548">
            <v>0</v>
          </cell>
        </row>
        <row r="549">
          <cell r="F549">
            <v>0</v>
          </cell>
          <cell r="H549">
            <v>0</v>
          </cell>
          <cell r="P549">
            <v>0</v>
          </cell>
        </row>
        <row r="550">
          <cell r="A550" t="str">
            <v>Reservatório de Água Potável</v>
          </cell>
          <cell r="B550" t="str">
            <v>540-RA-03</v>
          </cell>
          <cell r="C550" t="str">
            <v>CJ</v>
          </cell>
          <cell r="D550">
            <v>1</v>
          </cell>
          <cell r="E550">
            <v>3000</v>
          </cell>
          <cell r="F550">
            <v>3000</v>
          </cell>
          <cell r="H550">
            <v>240</v>
          </cell>
          <cell r="I550" t="str">
            <v>CM</v>
          </cell>
          <cell r="K550">
            <v>80</v>
          </cell>
          <cell r="P550">
            <v>240</v>
          </cell>
        </row>
        <row r="551">
          <cell r="A551" t="str">
            <v xml:space="preserve">       Diâmetro 3 m - ARMCO</v>
          </cell>
          <cell r="F551">
            <v>0</v>
          </cell>
          <cell r="H551">
            <v>0</v>
          </cell>
          <cell r="P551">
            <v>0</v>
          </cell>
        </row>
        <row r="552">
          <cell r="A552" t="str">
            <v xml:space="preserve">       Peso aproximado 3 t</v>
          </cell>
          <cell r="F552">
            <v>0</v>
          </cell>
          <cell r="H552">
            <v>0</v>
          </cell>
          <cell r="P552">
            <v>0</v>
          </cell>
        </row>
        <row r="553">
          <cell r="F553">
            <v>0</v>
          </cell>
          <cell r="H553">
            <v>0</v>
          </cell>
          <cell r="P553">
            <v>0</v>
          </cell>
        </row>
        <row r="554">
          <cell r="A554" t="str">
            <v>Reservatório de Água Recuperada</v>
          </cell>
          <cell r="B554" t="str">
            <v>540-RU-01</v>
          </cell>
          <cell r="C554" t="str">
            <v>CJ</v>
          </cell>
          <cell r="D554">
            <v>1</v>
          </cell>
          <cell r="E554">
            <v>9500</v>
          </cell>
          <cell r="F554">
            <v>9500</v>
          </cell>
          <cell r="H554">
            <v>760</v>
          </cell>
          <cell r="I554" t="str">
            <v>CM</v>
          </cell>
          <cell r="K554">
            <v>80</v>
          </cell>
          <cell r="P554">
            <v>760</v>
          </cell>
        </row>
        <row r="555">
          <cell r="A555" t="str">
            <v xml:space="preserve">       Diâmetro 25 m - ARMCO</v>
          </cell>
          <cell r="F555">
            <v>0</v>
          </cell>
          <cell r="H555">
            <v>0</v>
          </cell>
          <cell r="P555">
            <v>0</v>
          </cell>
        </row>
        <row r="556">
          <cell r="A556" t="str">
            <v xml:space="preserve">       Peso aproximado 9,5 t</v>
          </cell>
          <cell r="F556">
            <v>0</v>
          </cell>
          <cell r="H556">
            <v>0</v>
          </cell>
          <cell r="P556">
            <v>0</v>
          </cell>
        </row>
        <row r="557">
          <cell r="F557">
            <v>0</v>
          </cell>
          <cell r="H557">
            <v>0</v>
          </cell>
          <cell r="P557">
            <v>0</v>
          </cell>
        </row>
        <row r="558">
          <cell r="A558" t="str">
            <v>Talha Manual (Captação Trovões)</v>
          </cell>
          <cell r="B558" t="str">
            <v>540-TE-01</v>
          </cell>
          <cell r="C558" t="str">
            <v>CJ</v>
          </cell>
          <cell r="D558">
            <v>1</v>
          </cell>
          <cell r="E558">
            <v>500</v>
          </cell>
          <cell r="F558">
            <v>500</v>
          </cell>
          <cell r="H558">
            <v>40</v>
          </cell>
          <cell r="I558" t="str">
            <v>M</v>
          </cell>
          <cell r="K558">
            <v>80</v>
          </cell>
          <cell r="P558">
            <v>40</v>
          </cell>
        </row>
        <row r="559">
          <cell r="A559" t="str">
            <v xml:space="preserve">       Peso aproximado 0,5 t</v>
          </cell>
          <cell r="F559">
            <v>0</v>
          </cell>
          <cell r="H559">
            <v>0</v>
          </cell>
          <cell r="P559">
            <v>0</v>
          </cell>
        </row>
        <row r="560">
          <cell r="F560">
            <v>0</v>
          </cell>
          <cell r="H560">
            <v>0</v>
          </cell>
          <cell r="P560">
            <v>0</v>
          </cell>
        </row>
        <row r="561">
          <cell r="A561" t="str">
            <v>ÁREA - SALA DE COMPRESSORES</v>
          </cell>
          <cell r="F561">
            <v>0</v>
          </cell>
          <cell r="H561">
            <v>0</v>
          </cell>
          <cell r="P561">
            <v>0</v>
          </cell>
        </row>
        <row r="562">
          <cell r="A562" t="str">
            <v>Compressor de Ar de Processo para Flotação</v>
          </cell>
          <cell r="B562" t="str">
            <v>510-CP-01A/01B</v>
          </cell>
          <cell r="C562" t="str">
            <v>CJ</v>
          </cell>
          <cell r="D562">
            <v>2</v>
          </cell>
          <cell r="E562">
            <v>4000</v>
          </cell>
          <cell r="F562">
            <v>8000</v>
          </cell>
          <cell r="H562">
            <v>480</v>
          </cell>
          <cell r="I562" t="str">
            <v>M</v>
          </cell>
          <cell r="K562">
            <v>60</v>
          </cell>
          <cell r="P562">
            <v>240</v>
          </cell>
          <cell r="R562">
            <v>8000</v>
          </cell>
        </row>
        <row r="563">
          <cell r="A563" t="str">
            <v xml:space="preserve">       Potência 2 x 175 cv</v>
          </cell>
          <cell r="F563">
            <v>0</v>
          </cell>
          <cell r="H563">
            <v>0</v>
          </cell>
          <cell r="P563">
            <v>0</v>
          </cell>
        </row>
        <row r="564">
          <cell r="A564" t="str">
            <v xml:space="preserve">       Peso aproximado 2 x 4 t</v>
          </cell>
          <cell r="F564">
            <v>0</v>
          </cell>
          <cell r="H564">
            <v>0</v>
          </cell>
          <cell r="P564">
            <v>0</v>
          </cell>
        </row>
        <row r="565">
          <cell r="F565">
            <v>0</v>
          </cell>
          <cell r="H565">
            <v>0</v>
          </cell>
          <cell r="P565">
            <v>0</v>
          </cell>
        </row>
        <row r="566">
          <cell r="A566" t="str">
            <v>Compressor Reserva</v>
          </cell>
          <cell r="B566" t="str">
            <v>510-CP-01R</v>
          </cell>
          <cell r="C566" t="str">
            <v>CJ</v>
          </cell>
          <cell r="D566">
            <v>1</v>
          </cell>
          <cell r="E566">
            <v>4000</v>
          </cell>
          <cell r="F566">
            <v>4000</v>
          </cell>
          <cell r="H566">
            <v>240</v>
          </cell>
          <cell r="I566" t="str">
            <v>M</v>
          </cell>
          <cell r="K566">
            <v>60</v>
          </cell>
          <cell r="P566">
            <v>240</v>
          </cell>
          <cell r="R566">
            <v>4000</v>
          </cell>
        </row>
        <row r="567">
          <cell r="A567" t="str">
            <v xml:space="preserve">       Potência 175 cv</v>
          </cell>
          <cell r="F567">
            <v>0</v>
          </cell>
          <cell r="H567">
            <v>0</v>
          </cell>
          <cell r="P567">
            <v>0</v>
          </cell>
        </row>
        <row r="568">
          <cell r="A568" t="str">
            <v xml:space="preserve">       Peso aproximado 4 t</v>
          </cell>
          <cell r="F568">
            <v>0</v>
          </cell>
          <cell r="H568">
            <v>0</v>
          </cell>
          <cell r="P568">
            <v>0</v>
          </cell>
        </row>
        <row r="569">
          <cell r="F569">
            <v>0</v>
          </cell>
          <cell r="H569">
            <v>0</v>
          </cell>
          <cell r="P569">
            <v>0</v>
          </cell>
        </row>
        <row r="570">
          <cell r="A570" t="str">
            <v>Compressor de Ar de Sopro, para Instrumentação e Serviço</v>
          </cell>
          <cell r="B570" t="str">
            <v>510-CP-01C/01D</v>
          </cell>
          <cell r="C570" t="str">
            <v>CJ</v>
          </cell>
          <cell r="D570">
            <v>2</v>
          </cell>
          <cell r="E570">
            <v>4000</v>
          </cell>
          <cell r="F570">
            <v>8000</v>
          </cell>
          <cell r="H570">
            <v>480</v>
          </cell>
          <cell r="I570" t="str">
            <v>M</v>
          </cell>
          <cell r="K570">
            <v>60</v>
          </cell>
          <cell r="P570">
            <v>240</v>
          </cell>
          <cell r="R570">
            <v>8000</v>
          </cell>
        </row>
        <row r="571">
          <cell r="A571" t="str">
            <v xml:space="preserve">       Potência 2 x 175 cv</v>
          </cell>
          <cell r="F571">
            <v>0</v>
          </cell>
          <cell r="H571">
            <v>0</v>
          </cell>
          <cell r="P571">
            <v>0</v>
          </cell>
        </row>
        <row r="572">
          <cell r="A572" t="str">
            <v xml:space="preserve">       Peso aproximado 4 t</v>
          </cell>
          <cell r="F572">
            <v>0</v>
          </cell>
          <cell r="H572">
            <v>0</v>
          </cell>
          <cell r="P572">
            <v>0</v>
          </cell>
        </row>
        <row r="573">
          <cell r="F573">
            <v>0</v>
          </cell>
          <cell r="H573">
            <v>0</v>
          </cell>
          <cell r="P573">
            <v>0</v>
          </cell>
        </row>
        <row r="574">
          <cell r="A574" t="str">
            <v>Reservatório de Ar Comprimido de Processo para Flotação</v>
          </cell>
          <cell r="B574" t="str">
            <v>510-VS-07</v>
          </cell>
          <cell r="C574" t="str">
            <v>CJ</v>
          </cell>
          <cell r="D574">
            <v>1</v>
          </cell>
          <cell r="E574">
            <v>2000</v>
          </cell>
          <cell r="F574">
            <v>2000</v>
          </cell>
          <cell r="H574">
            <v>160</v>
          </cell>
          <cell r="I574" t="str">
            <v>CM</v>
          </cell>
          <cell r="K574">
            <v>80</v>
          </cell>
          <cell r="P574">
            <v>160</v>
          </cell>
        </row>
        <row r="575">
          <cell r="A575" t="str">
            <v xml:space="preserve">       Peso aproximado 2 t</v>
          </cell>
          <cell r="F575">
            <v>0</v>
          </cell>
          <cell r="H575">
            <v>0</v>
          </cell>
          <cell r="P575">
            <v>0</v>
          </cell>
        </row>
        <row r="576">
          <cell r="F576">
            <v>0</v>
          </cell>
          <cell r="H576">
            <v>0</v>
          </cell>
          <cell r="P576">
            <v>0</v>
          </cell>
        </row>
        <row r="577">
          <cell r="A577" t="str">
            <v>Reservatório de Ar Comprimido (Sopro e Serviço)</v>
          </cell>
          <cell r="B577" t="str">
            <v>510-VS-08</v>
          </cell>
          <cell r="C577" t="str">
            <v>CJ</v>
          </cell>
          <cell r="D577">
            <v>1</v>
          </cell>
          <cell r="E577">
            <v>2000</v>
          </cell>
          <cell r="F577">
            <v>2000</v>
          </cell>
          <cell r="H577">
            <v>160</v>
          </cell>
          <cell r="I577" t="str">
            <v>CM</v>
          </cell>
          <cell r="K577">
            <v>80</v>
          </cell>
          <cell r="P577">
            <v>160</v>
          </cell>
        </row>
        <row r="578">
          <cell r="A578" t="str">
            <v xml:space="preserve">       Peso aproximado 2 t</v>
          </cell>
          <cell r="F578">
            <v>0</v>
          </cell>
          <cell r="H578">
            <v>0</v>
          </cell>
          <cell r="P578">
            <v>0</v>
          </cell>
        </row>
        <row r="579">
          <cell r="F579">
            <v>0</v>
          </cell>
          <cell r="H579">
            <v>0</v>
          </cell>
          <cell r="P579">
            <v>0</v>
          </cell>
        </row>
        <row r="580">
          <cell r="A580" t="str">
            <v>Reservatório de Ar Comprimido para Instrumentação</v>
          </cell>
          <cell r="B580" t="str">
            <v>510-VS-09</v>
          </cell>
          <cell r="C580" t="str">
            <v>CJ</v>
          </cell>
          <cell r="D580">
            <v>1</v>
          </cell>
          <cell r="E580">
            <v>500</v>
          </cell>
          <cell r="F580">
            <v>500</v>
          </cell>
          <cell r="H580">
            <v>40</v>
          </cell>
          <cell r="I580" t="str">
            <v>CM</v>
          </cell>
          <cell r="K580">
            <v>80</v>
          </cell>
          <cell r="P580">
            <v>40</v>
          </cell>
        </row>
        <row r="581">
          <cell r="A581" t="str">
            <v xml:space="preserve">       Peso aproximado 0,5 t</v>
          </cell>
          <cell r="F581">
            <v>0</v>
          </cell>
          <cell r="H581">
            <v>0</v>
          </cell>
          <cell r="P581">
            <v>0</v>
          </cell>
        </row>
        <row r="582">
          <cell r="F582">
            <v>0</v>
          </cell>
          <cell r="H582">
            <v>0</v>
          </cell>
          <cell r="P582">
            <v>0</v>
          </cell>
        </row>
        <row r="583">
          <cell r="A583" t="str">
            <v>ESTRUTURA METÁLICA</v>
          </cell>
          <cell r="F583">
            <v>0</v>
          </cell>
          <cell r="H583">
            <v>0</v>
          </cell>
          <cell r="P583">
            <v>0</v>
          </cell>
        </row>
        <row r="584">
          <cell r="F584">
            <v>0</v>
          </cell>
          <cell r="H584">
            <v>0</v>
          </cell>
          <cell r="P584">
            <v>0</v>
          </cell>
        </row>
        <row r="585">
          <cell r="A585" t="str">
            <v>ÁREA - PENEIRAMENTO</v>
          </cell>
          <cell r="F585">
            <v>0</v>
          </cell>
          <cell r="H585">
            <v>0</v>
          </cell>
          <cell r="P585">
            <v>0</v>
          </cell>
        </row>
        <row r="586">
          <cell r="A586" t="str">
            <v>Montagem  de Estruturas Metálicas</v>
          </cell>
          <cell r="F586">
            <v>0</v>
          </cell>
          <cell r="H586">
            <v>0</v>
          </cell>
          <cell r="P586">
            <v>0</v>
          </cell>
        </row>
        <row r="587">
          <cell r="F587">
            <v>0</v>
          </cell>
          <cell r="H587">
            <v>0</v>
          </cell>
          <cell r="P587">
            <v>0</v>
          </cell>
        </row>
        <row r="588">
          <cell r="A588" t="str">
            <v>Estruturas</v>
          </cell>
          <cell r="C588" t="str">
            <v>kg</v>
          </cell>
          <cell r="D588">
            <v>153950</v>
          </cell>
          <cell r="E588">
            <v>1</v>
          </cell>
          <cell r="F588">
            <v>153950</v>
          </cell>
          <cell r="H588">
            <v>6927.75</v>
          </cell>
          <cell r="I588" t="str">
            <v>E</v>
          </cell>
          <cell r="K588">
            <v>45</v>
          </cell>
          <cell r="P588">
            <v>4.4999999999999998E-2</v>
          </cell>
          <cell r="R588">
            <v>153950</v>
          </cell>
        </row>
        <row r="589">
          <cell r="F589">
            <v>0</v>
          </cell>
          <cell r="H589">
            <v>0</v>
          </cell>
          <cell r="P589">
            <v>0</v>
          </cell>
        </row>
        <row r="590">
          <cell r="A590" t="str">
            <v>Pisos em chapa xadrez</v>
          </cell>
          <cell r="C590" t="str">
            <v>kg</v>
          </cell>
          <cell r="D590">
            <v>53084</v>
          </cell>
          <cell r="E590">
            <v>1</v>
          </cell>
          <cell r="F590">
            <v>53084</v>
          </cell>
          <cell r="H590">
            <v>3715.88</v>
          </cell>
          <cell r="I590" t="str">
            <v>E</v>
          </cell>
          <cell r="K590">
            <v>70</v>
          </cell>
          <cell r="P590">
            <v>7.0000000000000007E-2</v>
          </cell>
        </row>
        <row r="591">
          <cell r="F591">
            <v>0</v>
          </cell>
          <cell r="H591">
            <v>0</v>
          </cell>
          <cell r="P591">
            <v>0</v>
          </cell>
        </row>
        <row r="592">
          <cell r="A592" t="str">
            <v>Corrimão/guarda corpo</v>
          </cell>
          <cell r="C592" t="str">
            <v>kg</v>
          </cell>
          <cell r="D592">
            <v>5966</v>
          </cell>
          <cell r="E592">
            <v>1</v>
          </cell>
          <cell r="F592">
            <v>5966</v>
          </cell>
          <cell r="H592">
            <v>536.94000000000005</v>
          </cell>
          <cell r="I592" t="str">
            <v>E</v>
          </cell>
          <cell r="K592">
            <v>90</v>
          </cell>
          <cell r="P592">
            <v>0.09</v>
          </cell>
        </row>
        <row r="593">
          <cell r="F593">
            <v>0</v>
          </cell>
          <cell r="H593">
            <v>0</v>
          </cell>
          <cell r="P593">
            <v>0</v>
          </cell>
        </row>
        <row r="594">
          <cell r="A594" t="str">
            <v>Cobertura e Tapamento</v>
          </cell>
          <cell r="C594" t="str">
            <v>m²</v>
          </cell>
          <cell r="D594">
            <v>896</v>
          </cell>
          <cell r="F594">
            <v>0</v>
          </cell>
          <cell r="G594">
            <v>0.8</v>
          </cell>
          <cell r="H594">
            <v>716.80000000000007</v>
          </cell>
          <cell r="I594" t="str">
            <v>CT</v>
          </cell>
          <cell r="P594">
            <v>0.8</v>
          </cell>
        </row>
        <row r="595">
          <cell r="F595">
            <v>0</v>
          </cell>
          <cell r="H595">
            <v>0</v>
          </cell>
          <cell r="P595">
            <v>0</v>
          </cell>
        </row>
        <row r="596">
          <cell r="A596" t="str">
            <v>Trilho para Ponte Rolante TR-52</v>
          </cell>
          <cell r="C596" t="str">
            <v>m</v>
          </cell>
          <cell r="D596">
            <v>40.5</v>
          </cell>
          <cell r="E596">
            <v>52</v>
          </cell>
          <cell r="F596">
            <v>2106</v>
          </cell>
          <cell r="H596">
            <v>168.48</v>
          </cell>
          <cell r="I596" t="str">
            <v>E</v>
          </cell>
          <cell r="K596">
            <v>80</v>
          </cell>
          <cell r="P596">
            <v>4.16</v>
          </cell>
        </row>
        <row r="597">
          <cell r="F597">
            <v>0</v>
          </cell>
          <cell r="H597">
            <v>0</v>
          </cell>
          <cell r="P597">
            <v>0</v>
          </cell>
        </row>
        <row r="598">
          <cell r="A598" t="str">
            <v>ÁREA - CICLONAGEM E FILTRAGEM</v>
          </cell>
          <cell r="F598">
            <v>0</v>
          </cell>
          <cell r="H598">
            <v>0</v>
          </cell>
          <cell r="P598">
            <v>0</v>
          </cell>
        </row>
        <row r="599">
          <cell r="A599" t="str">
            <v>Montagem  de Estruturas Metálicas</v>
          </cell>
          <cell r="F599">
            <v>0</v>
          </cell>
          <cell r="H599">
            <v>0</v>
          </cell>
          <cell r="P599">
            <v>0</v>
          </cell>
        </row>
        <row r="600">
          <cell r="F600">
            <v>0</v>
          </cell>
          <cell r="H600">
            <v>0</v>
          </cell>
          <cell r="P600">
            <v>0</v>
          </cell>
        </row>
        <row r="601">
          <cell r="A601" t="str">
            <v>Estruturas</v>
          </cell>
          <cell r="C601" t="str">
            <v>kg</v>
          </cell>
          <cell r="D601">
            <v>131964</v>
          </cell>
          <cell r="E601">
            <v>1</v>
          </cell>
          <cell r="F601">
            <v>131964</v>
          </cell>
          <cell r="H601">
            <v>7258.02</v>
          </cell>
          <cell r="I601" t="str">
            <v>E</v>
          </cell>
          <cell r="K601">
            <v>55</v>
          </cell>
          <cell r="P601">
            <v>5.5E-2</v>
          </cell>
          <cell r="R601">
            <v>131964</v>
          </cell>
        </row>
        <row r="602">
          <cell r="F602">
            <v>0</v>
          </cell>
          <cell r="H602">
            <v>0</v>
          </cell>
          <cell r="P602">
            <v>0</v>
          </cell>
        </row>
        <row r="603">
          <cell r="A603" t="str">
            <v>Pisos em chapa xadrez</v>
          </cell>
          <cell r="C603" t="str">
            <v>kg</v>
          </cell>
          <cell r="D603">
            <v>15283</v>
          </cell>
          <cell r="E603">
            <v>1</v>
          </cell>
          <cell r="F603">
            <v>15283</v>
          </cell>
          <cell r="H603">
            <v>1069.81</v>
          </cell>
          <cell r="I603" t="str">
            <v>E</v>
          </cell>
          <cell r="K603">
            <v>70</v>
          </cell>
          <cell r="P603">
            <v>7.0000000000000007E-2</v>
          </cell>
        </row>
        <row r="604">
          <cell r="F604">
            <v>0</v>
          </cell>
          <cell r="H604">
            <v>0</v>
          </cell>
          <cell r="P604">
            <v>0</v>
          </cell>
        </row>
        <row r="605">
          <cell r="A605" t="str">
            <v>Corrimão/guarda corpo</v>
          </cell>
          <cell r="C605" t="str">
            <v>kg</v>
          </cell>
          <cell r="D605">
            <v>3753</v>
          </cell>
          <cell r="E605">
            <v>1</v>
          </cell>
          <cell r="F605">
            <v>3753</v>
          </cell>
          <cell r="H605">
            <v>337.77</v>
          </cell>
          <cell r="I605" t="str">
            <v>E</v>
          </cell>
          <cell r="K605">
            <v>90</v>
          </cell>
          <cell r="P605">
            <v>0.09</v>
          </cell>
        </row>
        <row r="606">
          <cell r="F606">
            <v>0</v>
          </cell>
          <cell r="H606">
            <v>0</v>
          </cell>
          <cell r="P606">
            <v>0</v>
          </cell>
        </row>
        <row r="607">
          <cell r="A607" t="str">
            <v>Cobertura e Tapamento</v>
          </cell>
          <cell r="C607" t="str">
            <v>m²</v>
          </cell>
          <cell r="D607">
            <v>369</v>
          </cell>
          <cell r="F607">
            <v>0</v>
          </cell>
          <cell r="G607">
            <v>0.8</v>
          </cell>
          <cell r="H607">
            <v>295.2</v>
          </cell>
          <cell r="I607" t="str">
            <v>CT</v>
          </cell>
          <cell r="P607">
            <v>0.8</v>
          </cell>
        </row>
        <row r="608">
          <cell r="F608">
            <v>0</v>
          </cell>
          <cell r="H608">
            <v>0</v>
          </cell>
          <cell r="P608">
            <v>0</v>
          </cell>
        </row>
        <row r="609">
          <cell r="A609" t="str">
            <v>Trilho para Ponte Rolante TR-37</v>
          </cell>
          <cell r="C609" t="str">
            <v>m</v>
          </cell>
          <cell r="D609">
            <v>30.5</v>
          </cell>
          <cell r="E609">
            <v>37</v>
          </cell>
          <cell r="F609">
            <v>1128.5</v>
          </cell>
          <cell r="H609">
            <v>90.28</v>
          </cell>
          <cell r="I609" t="str">
            <v>E</v>
          </cell>
          <cell r="K609">
            <v>80</v>
          </cell>
          <cell r="P609">
            <v>2.96</v>
          </cell>
        </row>
        <row r="610">
          <cell r="F610">
            <v>0</v>
          </cell>
          <cell r="H610">
            <v>0</v>
          </cell>
          <cell r="P610">
            <v>0</v>
          </cell>
        </row>
        <row r="611">
          <cell r="A611" t="str">
            <v>ÁREA - FLOTAÇÃO</v>
          </cell>
          <cell r="F611">
            <v>0</v>
          </cell>
          <cell r="H611">
            <v>0</v>
          </cell>
          <cell r="P611">
            <v>0</v>
          </cell>
        </row>
        <row r="612">
          <cell r="A612" t="str">
            <v>Montagem  de Estruturas Metálicas</v>
          </cell>
          <cell r="F612">
            <v>0</v>
          </cell>
          <cell r="H612">
            <v>0</v>
          </cell>
          <cell r="P612">
            <v>0</v>
          </cell>
        </row>
        <row r="613">
          <cell r="F613">
            <v>0</v>
          </cell>
          <cell r="H613">
            <v>0</v>
          </cell>
          <cell r="P613">
            <v>0</v>
          </cell>
        </row>
        <row r="614">
          <cell r="A614" t="str">
            <v>Estruturas</v>
          </cell>
          <cell r="C614" t="str">
            <v>kg</v>
          </cell>
          <cell r="D614">
            <v>79050</v>
          </cell>
          <cell r="E614">
            <v>1</v>
          </cell>
          <cell r="F614">
            <v>79050</v>
          </cell>
          <cell r="H614">
            <v>4743</v>
          </cell>
          <cell r="I614" t="str">
            <v>E</v>
          </cell>
          <cell r="K614">
            <v>60</v>
          </cell>
          <cell r="P614">
            <v>0.06</v>
          </cell>
          <cell r="R614">
            <v>79050</v>
          </cell>
        </row>
        <row r="615">
          <cell r="F615">
            <v>0</v>
          </cell>
          <cell r="H615">
            <v>0</v>
          </cell>
          <cell r="P615">
            <v>0</v>
          </cell>
        </row>
        <row r="616">
          <cell r="A616" t="str">
            <v>Pisos em chapa xadrez</v>
          </cell>
          <cell r="C616" t="str">
            <v>kg</v>
          </cell>
          <cell r="D616">
            <v>7000</v>
          </cell>
          <cell r="E616">
            <v>1</v>
          </cell>
          <cell r="F616">
            <v>7000</v>
          </cell>
          <cell r="H616">
            <v>490</v>
          </cell>
          <cell r="I616" t="str">
            <v>E</v>
          </cell>
          <cell r="K616">
            <v>70</v>
          </cell>
          <cell r="P616">
            <v>7.0000000000000007E-2</v>
          </cell>
        </row>
        <row r="617">
          <cell r="F617">
            <v>0</v>
          </cell>
          <cell r="H617">
            <v>0</v>
          </cell>
          <cell r="P617">
            <v>0</v>
          </cell>
        </row>
        <row r="618">
          <cell r="A618" t="str">
            <v>Corrimão/guarda corpo</v>
          </cell>
          <cell r="C618" t="str">
            <v>kg</v>
          </cell>
          <cell r="D618">
            <v>3950</v>
          </cell>
          <cell r="E618">
            <v>1</v>
          </cell>
          <cell r="F618">
            <v>3950</v>
          </cell>
          <cell r="H618">
            <v>355.5</v>
          </cell>
          <cell r="I618" t="str">
            <v>E</v>
          </cell>
          <cell r="K618">
            <v>90</v>
          </cell>
          <cell r="P618">
            <v>0.09</v>
          </cell>
        </row>
        <row r="619">
          <cell r="F619">
            <v>0</v>
          </cell>
          <cell r="H619">
            <v>0</v>
          </cell>
          <cell r="P619">
            <v>0</v>
          </cell>
        </row>
        <row r="620">
          <cell r="A620" t="str">
            <v>ÁREA - ESTOCAGEM E PREPARAÇÃO DE REAGENTES</v>
          </cell>
          <cell r="F620">
            <v>0</v>
          </cell>
          <cell r="H620">
            <v>0</v>
          </cell>
          <cell r="P620">
            <v>0</v>
          </cell>
        </row>
        <row r="621">
          <cell r="A621" t="str">
            <v>Montagem  de Estruturas Metálicas</v>
          </cell>
          <cell r="F621">
            <v>0</v>
          </cell>
          <cell r="H621">
            <v>0</v>
          </cell>
          <cell r="P621">
            <v>0</v>
          </cell>
        </row>
        <row r="622">
          <cell r="F622">
            <v>0</v>
          </cell>
          <cell r="H622">
            <v>0</v>
          </cell>
          <cell r="P622">
            <v>0</v>
          </cell>
        </row>
        <row r="623">
          <cell r="A623" t="str">
            <v>Estruturas</v>
          </cell>
          <cell r="C623" t="str">
            <v>kg</v>
          </cell>
          <cell r="D623">
            <v>78720</v>
          </cell>
          <cell r="E623">
            <v>1</v>
          </cell>
          <cell r="F623">
            <v>78720</v>
          </cell>
          <cell r="H623">
            <v>4723.2</v>
          </cell>
          <cell r="I623" t="str">
            <v>E</v>
          </cell>
          <cell r="K623">
            <v>60</v>
          </cell>
          <cell r="P623">
            <v>0.06</v>
          </cell>
          <cell r="R623">
            <v>78720</v>
          </cell>
        </row>
        <row r="624">
          <cell r="F624">
            <v>0</v>
          </cell>
          <cell r="H624">
            <v>0</v>
          </cell>
          <cell r="P624">
            <v>0</v>
          </cell>
        </row>
        <row r="625">
          <cell r="A625" t="str">
            <v>Pisos em chapa xadrez</v>
          </cell>
          <cell r="C625" t="str">
            <v>kg</v>
          </cell>
          <cell r="D625">
            <v>9045</v>
          </cell>
          <cell r="E625">
            <v>1</v>
          </cell>
          <cell r="F625">
            <v>9045</v>
          </cell>
          <cell r="H625">
            <v>633.15</v>
          </cell>
          <cell r="I625" t="str">
            <v>E</v>
          </cell>
          <cell r="K625">
            <v>70</v>
          </cell>
          <cell r="P625">
            <v>7.0000000000000007E-2</v>
          </cell>
        </row>
        <row r="626">
          <cell r="F626">
            <v>0</v>
          </cell>
          <cell r="H626">
            <v>0</v>
          </cell>
          <cell r="P626">
            <v>0</v>
          </cell>
        </row>
        <row r="627">
          <cell r="A627" t="str">
            <v>Corrimão/guarda corpo</v>
          </cell>
          <cell r="C627" t="str">
            <v>kg</v>
          </cell>
          <cell r="D627">
            <v>2235</v>
          </cell>
          <cell r="E627">
            <v>1</v>
          </cell>
          <cell r="F627">
            <v>2235</v>
          </cell>
          <cell r="H627">
            <v>201.15</v>
          </cell>
          <cell r="I627" t="str">
            <v>E</v>
          </cell>
          <cell r="K627">
            <v>90</v>
          </cell>
          <cell r="P627">
            <v>0.09</v>
          </cell>
        </row>
        <row r="628">
          <cell r="F628">
            <v>0</v>
          </cell>
          <cell r="H628">
            <v>0</v>
          </cell>
          <cell r="P628">
            <v>0</v>
          </cell>
        </row>
        <row r="629">
          <cell r="A629" t="str">
            <v>Cobertura e Tapamento</v>
          </cell>
          <cell r="C629" t="str">
            <v>m²</v>
          </cell>
          <cell r="D629">
            <v>665</v>
          </cell>
          <cell r="F629">
            <v>0</v>
          </cell>
          <cell r="G629">
            <v>0.8</v>
          </cell>
          <cell r="H629">
            <v>532</v>
          </cell>
          <cell r="I629" t="str">
            <v>CT</v>
          </cell>
          <cell r="P629">
            <v>0.8</v>
          </cell>
        </row>
        <row r="630">
          <cell r="F630">
            <v>0</v>
          </cell>
          <cell r="H630">
            <v>0</v>
          </cell>
          <cell r="P630">
            <v>0</v>
          </cell>
        </row>
        <row r="631">
          <cell r="A631" t="str">
            <v>ÁREA - CONCENTRAÇÃO DE GROSSOS</v>
          </cell>
          <cell r="F631">
            <v>0</v>
          </cell>
          <cell r="H631">
            <v>0</v>
          </cell>
          <cell r="P631">
            <v>0</v>
          </cell>
        </row>
        <row r="632">
          <cell r="A632" t="str">
            <v>Montagem  de Estruturas Metálicas</v>
          </cell>
          <cell r="F632">
            <v>0</v>
          </cell>
          <cell r="H632">
            <v>0</v>
          </cell>
          <cell r="P632">
            <v>0</v>
          </cell>
        </row>
        <row r="633">
          <cell r="F633">
            <v>0</v>
          </cell>
          <cell r="H633">
            <v>0</v>
          </cell>
          <cell r="P633">
            <v>0</v>
          </cell>
        </row>
        <row r="634">
          <cell r="A634" t="str">
            <v>Estruturas</v>
          </cell>
          <cell r="C634" t="str">
            <v>kg</v>
          </cell>
          <cell r="D634">
            <v>126485</v>
          </cell>
          <cell r="E634">
            <v>1</v>
          </cell>
          <cell r="F634">
            <v>126485</v>
          </cell>
          <cell r="H634">
            <v>6956.68</v>
          </cell>
          <cell r="I634" t="str">
            <v>E</v>
          </cell>
          <cell r="K634">
            <v>55</v>
          </cell>
          <cell r="P634">
            <v>5.5E-2</v>
          </cell>
          <cell r="R634">
            <v>126485</v>
          </cell>
        </row>
        <row r="635">
          <cell r="F635">
            <v>0</v>
          </cell>
          <cell r="H635">
            <v>0</v>
          </cell>
          <cell r="P635">
            <v>0</v>
          </cell>
        </row>
        <row r="636">
          <cell r="A636" t="str">
            <v>Pisos em chapa xadrez</v>
          </cell>
          <cell r="C636" t="str">
            <v>kg</v>
          </cell>
          <cell r="D636">
            <v>13313</v>
          </cell>
          <cell r="E636">
            <v>1</v>
          </cell>
          <cell r="F636">
            <v>13313</v>
          </cell>
          <cell r="H636">
            <v>931.91</v>
          </cell>
          <cell r="I636" t="str">
            <v>E</v>
          </cell>
          <cell r="K636">
            <v>70</v>
          </cell>
          <cell r="P636">
            <v>7.0000000000000007E-2</v>
          </cell>
        </row>
        <row r="637">
          <cell r="F637">
            <v>0</v>
          </cell>
          <cell r="H637">
            <v>0</v>
          </cell>
          <cell r="P637">
            <v>0</v>
          </cell>
        </row>
        <row r="638">
          <cell r="A638" t="str">
            <v>Corrimão/guarda corpo</v>
          </cell>
          <cell r="C638" t="str">
            <v>kg</v>
          </cell>
          <cell r="D638">
            <v>3202</v>
          </cell>
          <cell r="E638">
            <v>1</v>
          </cell>
          <cell r="F638">
            <v>3202</v>
          </cell>
          <cell r="H638">
            <v>288.18</v>
          </cell>
          <cell r="I638" t="str">
            <v>E</v>
          </cell>
          <cell r="K638">
            <v>90</v>
          </cell>
          <cell r="P638">
            <v>0.09</v>
          </cell>
        </row>
        <row r="639">
          <cell r="F639">
            <v>0</v>
          </cell>
          <cell r="H639">
            <v>0</v>
          </cell>
          <cell r="P639">
            <v>0</v>
          </cell>
        </row>
        <row r="640">
          <cell r="A640" t="str">
            <v>Cobertura e Tapamento</v>
          </cell>
          <cell r="C640" t="str">
            <v>m²</v>
          </cell>
          <cell r="D640">
            <v>479</v>
          </cell>
          <cell r="F640">
            <v>0</v>
          </cell>
          <cell r="G640">
            <v>0.8</v>
          </cell>
          <cell r="H640">
            <v>383.20000000000005</v>
          </cell>
          <cell r="I640" t="str">
            <v>CT</v>
          </cell>
          <cell r="P640">
            <v>0.8</v>
          </cell>
        </row>
        <row r="641">
          <cell r="F641">
            <v>0</v>
          </cell>
          <cell r="H641">
            <v>0</v>
          </cell>
          <cell r="P641">
            <v>0</v>
          </cell>
        </row>
        <row r="642">
          <cell r="A642" t="str">
            <v>ÁREA - ESPESSADORES</v>
          </cell>
          <cell r="F642">
            <v>0</v>
          </cell>
          <cell r="H642">
            <v>0</v>
          </cell>
          <cell r="P642">
            <v>0</v>
          </cell>
        </row>
        <row r="643">
          <cell r="A643" t="str">
            <v>Montagem  de Estruturas Metálicas</v>
          </cell>
          <cell r="F643">
            <v>0</v>
          </cell>
          <cell r="H643">
            <v>0</v>
          </cell>
          <cell r="P643">
            <v>0</v>
          </cell>
        </row>
        <row r="644">
          <cell r="F644">
            <v>0</v>
          </cell>
          <cell r="H644">
            <v>0</v>
          </cell>
          <cell r="P644">
            <v>0</v>
          </cell>
        </row>
        <row r="645">
          <cell r="A645" t="str">
            <v>Estruturas</v>
          </cell>
          <cell r="C645" t="str">
            <v>kg</v>
          </cell>
          <cell r="D645">
            <v>8097</v>
          </cell>
          <cell r="E645">
            <v>1</v>
          </cell>
          <cell r="F645">
            <v>8097</v>
          </cell>
          <cell r="H645">
            <v>566.79</v>
          </cell>
          <cell r="I645" t="str">
            <v>E</v>
          </cell>
          <cell r="K645">
            <v>70</v>
          </cell>
          <cell r="P645">
            <v>7.0000000000000007E-2</v>
          </cell>
        </row>
        <row r="646">
          <cell r="F646">
            <v>0</v>
          </cell>
          <cell r="H646">
            <v>0</v>
          </cell>
          <cell r="P646">
            <v>0</v>
          </cell>
        </row>
        <row r="647">
          <cell r="A647" t="str">
            <v>Pisos em chapa xadrez</v>
          </cell>
          <cell r="C647" t="str">
            <v>kg</v>
          </cell>
          <cell r="D647">
            <v>3133</v>
          </cell>
          <cell r="E647">
            <v>1</v>
          </cell>
          <cell r="F647">
            <v>3133</v>
          </cell>
          <cell r="H647">
            <v>219.31</v>
          </cell>
          <cell r="I647" t="str">
            <v>E</v>
          </cell>
          <cell r="K647">
            <v>70</v>
          </cell>
          <cell r="P647">
            <v>7.0000000000000007E-2</v>
          </cell>
        </row>
        <row r="648">
          <cell r="F648">
            <v>0</v>
          </cell>
          <cell r="H648">
            <v>0</v>
          </cell>
          <cell r="P648">
            <v>0</v>
          </cell>
        </row>
        <row r="649">
          <cell r="A649" t="str">
            <v>Corrimão/guarda corpo</v>
          </cell>
          <cell r="C649" t="str">
            <v>kg</v>
          </cell>
          <cell r="D649">
            <v>770</v>
          </cell>
          <cell r="E649">
            <v>1</v>
          </cell>
          <cell r="F649">
            <v>770</v>
          </cell>
          <cell r="H649">
            <v>69.3</v>
          </cell>
          <cell r="I649" t="str">
            <v>E</v>
          </cell>
          <cell r="K649">
            <v>90</v>
          </cell>
          <cell r="P649">
            <v>0.09</v>
          </cell>
        </row>
        <row r="650">
          <cell r="F650">
            <v>0</v>
          </cell>
          <cell r="H650">
            <v>0</v>
          </cell>
          <cell r="P650">
            <v>0</v>
          </cell>
        </row>
        <row r="651">
          <cell r="A651" t="str">
            <v>ÁREA - CASA DE TRANSFERÊNCIA</v>
          </cell>
          <cell r="F651">
            <v>0</v>
          </cell>
          <cell r="H651">
            <v>0</v>
          </cell>
          <cell r="P651">
            <v>0</v>
          </cell>
        </row>
        <row r="652">
          <cell r="A652" t="str">
            <v>Montagem  de Estruturas Metálicas</v>
          </cell>
          <cell r="F652">
            <v>0</v>
          </cell>
          <cell r="H652">
            <v>0</v>
          </cell>
          <cell r="P652">
            <v>0</v>
          </cell>
        </row>
        <row r="653">
          <cell r="F653">
            <v>0</v>
          </cell>
          <cell r="H653">
            <v>0</v>
          </cell>
          <cell r="P653">
            <v>0</v>
          </cell>
        </row>
        <row r="654">
          <cell r="A654" t="str">
            <v>Estruturas</v>
          </cell>
          <cell r="C654" t="str">
            <v>kg</v>
          </cell>
          <cell r="D654">
            <v>10728</v>
          </cell>
          <cell r="E654">
            <v>1</v>
          </cell>
          <cell r="F654">
            <v>10728</v>
          </cell>
          <cell r="H654">
            <v>750.96</v>
          </cell>
          <cell r="I654" t="str">
            <v>E</v>
          </cell>
          <cell r="K654">
            <v>70</v>
          </cell>
          <cell r="P654">
            <v>7.0000000000000007E-2</v>
          </cell>
          <cell r="R654">
            <v>10728</v>
          </cell>
        </row>
        <row r="655">
          <cell r="F655">
            <v>0</v>
          </cell>
          <cell r="H655">
            <v>0</v>
          </cell>
          <cell r="P655">
            <v>0</v>
          </cell>
        </row>
        <row r="656">
          <cell r="A656" t="str">
            <v>Pisos em chapa xadrez</v>
          </cell>
          <cell r="C656" t="str">
            <v>kg</v>
          </cell>
          <cell r="D656">
            <v>4195</v>
          </cell>
          <cell r="E656">
            <v>1</v>
          </cell>
          <cell r="F656">
            <v>4195</v>
          </cell>
          <cell r="H656">
            <v>293.64999999999998</v>
          </cell>
          <cell r="I656" t="str">
            <v>E</v>
          </cell>
          <cell r="K656">
            <v>70</v>
          </cell>
          <cell r="P656">
            <v>7.0000000000000007E-2</v>
          </cell>
        </row>
        <row r="657">
          <cell r="F657">
            <v>0</v>
          </cell>
          <cell r="H657">
            <v>0</v>
          </cell>
          <cell r="P657">
            <v>0</v>
          </cell>
        </row>
        <row r="658">
          <cell r="A658" t="str">
            <v>Corrimão/guarda corpo</v>
          </cell>
          <cell r="C658" t="str">
            <v>kg</v>
          </cell>
          <cell r="D658">
            <v>770</v>
          </cell>
          <cell r="E658">
            <v>1</v>
          </cell>
          <cell r="F658">
            <v>770</v>
          </cell>
          <cell r="H658">
            <v>69.3</v>
          </cell>
          <cell r="I658" t="str">
            <v>E</v>
          </cell>
          <cell r="K658">
            <v>90</v>
          </cell>
          <cell r="P658">
            <v>0.09</v>
          </cell>
        </row>
        <row r="659">
          <cell r="F659">
            <v>0</v>
          </cell>
          <cell r="H659">
            <v>0</v>
          </cell>
          <cell r="P659">
            <v>0</v>
          </cell>
        </row>
        <row r="660">
          <cell r="A660" t="str">
            <v>ÁREA - SALA DE COMPRESSORES</v>
          </cell>
          <cell r="F660">
            <v>0</v>
          </cell>
          <cell r="H660">
            <v>0</v>
          </cell>
          <cell r="P660">
            <v>0</v>
          </cell>
        </row>
        <row r="661">
          <cell r="A661" t="str">
            <v>Montagem  de Estruturas Metálicas</v>
          </cell>
          <cell r="F661">
            <v>0</v>
          </cell>
          <cell r="H661">
            <v>0</v>
          </cell>
          <cell r="P661">
            <v>0</v>
          </cell>
        </row>
        <row r="662">
          <cell r="F662">
            <v>0</v>
          </cell>
          <cell r="H662">
            <v>0</v>
          </cell>
          <cell r="P662">
            <v>0</v>
          </cell>
        </row>
        <row r="663">
          <cell r="A663" t="str">
            <v>Estruturas</v>
          </cell>
          <cell r="C663" t="str">
            <v>kg</v>
          </cell>
          <cell r="D663">
            <v>12000</v>
          </cell>
          <cell r="E663">
            <v>1</v>
          </cell>
          <cell r="F663">
            <v>12000</v>
          </cell>
          <cell r="H663">
            <v>840</v>
          </cell>
          <cell r="I663" t="str">
            <v>E</v>
          </cell>
          <cell r="K663">
            <v>70</v>
          </cell>
          <cell r="P663">
            <v>7.0000000000000007E-2</v>
          </cell>
          <cell r="R663">
            <v>12000</v>
          </cell>
        </row>
        <row r="664">
          <cell r="F664">
            <v>0</v>
          </cell>
          <cell r="H664">
            <v>0</v>
          </cell>
          <cell r="P664">
            <v>0</v>
          </cell>
        </row>
        <row r="665">
          <cell r="A665" t="str">
            <v>Cobertura e Tapamento</v>
          </cell>
          <cell r="C665" t="str">
            <v>m²</v>
          </cell>
          <cell r="D665">
            <v>222</v>
          </cell>
          <cell r="F665">
            <v>0</v>
          </cell>
          <cell r="G665">
            <v>0.8</v>
          </cell>
          <cell r="H665">
            <v>177.60000000000002</v>
          </cell>
          <cell r="I665" t="str">
            <v>CT</v>
          </cell>
          <cell r="P665">
            <v>0.8</v>
          </cell>
        </row>
        <row r="666">
          <cell r="F666">
            <v>0</v>
          </cell>
          <cell r="H666">
            <v>0</v>
          </cell>
          <cell r="P666">
            <v>0</v>
          </cell>
        </row>
        <row r="667">
          <cell r="A667" t="str">
            <v>ÁREA - EXTERNA</v>
          </cell>
          <cell r="F667">
            <v>0</v>
          </cell>
          <cell r="H667">
            <v>0</v>
          </cell>
          <cell r="P667">
            <v>0</v>
          </cell>
        </row>
        <row r="668">
          <cell r="A668" t="str">
            <v>Montagem de Estruturas Metálicas do Pipe  Rack</v>
          </cell>
          <cell r="F668">
            <v>0</v>
          </cell>
          <cell r="H668">
            <v>0</v>
          </cell>
          <cell r="P668">
            <v>0</v>
          </cell>
        </row>
        <row r="669">
          <cell r="F669">
            <v>0</v>
          </cell>
          <cell r="H669">
            <v>0</v>
          </cell>
          <cell r="P669">
            <v>0</v>
          </cell>
        </row>
        <row r="670">
          <cell r="A670" t="str">
            <v>Estruturas</v>
          </cell>
          <cell r="C670" t="str">
            <v>Kg</v>
          </cell>
          <cell r="D670">
            <v>103300</v>
          </cell>
          <cell r="E670">
            <v>1</v>
          </cell>
          <cell r="F670">
            <v>103300</v>
          </cell>
          <cell r="H670">
            <v>5165</v>
          </cell>
          <cell r="I670" t="str">
            <v>E</v>
          </cell>
          <cell r="K670">
            <v>50</v>
          </cell>
          <cell r="P670">
            <v>0.05</v>
          </cell>
          <cell r="R670">
            <v>103300</v>
          </cell>
        </row>
        <row r="671">
          <cell r="F671">
            <v>0</v>
          </cell>
          <cell r="H671">
            <v>0</v>
          </cell>
          <cell r="P671">
            <v>0</v>
          </cell>
        </row>
        <row r="672">
          <cell r="A672" t="str">
            <v>Piso em chapa xadrez</v>
          </cell>
          <cell r="C672" t="str">
            <v>Kg</v>
          </cell>
          <cell r="D672">
            <v>10200</v>
          </cell>
          <cell r="E672">
            <v>1</v>
          </cell>
          <cell r="F672">
            <v>10200</v>
          </cell>
          <cell r="H672">
            <v>714</v>
          </cell>
          <cell r="I672" t="str">
            <v>E</v>
          </cell>
          <cell r="K672">
            <v>70</v>
          </cell>
          <cell r="P672">
            <v>7.0000000000000007E-2</v>
          </cell>
        </row>
        <row r="673">
          <cell r="F673">
            <v>0</v>
          </cell>
          <cell r="H673">
            <v>0</v>
          </cell>
          <cell r="P673">
            <v>0</v>
          </cell>
        </row>
        <row r="674">
          <cell r="A674" t="str">
            <v>Corrimão/guarda-corpo</v>
          </cell>
          <cell r="C674" t="str">
            <v>Kg</v>
          </cell>
          <cell r="D674">
            <v>1500</v>
          </cell>
          <cell r="E674">
            <v>1</v>
          </cell>
          <cell r="F674">
            <v>1500</v>
          </cell>
          <cell r="H674">
            <v>135</v>
          </cell>
          <cell r="I674" t="str">
            <v>E</v>
          </cell>
          <cell r="K674">
            <v>90</v>
          </cell>
          <cell r="P674">
            <v>0.09</v>
          </cell>
        </row>
        <row r="675">
          <cell r="F675">
            <v>0</v>
          </cell>
          <cell r="H675">
            <v>0</v>
          </cell>
          <cell r="P675">
            <v>0</v>
          </cell>
        </row>
        <row r="676">
          <cell r="A676" t="str">
            <v>TUBULAÇÃO</v>
          </cell>
          <cell r="P676">
            <v>0</v>
          </cell>
        </row>
        <row r="677">
          <cell r="F677">
            <v>0</v>
          </cell>
          <cell r="P677">
            <v>0</v>
          </cell>
        </row>
        <row r="678">
          <cell r="A678" t="str">
            <v>ÁREA - SALA DE COMPRESSORES</v>
          </cell>
          <cell r="F678">
            <v>0</v>
          </cell>
          <cell r="P678">
            <v>0</v>
          </cell>
        </row>
        <row r="679">
          <cell r="A679" t="str">
            <v xml:space="preserve">Tubo sem costura, ANSI B36.10, SCH.80, extremidades com  rosca NPT conforme </v>
          </cell>
          <cell r="F679">
            <v>0</v>
          </cell>
          <cell r="P679">
            <v>0</v>
          </cell>
        </row>
        <row r="680">
          <cell r="A680" t="str">
            <v>ANSI B 2.1, material em aço carbono conforme ASTM A-53 GR. A/B:</v>
          </cell>
          <cell r="F680">
            <v>0</v>
          </cell>
          <cell r="P680">
            <v>0</v>
          </cell>
        </row>
        <row r="681">
          <cell r="A681" t="str">
            <v>Diâmetro 1/2"</v>
          </cell>
          <cell r="B681" t="str">
            <v>TB80</v>
          </cell>
          <cell r="C681" t="str">
            <v>m</v>
          </cell>
          <cell r="D681">
            <v>12</v>
          </cell>
          <cell r="E681">
            <v>1.62</v>
          </cell>
          <cell r="F681">
            <v>19.440000000000001</v>
          </cell>
          <cell r="G681">
            <v>1</v>
          </cell>
          <cell r="H681">
            <v>12</v>
          </cell>
          <cell r="I681" t="str">
            <v>TACR</v>
          </cell>
          <cell r="P681">
            <v>1</v>
          </cell>
        </row>
        <row r="682">
          <cell r="F682">
            <v>0</v>
          </cell>
          <cell r="H682">
            <v>0</v>
          </cell>
          <cell r="P682">
            <v>0</v>
          </cell>
        </row>
        <row r="683">
          <cell r="A683" t="str">
            <v xml:space="preserve">Tubo sem costura, ANSI B36.10, SCH.80, extremidades com rosca NPT, conforme </v>
          </cell>
          <cell r="F683">
            <v>0</v>
          </cell>
          <cell r="H683">
            <v>0</v>
          </cell>
          <cell r="P683">
            <v>0</v>
          </cell>
        </row>
        <row r="684">
          <cell r="A684" t="str">
            <v>ANSI B 2.1, material em aço carbono conforme ASTM A-53 GR. A/B galvanizado:</v>
          </cell>
          <cell r="F684">
            <v>0</v>
          </cell>
          <cell r="H684">
            <v>0</v>
          </cell>
          <cell r="P684">
            <v>0</v>
          </cell>
        </row>
        <row r="685">
          <cell r="A685" t="str">
            <v>Diâmetro 1/2"</v>
          </cell>
          <cell r="B685" t="str">
            <v>TB80</v>
          </cell>
          <cell r="C685" t="str">
            <v>m</v>
          </cell>
          <cell r="D685">
            <v>1</v>
          </cell>
          <cell r="E685">
            <v>1.62</v>
          </cell>
          <cell r="F685">
            <v>1.62</v>
          </cell>
          <cell r="G685">
            <v>1</v>
          </cell>
          <cell r="H685">
            <v>1</v>
          </cell>
          <cell r="I685" t="str">
            <v>TACR</v>
          </cell>
          <cell r="P685">
            <v>1</v>
          </cell>
        </row>
        <row r="686">
          <cell r="A686" t="str">
            <v>Diâmetro 11/2"</v>
          </cell>
          <cell r="B686" t="str">
            <v>TB80</v>
          </cell>
          <cell r="C686" t="str">
            <v>m</v>
          </cell>
          <cell r="D686">
            <v>7</v>
          </cell>
          <cell r="E686">
            <v>5.4</v>
          </cell>
          <cell r="F686">
            <v>37.799999999999997</v>
          </cell>
          <cell r="G686">
            <v>1.5</v>
          </cell>
          <cell r="H686">
            <v>10.5</v>
          </cell>
          <cell r="I686" t="str">
            <v>TACR</v>
          </cell>
          <cell r="P686">
            <v>1.5</v>
          </cell>
        </row>
        <row r="687">
          <cell r="A687" t="str">
            <v>Diâmetro 2"</v>
          </cell>
          <cell r="B687" t="str">
            <v>TB80</v>
          </cell>
          <cell r="C687" t="str">
            <v>m</v>
          </cell>
          <cell r="D687">
            <v>1</v>
          </cell>
          <cell r="E687">
            <v>7.47</v>
          </cell>
          <cell r="F687">
            <v>7.47</v>
          </cell>
          <cell r="G687">
            <v>2</v>
          </cell>
          <cell r="H687">
            <v>2</v>
          </cell>
          <cell r="I687" t="str">
            <v>TACR</v>
          </cell>
          <cell r="P687">
            <v>2</v>
          </cell>
        </row>
        <row r="688">
          <cell r="F688">
            <v>0</v>
          </cell>
          <cell r="H688">
            <v>0</v>
          </cell>
          <cell r="P688">
            <v>0</v>
          </cell>
        </row>
        <row r="689">
          <cell r="A689" t="str">
            <v>Tubo aço carbono com costura, ANSI B36.10, SCH.40, extremidades chanfradas</v>
          </cell>
          <cell r="F689">
            <v>0</v>
          </cell>
          <cell r="H689">
            <v>0</v>
          </cell>
          <cell r="P689">
            <v>0</v>
          </cell>
        </row>
        <row r="690">
          <cell r="A690" t="str">
            <v>material em aço carbono, conforme ASTM A-53,GR. A/B:</v>
          </cell>
          <cell r="F690">
            <v>0</v>
          </cell>
          <cell r="H690">
            <v>0</v>
          </cell>
          <cell r="P690">
            <v>0</v>
          </cell>
        </row>
        <row r="691">
          <cell r="A691" t="str">
            <v>Diâmetro 21/2"</v>
          </cell>
          <cell r="B691" t="str">
            <v>TB40</v>
          </cell>
          <cell r="C691" t="str">
            <v>m</v>
          </cell>
          <cell r="D691">
            <v>10</v>
          </cell>
          <cell r="E691">
            <v>8.6199999999999992</v>
          </cell>
          <cell r="F691">
            <v>86.2</v>
          </cell>
          <cell r="G691">
            <v>2.5</v>
          </cell>
          <cell r="H691">
            <v>25</v>
          </cell>
          <cell r="I691" t="str">
            <v>TACS</v>
          </cell>
          <cell r="P691">
            <v>2.5</v>
          </cell>
        </row>
        <row r="692">
          <cell r="A692" t="str">
            <v>Diâmetro 3"</v>
          </cell>
          <cell r="B692" t="str">
            <v>TB40</v>
          </cell>
          <cell r="C692" t="str">
            <v>m</v>
          </cell>
          <cell r="D692">
            <v>26</v>
          </cell>
          <cell r="E692">
            <v>11.3</v>
          </cell>
          <cell r="F692">
            <v>293.8</v>
          </cell>
          <cell r="G692">
            <v>3</v>
          </cell>
          <cell r="H692">
            <v>78</v>
          </cell>
          <cell r="I692" t="str">
            <v>TACS</v>
          </cell>
          <cell r="P692">
            <v>3</v>
          </cell>
        </row>
        <row r="693">
          <cell r="A693" t="str">
            <v>Diâmetro 4"</v>
          </cell>
          <cell r="B693" t="str">
            <v>TB40</v>
          </cell>
          <cell r="C693" t="str">
            <v>m</v>
          </cell>
          <cell r="D693">
            <v>1</v>
          </cell>
          <cell r="E693">
            <v>16.100000000000001</v>
          </cell>
          <cell r="F693">
            <v>16.100000000000001</v>
          </cell>
          <cell r="G693">
            <v>4</v>
          </cell>
          <cell r="H693">
            <v>4</v>
          </cell>
          <cell r="I693" t="str">
            <v>TACS</v>
          </cell>
          <cell r="P693">
            <v>4</v>
          </cell>
        </row>
        <row r="694">
          <cell r="A694" t="str">
            <v>Diâmetro 6"</v>
          </cell>
          <cell r="B694" t="str">
            <v>TB40</v>
          </cell>
          <cell r="C694" t="str">
            <v>m</v>
          </cell>
          <cell r="D694">
            <v>71</v>
          </cell>
          <cell r="E694">
            <v>28.2</v>
          </cell>
          <cell r="F694">
            <v>2002.2</v>
          </cell>
          <cell r="G694">
            <v>6</v>
          </cell>
          <cell r="H694">
            <v>426</v>
          </cell>
          <cell r="I694" t="str">
            <v>TACS</v>
          </cell>
          <cell r="P694">
            <v>6</v>
          </cell>
        </row>
        <row r="695">
          <cell r="F695">
            <v>0</v>
          </cell>
          <cell r="H695">
            <v>0</v>
          </cell>
          <cell r="P695">
            <v>0</v>
          </cell>
        </row>
        <row r="696">
          <cell r="A696" t="str">
            <v xml:space="preserve">Tubo sem costura, ANSI B36.10, SCH.40, extremidades com rosca NPT, conforme </v>
          </cell>
          <cell r="F696">
            <v>0</v>
          </cell>
          <cell r="H696">
            <v>0</v>
          </cell>
          <cell r="P696">
            <v>0</v>
          </cell>
        </row>
        <row r="697">
          <cell r="A697" t="str">
            <v>ANSI B 2.1, material em aço carbono conforme ASTM A-53 GR. A/B galvanizado:</v>
          </cell>
          <cell r="F697">
            <v>0</v>
          </cell>
          <cell r="H697">
            <v>0</v>
          </cell>
          <cell r="P697">
            <v>0</v>
          </cell>
        </row>
        <row r="698">
          <cell r="A698" t="str">
            <v>Diâmetro 21/2"</v>
          </cell>
          <cell r="B698" t="str">
            <v>TB40</v>
          </cell>
          <cell r="C698" t="str">
            <v>m</v>
          </cell>
          <cell r="D698">
            <v>13</v>
          </cell>
          <cell r="E698">
            <v>8.6199999999999992</v>
          </cell>
          <cell r="F698">
            <v>112.06</v>
          </cell>
          <cell r="G698">
            <v>2.5</v>
          </cell>
          <cell r="H698">
            <v>32.5</v>
          </cell>
          <cell r="I698" t="str">
            <v>TACR</v>
          </cell>
          <cell r="P698">
            <v>2.5</v>
          </cell>
        </row>
        <row r="699">
          <cell r="F699">
            <v>0</v>
          </cell>
          <cell r="H699">
            <v>0</v>
          </cell>
          <cell r="P699">
            <v>0</v>
          </cell>
        </row>
        <row r="700">
          <cell r="A700" t="str">
            <v>Válvula esfera, 150 libras, extremidades com rosca NPT, conforme ANSI B 2.1,  material</v>
          </cell>
          <cell r="F700">
            <v>0</v>
          </cell>
          <cell r="H700">
            <v>0</v>
          </cell>
          <cell r="P700">
            <v>0</v>
          </cell>
        </row>
        <row r="701">
          <cell r="A701" t="str">
            <v xml:space="preserve"> do corpo em latão, interno aço inox ref. CIWAL figura 294 ou similar:</v>
          </cell>
          <cell r="F701">
            <v>0</v>
          </cell>
          <cell r="H701">
            <v>0</v>
          </cell>
          <cell r="P701">
            <v>0</v>
          </cell>
        </row>
        <row r="702">
          <cell r="A702" t="str">
            <v>Diâmetro 1/2"</v>
          </cell>
          <cell r="B702" t="str">
            <v>VV</v>
          </cell>
          <cell r="C702" t="str">
            <v>PC</v>
          </cell>
          <cell r="D702">
            <v>5</v>
          </cell>
          <cell r="F702">
            <v>0</v>
          </cell>
          <cell r="G702">
            <v>2</v>
          </cell>
          <cell r="H702">
            <v>10</v>
          </cell>
          <cell r="I702" t="str">
            <v>TACR</v>
          </cell>
          <cell r="P702">
            <v>2</v>
          </cell>
        </row>
        <row r="703">
          <cell r="A703" t="str">
            <v>Diâmetro 11/2"</v>
          </cell>
          <cell r="B703" t="str">
            <v>VV</v>
          </cell>
          <cell r="C703" t="str">
            <v>PC</v>
          </cell>
          <cell r="D703">
            <v>3</v>
          </cell>
          <cell r="F703">
            <v>0</v>
          </cell>
          <cell r="G703">
            <v>3</v>
          </cell>
          <cell r="H703">
            <v>9</v>
          </cell>
          <cell r="I703" t="str">
            <v>TACR</v>
          </cell>
          <cell r="P703">
            <v>3</v>
          </cell>
        </row>
        <row r="704">
          <cell r="A704" t="str">
            <v>Diâmetro 2"</v>
          </cell>
          <cell r="B704" t="str">
            <v>VV</v>
          </cell>
          <cell r="C704" t="str">
            <v>PC</v>
          </cell>
          <cell r="D704">
            <v>1</v>
          </cell>
          <cell r="F704">
            <v>0</v>
          </cell>
          <cell r="G704">
            <v>4</v>
          </cell>
          <cell r="H704">
            <v>4</v>
          </cell>
          <cell r="I704" t="str">
            <v>TACR</v>
          </cell>
          <cell r="P704">
            <v>4</v>
          </cell>
        </row>
        <row r="705">
          <cell r="F705">
            <v>0</v>
          </cell>
          <cell r="H705">
            <v>0</v>
          </cell>
          <cell r="P705">
            <v>0</v>
          </cell>
        </row>
        <row r="706">
          <cell r="A706" t="str">
            <v xml:space="preserve">Válvula esfera, 150 libras, extremidades com flange face plana material do corpo em aço </v>
          </cell>
          <cell r="F706">
            <v>0</v>
          </cell>
          <cell r="H706">
            <v>0</v>
          </cell>
          <cell r="P706">
            <v>0</v>
          </cell>
        </row>
        <row r="707">
          <cell r="A707" t="str">
            <v>carbono, interno aço inox ref. NIAGARA 303 e/ou similar:</v>
          </cell>
          <cell r="F707">
            <v>0</v>
          </cell>
          <cell r="H707">
            <v>0</v>
          </cell>
          <cell r="P707">
            <v>0</v>
          </cell>
        </row>
        <row r="708">
          <cell r="A708" t="str">
            <v>Diâmetro 21/2"</v>
          </cell>
          <cell r="B708" t="str">
            <v>VV</v>
          </cell>
          <cell r="C708" t="str">
            <v>PC</v>
          </cell>
          <cell r="D708">
            <v>1</v>
          </cell>
          <cell r="F708">
            <v>0</v>
          </cell>
          <cell r="G708">
            <v>5</v>
          </cell>
          <cell r="H708">
            <v>5</v>
          </cell>
          <cell r="I708" t="str">
            <v>TACR</v>
          </cell>
          <cell r="P708">
            <v>5</v>
          </cell>
        </row>
        <row r="709">
          <cell r="A709" t="str">
            <v>Diâmetro 3"</v>
          </cell>
          <cell r="B709" t="str">
            <v>VV</v>
          </cell>
          <cell r="C709" t="str">
            <v>PC</v>
          </cell>
          <cell r="D709">
            <v>7</v>
          </cell>
          <cell r="F709">
            <v>0</v>
          </cell>
          <cell r="G709">
            <v>6</v>
          </cell>
          <cell r="H709">
            <v>42</v>
          </cell>
          <cell r="I709" t="str">
            <v>TACR</v>
          </cell>
          <cell r="P709">
            <v>6</v>
          </cell>
        </row>
        <row r="710">
          <cell r="A710" t="str">
            <v>Diâmetro 6"</v>
          </cell>
          <cell r="B710" t="str">
            <v>VV</v>
          </cell>
          <cell r="C710" t="str">
            <v>PC</v>
          </cell>
          <cell r="D710">
            <v>10</v>
          </cell>
          <cell r="F710">
            <v>0</v>
          </cell>
          <cell r="G710">
            <v>12</v>
          </cell>
          <cell r="H710">
            <v>120</v>
          </cell>
          <cell r="I710" t="str">
            <v>TACR</v>
          </cell>
          <cell r="P710">
            <v>12</v>
          </cell>
        </row>
        <row r="711">
          <cell r="F711">
            <v>0</v>
          </cell>
          <cell r="H711">
            <v>0</v>
          </cell>
          <cell r="P711">
            <v>0</v>
          </cell>
        </row>
        <row r="712">
          <cell r="A712" t="str">
            <v>Suportes</v>
          </cell>
          <cell r="C712" t="str">
            <v>kg</v>
          </cell>
          <cell r="D712">
            <v>250</v>
          </cell>
          <cell r="E712">
            <v>1</v>
          </cell>
          <cell r="F712">
            <v>250</v>
          </cell>
          <cell r="G712">
            <v>0.15</v>
          </cell>
          <cell r="H712">
            <v>37.5</v>
          </cell>
          <cell r="I712" t="str">
            <v>F</v>
          </cell>
          <cell r="P712">
            <v>0.15</v>
          </cell>
        </row>
        <row r="713">
          <cell r="F713">
            <v>0</v>
          </cell>
          <cell r="H713">
            <v>0</v>
          </cell>
          <cell r="P713">
            <v>0</v>
          </cell>
        </row>
        <row r="714">
          <cell r="A714" t="str">
            <v>ÁREA - ESTOCAGEM E PREPARAÇÃO DE REAGENTES</v>
          </cell>
          <cell r="F714">
            <v>0</v>
          </cell>
          <cell r="H714">
            <v>0</v>
          </cell>
          <cell r="P714">
            <v>0</v>
          </cell>
        </row>
        <row r="715">
          <cell r="A715" t="str">
            <v xml:space="preserve">Tubo sem costura, ANSI B36.10, SCH.80, extremidades com rosca NPT conforme </v>
          </cell>
          <cell r="F715">
            <v>0</v>
          </cell>
          <cell r="H715">
            <v>0</v>
          </cell>
          <cell r="P715">
            <v>0</v>
          </cell>
        </row>
        <row r="716">
          <cell r="A716" t="str">
            <v>ANSI B 2.1, material em aço carbono, conforme ASTM A-53 GR. A/B:</v>
          </cell>
          <cell r="F716">
            <v>0</v>
          </cell>
          <cell r="H716">
            <v>0</v>
          </cell>
          <cell r="P716">
            <v>0</v>
          </cell>
        </row>
        <row r="717">
          <cell r="A717" t="str">
            <v>Diâmetro 1/2"</v>
          </cell>
          <cell r="B717" t="str">
            <v>TB80</v>
          </cell>
          <cell r="C717" t="str">
            <v>m</v>
          </cell>
          <cell r="D717">
            <v>1</v>
          </cell>
          <cell r="E717">
            <v>1.62</v>
          </cell>
          <cell r="F717">
            <v>1.62</v>
          </cell>
          <cell r="G717">
            <v>1</v>
          </cell>
          <cell r="H717">
            <v>1</v>
          </cell>
          <cell r="I717" t="str">
            <v>TACR</v>
          </cell>
          <cell r="P717">
            <v>1</v>
          </cell>
        </row>
        <row r="718">
          <cell r="A718" t="str">
            <v>Diâmetro 11/2"</v>
          </cell>
          <cell r="B718" t="str">
            <v>TB80</v>
          </cell>
          <cell r="C718" t="str">
            <v>m</v>
          </cell>
          <cell r="D718">
            <v>5</v>
          </cell>
          <cell r="E718">
            <v>5.4</v>
          </cell>
          <cell r="F718">
            <v>27</v>
          </cell>
          <cell r="G718">
            <v>1.5</v>
          </cell>
          <cell r="H718">
            <v>7.5</v>
          </cell>
          <cell r="I718" t="str">
            <v>TACR</v>
          </cell>
          <cell r="P718">
            <v>1.5</v>
          </cell>
        </row>
        <row r="719">
          <cell r="A719" t="str">
            <v>Diâmetro 2"</v>
          </cell>
          <cell r="B719" t="str">
            <v>TB80</v>
          </cell>
          <cell r="C719" t="str">
            <v>m</v>
          </cell>
          <cell r="D719">
            <v>55</v>
          </cell>
          <cell r="E719">
            <v>7.47</v>
          </cell>
          <cell r="F719">
            <v>410.85</v>
          </cell>
          <cell r="G719">
            <v>2</v>
          </cell>
          <cell r="H719">
            <v>110</v>
          </cell>
          <cell r="I719" t="str">
            <v>TACR</v>
          </cell>
          <cell r="P719">
            <v>2</v>
          </cell>
        </row>
        <row r="720">
          <cell r="F720">
            <v>0</v>
          </cell>
          <cell r="H720">
            <v>0</v>
          </cell>
          <cell r="P720">
            <v>0</v>
          </cell>
        </row>
        <row r="721">
          <cell r="A721" t="str">
            <v xml:space="preserve">Tubo com costura, ANSI B36.10, SCH.40, extremidades chanfradas, material em aço </v>
          </cell>
          <cell r="F721">
            <v>0</v>
          </cell>
          <cell r="H721">
            <v>0</v>
          </cell>
          <cell r="P721">
            <v>0</v>
          </cell>
        </row>
        <row r="722">
          <cell r="A722" t="str">
            <v>carbono, conforme ASTM A-53, GR. A/B:</v>
          </cell>
          <cell r="F722">
            <v>0</v>
          </cell>
          <cell r="H722">
            <v>0</v>
          </cell>
          <cell r="P722">
            <v>0</v>
          </cell>
        </row>
        <row r="723">
          <cell r="A723" t="str">
            <v>Diâmetro 21/2"</v>
          </cell>
          <cell r="B723" t="str">
            <v>TB40</v>
          </cell>
          <cell r="C723" t="str">
            <v>m</v>
          </cell>
          <cell r="D723">
            <v>46</v>
          </cell>
          <cell r="E723">
            <v>8.6199999999999992</v>
          </cell>
          <cell r="F723">
            <v>396.52</v>
          </cell>
          <cell r="G723">
            <v>2.5</v>
          </cell>
          <cell r="H723">
            <v>115</v>
          </cell>
          <cell r="I723" t="str">
            <v>TACS</v>
          </cell>
          <cell r="P723">
            <v>2.5</v>
          </cell>
        </row>
        <row r="724">
          <cell r="A724" t="str">
            <v>Diâmetro 3"</v>
          </cell>
          <cell r="B724" t="str">
            <v>TB40</v>
          </cell>
          <cell r="C724" t="str">
            <v>m</v>
          </cell>
          <cell r="D724">
            <v>61</v>
          </cell>
          <cell r="E724">
            <v>11.3</v>
          </cell>
          <cell r="F724">
            <v>689.3</v>
          </cell>
          <cell r="G724">
            <v>3</v>
          </cell>
          <cell r="H724">
            <v>183</v>
          </cell>
          <cell r="I724" t="str">
            <v>TACS</v>
          </cell>
          <cell r="P724">
            <v>3</v>
          </cell>
        </row>
        <row r="725">
          <cell r="A725" t="str">
            <v>Diâmetro 4"</v>
          </cell>
          <cell r="B725" t="str">
            <v>TB40</v>
          </cell>
          <cell r="C725" t="str">
            <v>m</v>
          </cell>
          <cell r="D725">
            <v>68</v>
          </cell>
          <cell r="E725">
            <v>16.100000000000001</v>
          </cell>
          <cell r="F725">
            <v>1094.8</v>
          </cell>
          <cell r="G725">
            <v>4</v>
          </cell>
          <cell r="H725">
            <v>272</v>
          </cell>
          <cell r="I725" t="str">
            <v>TACS</v>
          </cell>
          <cell r="P725">
            <v>4</v>
          </cell>
        </row>
        <row r="726">
          <cell r="A726" t="str">
            <v>Diâmetro 6"</v>
          </cell>
          <cell r="B726" t="str">
            <v>TB40</v>
          </cell>
          <cell r="C726" t="str">
            <v>m</v>
          </cell>
          <cell r="D726">
            <v>36</v>
          </cell>
          <cell r="E726">
            <v>28.2</v>
          </cell>
          <cell r="F726">
            <v>1015.2</v>
          </cell>
          <cell r="G726">
            <v>6</v>
          </cell>
          <cell r="H726">
            <v>216</v>
          </cell>
          <cell r="I726" t="str">
            <v>TACS</v>
          </cell>
          <cell r="P726">
            <v>6</v>
          </cell>
        </row>
        <row r="727">
          <cell r="F727">
            <v>0</v>
          </cell>
          <cell r="H727">
            <v>0</v>
          </cell>
          <cell r="P727">
            <v>0</v>
          </cell>
        </row>
        <row r="728">
          <cell r="A728" t="str">
            <v>Tubo sem costura, ANSI B36.10, SCH.80, extremidades planas material em aço carbono</v>
          </cell>
          <cell r="F728">
            <v>0</v>
          </cell>
          <cell r="H728">
            <v>0</v>
          </cell>
          <cell r="P728">
            <v>0</v>
          </cell>
        </row>
        <row r="729">
          <cell r="A729" t="str">
            <v>conforme ASTM A-53, GR. A/B:</v>
          </cell>
          <cell r="F729">
            <v>0</v>
          </cell>
          <cell r="H729">
            <v>0</v>
          </cell>
          <cell r="P729">
            <v>0</v>
          </cell>
        </row>
        <row r="730">
          <cell r="A730" t="str">
            <v>Diâmetro 1/2"</v>
          </cell>
          <cell r="B730" t="str">
            <v>TB80</v>
          </cell>
          <cell r="C730" t="str">
            <v>m</v>
          </cell>
          <cell r="D730">
            <v>2</v>
          </cell>
          <cell r="E730">
            <v>1.62</v>
          </cell>
          <cell r="F730">
            <v>3.24</v>
          </cell>
          <cell r="G730">
            <v>1</v>
          </cell>
          <cell r="H730">
            <v>2</v>
          </cell>
          <cell r="I730" t="str">
            <v>TACS</v>
          </cell>
          <cell r="P730">
            <v>1</v>
          </cell>
        </row>
        <row r="731">
          <cell r="A731" t="str">
            <v>Diâmetro 2"</v>
          </cell>
          <cell r="B731" t="str">
            <v>TB80</v>
          </cell>
          <cell r="C731" t="str">
            <v>m</v>
          </cell>
          <cell r="D731">
            <v>54</v>
          </cell>
          <cell r="E731">
            <v>7.47</v>
          </cell>
          <cell r="F731">
            <v>403.38</v>
          </cell>
          <cell r="G731">
            <v>2</v>
          </cell>
          <cell r="H731">
            <v>108</v>
          </cell>
          <cell r="I731" t="str">
            <v>TACS</v>
          </cell>
          <cell r="P731">
            <v>2</v>
          </cell>
        </row>
        <row r="732">
          <cell r="F732">
            <v>0</v>
          </cell>
          <cell r="H732">
            <v>0</v>
          </cell>
          <cell r="P732">
            <v>0</v>
          </cell>
        </row>
        <row r="733">
          <cell r="A733" t="str">
            <v>Tubo sem costura, SCH.10S, extremidades chanfradas, material em aço inox, conforme</v>
          </cell>
          <cell r="F733">
            <v>0</v>
          </cell>
          <cell r="H733">
            <v>0</v>
          </cell>
          <cell r="P733">
            <v>0</v>
          </cell>
        </row>
        <row r="734">
          <cell r="A734" t="str">
            <v>ASTM A-312 GR. TP 304:</v>
          </cell>
          <cell r="F734">
            <v>0</v>
          </cell>
          <cell r="H734">
            <v>0</v>
          </cell>
          <cell r="P734">
            <v>0</v>
          </cell>
        </row>
        <row r="735">
          <cell r="A735" t="str">
            <v>Diâmetro 11/2"</v>
          </cell>
          <cell r="B735" t="str">
            <v>TB10S</v>
          </cell>
          <cell r="C735" t="str">
            <v>m</v>
          </cell>
          <cell r="D735">
            <v>4</v>
          </cell>
          <cell r="E735">
            <v>3.16</v>
          </cell>
          <cell r="F735">
            <v>12.64</v>
          </cell>
          <cell r="G735">
            <v>2.25</v>
          </cell>
          <cell r="H735">
            <v>9</v>
          </cell>
          <cell r="I735" t="str">
            <v>TI</v>
          </cell>
          <cell r="P735">
            <v>2.25</v>
          </cell>
        </row>
        <row r="736">
          <cell r="A736" t="str">
            <v>Diâmetro 2"</v>
          </cell>
          <cell r="B736" t="str">
            <v>TB10S</v>
          </cell>
          <cell r="C736" t="str">
            <v>m</v>
          </cell>
          <cell r="D736">
            <v>8</v>
          </cell>
          <cell r="E736">
            <v>3.98</v>
          </cell>
          <cell r="F736">
            <v>31.84</v>
          </cell>
          <cell r="G736">
            <v>3</v>
          </cell>
          <cell r="H736">
            <v>24</v>
          </cell>
          <cell r="I736" t="str">
            <v>TI</v>
          </cell>
          <cell r="P736">
            <v>3</v>
          </cell>
        </row>
        <row r="737">
          <cell r="A737" t="str">
            <v>Diâmetro 3"</v>
          </cell>
          <cell r="B737" t="str">
            <v>TB10S</v>
          </cell>
          <cell r="C737" t="str">
            <v>m</v>
          </cell>
          <cell r="D737">
            <v>9</v>
          </cell>
          <cell r="E737">
            <v>6.45</v>
          </cell>
          <cell r="F737">
            <v>58.05</v>
          </cell>
          <cell r="G737">
            <v>4.5</v>
          </cell>
          <cell r="H737">
            <v>40.5</v>
          </cell>
          <cell r="I737" t="str">
            <v>TI</v>
          </cell>
          <cell r="P737">
            <v>4.5</v>
          </cell>
        </row>
        <row r="738">
          <cell r="F738">
            <v>0</v>
          </cell>
          <cell r="H738">
            <v>0</v>
          </cell>
          <cell r="P738">
            <v>0</v>
          </cell>
        </row>
        <row r="739">
          <cell r="A739" t="str">
            <v>Tubo sem costura, ANSI B 36.10, SCH 40, extremidades chanfradas, material em aço</v>
          </cell>
          <cell r="F739">
            <v>0</v>
          </cell>
          <cell r="H739">
            <v>0</v>
          </cell>
          <cell r="P739">
            <v>0</v>
          </cell>
        </row>
        <row r="740">
          <cell r="A740" t="str">
            <v>carbono conforme ASTM A-53 GR. A/B:</v>
          </cell>
          <cell r="F740">
            <v>0</v>
          </cell>
          <cell r="H740">
            <v>0</v>
          </cell>
          <cell r="P740">
            <v>0</v>
          </cell>
        </row>
        <row r="741">
          <cell r="A741" t="str">
            <v>Diâmetro 21/2"</v>
          </cell>
          <cell r="B741" t="str">
            <v>TB40</v>
          </cell>
          <cell r="C741" t="str">
            <v>m</v>
          </cell>
          <cell r="D741">
            <v>18</v>
          </cell>
          <cell r="E741">
            <v>8.6199999999999992</v>
          </cell>
          <cell r="F741">
            <v>155.16</v>
          </cell>
          <cell r="G741">
            <v>2.5</v>
          </cell>
          <cell r="H741">
            <v>45</v>
          </cell>
          <cell r="I741" t="str">
            <v>TACS</v>
          </cell>
          <cell r="P741">
            <v>2.5</v>
          </cell>
        </row>
        <row r="742">
          <cell r="A742" t="str">
            <v>Diâmetro 3"</v>
          </cell>
          <cell r="B742" t="str">
            <v>TB40</v>
          </cell>
          <cell r="C742" t="str">
            <v>m</v>
          </cell>
          <cell r="D742">
            <v>136</v>
          </cell>
          <cell r="E742">
            <v>11.3</v>
          </cell>
          <cell r="F742">
            <v>1536.8</v>
          </cell>
          <cell r="G742">
            <v>3</v>
          </cell>
          <cell r="H742">
            <v>408</v>
          </cell>
          <cell r="I742" t="str">
            <v>TACS</v>
          </cell>
          <cell r="P742">
            <v>3</v>
          </cell>
        </row>
        <row r="743">
          <cell r="A743" t="str">
            <v>Diâmetro 4"</v>
          </cell>
          <cell r="B743" t="str">
            <v>TB40</v>
          </cell>
          <cell r="C743" t="str">
            <v>m</v>
          </cell>
          <cell r="D743">
            <v>32</v>
          </cell>
          <cell r="E743">
            <v>16.100000000000001</v>
          </cell>
          <cell r="F743">
            <v>515.20000000000005</v>
          </cell>
          <cell r="G743">
            <v>4</v>
          </cell>
          <cell r="H743">
            <v>128</v>
          </cell>
          <cell r="I743" t="str">
            <v>TACS</v>
          </cell>
          <cell r="P743">
            <v>4</v>
          </cell>
        </row>
        <row r="744">
          <cell r="A744" t="str">
            <v>Diâmetro 5"</v>
          </cell>
          <cell r="B744" t="str">
            <v>TB40</v>
          </cell>
          <cell r="C744" t="str">
            <v>m</v>
          </cell>
          <cell r="D744">
            <v>2</v>
          </cell>
          <cell r="E744">
            <v>21.8</v>
          </cell>
          <cell r="F744">
            <v>43.6</v>
          </cell>
          <cell r="G744">
            <v>5</v>
          </cell>
          <cell r="H744">
            <v>10</v>
          </cell>
          <cell r="I744" t="str">
            <v>TACS</v>
          </cell>
          <cell r="P744">
            <v>5</v>
          </cell>
        </row>
        <row r="745">
          <cell r="A745" t="str">
            <v>Diâmetro 6"</v>
          </cell>
          <cell r="B745" t="str">
            <v>TB40</v>
          </cell>
          <cell r="C745" t="str">
            <v>m</v>
          </cell>
          <cell r="D745">
            <v>6</v>
          </cell>
          <cell r="E745">
            <v>28.2</v>
          </cell>
          <cell r="F745">
            <v>169.2</v>
          </cell>
          <cell r="G745">
            <v>6</v>
          </cell>
          <cell r="H745">
            <v>36</v>
          </cell>
          <cell r="I745" t="str">
            <v>TACS</v>
          </cell>
          <cell r="P745">
            <v>6</v>
          </cell>
        </row>
        <row r="746">
          <cell r="F746">
            <v>0</v>
          </cell>
          <cell r="H746">
            <v>0</v>
          </cell>
          <cell r="P746">
            <v>0</v>
          </cell>
        </row>
        <row r="747">
          <cell r="A747" t="str">
            <v>Válvula borboleta, tipo WAFER, 150 libras, material do corpo em FºFº, interno FºFº,</v>
          </cell>
          <cell r="F747">
            <v>0</v>
          </cell>
          <cell r="H747">
            <v>0</v>
          </cell>
          <cell r="P747">
            <v>0</v>
          </cell>
        </row>
        <row r="748">
          <cell r="A748" t="str">
            <v>ref. NIAGARA figura 540 e 550 ou similar:</v>
          </cell>
          <cell r="F748">
            <v>0</v>
          </cell>
          <cell r="H748">
            <v>0</v>
          </cell>
          <cell r="P748">
            <v>0</v>
          </cell>
        </row>
        <row r="749">
          <cell r="A749" t="str">
            <v>Diâmetro 4"</v>
          </cell>
          <cell r="B749" t="str">
            <v>VV</v>
          </cell>
          <cell r="C749" t="str">
            <v>PC</v>
          </cell>
          <cell r="D749">
            <v>20</v>
          </cell>
          <cell r="F749">
            <v>0</v>
          </cell>
          <cell r="G749">
            <v>8</v>
          </cell>
          <cell r="H749">
            <v>160</v>
          </cell>
          <cell r="I749" t="str">
            <v>TACS</v>
          </cell>
          <cell r="P749">
            <v>8</v>
          </cell>
        </row>
        <row r="750">
          <cell r="A750" t="str">
            <v>Diâmetro 6"</v>
          </cell>
          <cell r="B750" t="str">
            <v>VV</v>
          </cell>
          <cell r="C750" t="str">
            <v>PC</v>
          </cell>
          <cell r="D750">
            <v>1</v>
          </cell>
          <cell r="F750">
            <v>0</v>
          </cell>
          <cell r="G750">
            <v>12</v>
          </cell>
          <cell r="H750">
            <v>12</v>
          </cell>
          <cell r="I750" t="str">
            <v>TACS</v>
          </cell>
          <cell r="P750">
            <v>12</v>
          </cell>
        </row>
        <row r="751">
          <cell r="F751">
            <v>0</v>
          </cell>
          <cell r="H751">
            <v>0</v>
          </cell>
          <cell r="P751">
            <v>0</v>
          </cell>
        </row>
        <row r="752">
          <cell r="A752" t="str">
            <v xml:space="preserve">Válvula esfera, 150 libras, extremidades com rosca NPT, conforme ANSI B 2.1, material </v>
          </cell>
          <cell r="F752">
            <v>0</v>
          </cell>
          <cell r="H752">
            <v>0</v>
          </cell>
          <cell r="P752">
            <v>0</v>
          </cell>
        </row>
        <row r="753">
          <cell r="A753" t="str">
            <v>do corpo em latão, interno aço inox, ref. CIWAL figura 294 ou similar:</v>
          </cell>
          <cell r="F753">
            <v>0</v>
          </cell>
          <cell r="H753">
            <v>0</v>
          </cell>
          <cell r="P753">
            <v>0</v>
          </cell>
        </row>
        <row r="754">
          <cell r="A754" t="str">
            <v>Diâmetro 1/2"</v>
          </cell>
          <cell r="B754" t="str">
            <v>VV</v>
          </cell>
          <cell r="C754" t="str">
            <v>PC</v>
          </cell>
          <cell r="D754">
            <v>2</v>
          </cell>
          <cell r="F754">
            <v>0</v>
          </cell>
          <cell r="G754">
            <v>2</v>
          </cell>
          <cell r="H754">
            <v>4</v>
          </cell>
          <cell r="I754" t="str">
            <v>TACS</v>
          </cell>
          <cell r="P754">
            <v>2</v>
          </cell>
        </row>
        <row r="755">
          <cell r="A755" t="str">
            <v>Diâmetro 2"</v>
          </cell>
          <cell r="B755" t="str">
            <v>VV</v>
          </cell>
          <cell r="C755" t="str">
            <v>PC</v>
          </cell>
          <cell r="D755">
            <v>10</v>
          </cell>
          <cell r="F755">
            <v>0</v>
          </cell>
          <cell r="G755">
            <v>4</v>
          </cell>
          <cell r="H755">
            <v>40</v>
          </cell>
          <cell r="I755" t="str">
            <v>TACS</v>
          </cell>
          <cell r="P755">
            <v>4</v>
          </cell>
        </row>
        <row r="756">
          <cell r="F756">
            <v>0</v>
          </cell>
          <cell r="H756">
            <v>0</v>
          </cell>
          <cell r="P756">
            <v>0</v>
          </cell>
        </row>
        <row r="757">
          <cell r="A757" t="str">
            <v xml:space="preserve">Válvula diafragma, 150 libras, extremidade com flange face plana material do corpo em </v>
          </cell>
          <cell r="F757">
            <v>0</v>
          </cell>
          <cell r="H757">
            <v>0</v>
          </cell>
          <cell r="P757">
            <v>0</v>
          </cell>
        </row>
        <row r="758">
          <cell r="A758" t="str">
            <v>FºFº, interno em butil, ref. CIVA figura 675 ou similar:</v>
          </cell>
          <cell r="F758">
            <v>0</v>
          </cell>
          <cell r="H758">
            <v>0</v>
          </cell>
          <cell r="P758">
            <v>0</v>
          </cell>
        </row>
        <row r="759">
          <cell r="A759" t="str">
            <v>Diâmetro 1/2"</v>
          </cell>
          <cell r="B759" t="str">
            <v>VV</v>
          </cell>
          <cell r="C759" t="str">
            <v>PC</v>
          </cell>
          <cell r="D759">
            <v>6</v>
          </cell>
          <cell r="F759">
            <v>0</v>
          </cell>
          <cell r="G759">
            <v>2</v>
          </cell>
          <cell r="H759">
            <v>12</v>
          </cell>
          <cell r="I759" t="str">
            <v>TACS</v>
          </cell>
          <cell r="P759">
            <v>2</v>
          </cell>
        </row>
        <row r="760">
          <cell r="A760" t="str">
            <v>Diâmetro 2"</v>
          </cell>
          <cell r="B760" t="str">
            <v>VV</v>
          </cell>
          <cell r="C760" t="str">
            <v>PC</v>
          </cell>
          <cell r="D760">
            <v>16</v>
          </cell>
          <cell r="F760">
            <v>0</v>
          </cell>
          <cell r="G760">
            <v>4</v>
          </cell>
          <cell r="H760">
            <v>64</v>
          </cell>
          <cell r="I760" t="str">
            <v>TACS</v>
          </cell>
          <cell r="P760">
            <v>4</v>
          </cell>
        </row>
        <row r="761">
          <cell r="A761" t="str">
            <v>Diâmetro 21/2"</v>
          </cell>
          <cell r="B761" t="str">
            <v>VV</v>
          </cell>
          <cell r="C761" t="str">
            <v>PC</v>
          </cell>
          <cell r="D761">
            <v>5</v>
          </cell>
          <cell r="F761">
            <v>0</v>
          </cell>
          <cell r="G761">
            <v>5</v>
          </cell>
          <cell r="H761">
            <v>25</v>
          </cell>
          <cell r="I761" t="str">
            <v>TACS</v>
          </cell>
          <cell r="P761">
            <v>5</v>
          </cell>
        </row>
        <row r="762">
          <cell r="A762" t="str">
            <v>Diâmetro 3"</v>
          </cell>
          <cell r="B762" t="str">
            <v>VV</v>
          </cell>
          <cell r="C762" t="str">
            <v>PC</v>
          </cell>
          <cell r="D762">
            <v>24</v>
          </cell>
          <cell r="F762">
            <v>0</v>
          </cell>
          <cell r="G762">
            <v>6</v>
          </cell>
          <cell r="H762">
            <v>144</v>
          </cell>
          <cell r="I762" t="str">
            <v>TACS</v>
          </cell>
          <cell r="P762">
            <v>6</v>
          </cell>
        </row>
        <row r="763">
          <cell r="A763" t="str">
            <v>Diâmetro 4"</v>
          </cell>
          <cell r="B763" t="str">
            <v>VV</v>
          </cell>
          <cell r="C763" t="str">
            <v>PC</v>
          </cell>
          <cell r="D763">
            <v>19</v>
          </cell>
          <cell r="F763">
            <v>0</v>
          </cell>
          <cell r="G763">
            <v>8</v>
          </cell>
          <cell r="H763">
            <v>152</v>
          </cell>
          <cell r="I763" t="str">
            <v>TACS</v>
          </cell>
          <cell r="P763">
            <v>8</v>
          </cell>
        </row>
        <row r="764">
          <cell r="F764">
            <v>0</v>
          </cell>
          <cell r="H764">
            <v>0</v>
          </cell>
          <cell r="P764">
            <v>0</v>
          </cell>
        </row>
        <row r="765">
          <cell r="A765" t="str">
            <v>Válvula esfera, 150 libras, extremidades com flange face plana, material do corpo em aço</v>
          </cell>
          <cell r="F765">
            <v>0</v>
          </cell>
          <cell r="H765">
            <v>0</v>
          </cell>
          <cell r="P765">
            <v>0</v>
          </cell>
        </row>
        <row r="766">
          <cell r="A766" t="str">
            <v>carbono, interno aço inox, ref. NIAGARA 303 ou similar:</v>
          </cell>
          <cell r="F766">
            <v>0</v>
          </cell>
          <cell r="H766">
            <v>0</v>
          </cell>
          <cell r="P766">
            <v>0</v>
          </cell>
        </row>
        <row r="767">
          <cell r="A767" t="str">
            <v>Diâmetro 21/2"</v>
          </cell>
          <cell r="B767" t="str">
            <v>VV</v>
          </cell>
          <cell r="C767" t="str">
            <v>PC</v>
          </cell>
          <cell r="D767">
            <v>10</v>
          </cell>
          <cell r="F767">
            <v>0</v>
          </cell>
          <cell r="G767">
            <v>5</v>
          </cell>
          <cell r="H767">
            <v>50</v>
          </cell>
          <cell r="I767" t="str">
            <v>TACS</v>
          </cell>
          <cell r="P767">
            <v>5</v>
          </cell>
        </row>
        <row r="768">
          <cell r="A768" t="str">
            <v>Diâmetro 4"</v>
          </cell>
          <cell r="B768" t="str">
            <v>VV</v>
          </cell>
          <cell r="C768" t="str">
            <v>PC</v>
          </cell>
          <cell r="D768">
            <v>2</v>
          </cell>
          <cell r="F768">
            <v>0</v>
          </cell>
          <cell r="G768">
            <v>8</v>
          </cell>
          <cell r="H768">
            <v>16</v>
          </cell>
          <cell r="I768" t="str">
            <v>TACS</v>
          </cell>
          <cell r="P768">
            <v>8</v>
          </cell>
        </row>
        <row r="769">
          <cell r="F769">
            <v>0</v>
          </cell>
          <cell r="H769">
            <v>0</v>
          </cell>
          <cell r="P769">
            <v>0</v>
          </cell>
        </row>
        <row r="770">
          <cell r="A770" t="str">
            <v>Válvula de retenção, 800 libras, extremidades com encaixe para solda, material do corpo</v>
          </cell>
          <cell r="F770">
            <v>0</v>
          </cell>
          <cell r="H770">
            <v>0</v>
          </cell>
          <cell r="P770">
            <v>0</v>
          </cell>
        </row>
        <row r="771">
          <cell r="A771" t="str">
            <v>em aço carbono, interno aço inox, ref. CIWAL figura 251 ou similar:</v>
          </cell>
          <cell r="F771">
            <v>0</v>
          </cell>
          <cell r="H771">
            <v>0</v>
          </cell>
          <cell r="P771">
            <v>0</v>
          </cell>
        </row>
        <row r="772">
          <cell r="A772" t="str">
            <v>Diâmetro 2"</v>
          </cell>
          <cell r="B772" t="str">
            <v>VV</v>
          </cell>
          <cell r="C772" t="str">
            <v>PC</v>
          </cell>
          <cell r="D772">
            <v>2</v>
          </cell>
          <cell r="F772">
            <v>0</v>
          </cell>
          <cell r="G772">
            <v>4</v>
          </cell>
          <cell r="H772">
            <v>8</v>
          </cell>
          <cell r="I772" t="str">
            <v>TACS</v>
          </cell>
          <cell r="P772">
            <v>4</v>
          </cell>
        </row>
        <row r="773">
          <cell r="F773">
            <v>0</v>
          </cell>
          <cell r="H773">
            <v>0</v>
          </cell>
          <cell r="P773">
            <v>0</v>
          </cell>
        </row>
        <row r="774">
          <cell r="A774" t="str">
            <v>Válvula de retenção, tipo WAFER, 150 libras, material do corpo em aço carbono</v>
          </cell>
          <cell r="F774">
            <v>0</v>
          </cell>
          <cell r="H774">
            <v>0</v>
          </cell>
          <cell r="P774">
            <v>0</v>
          </cell>
        </row>
        <row r="775">
          <cell r="A775" t="str">
            <v>interno aço inox, ref. NIAGARA figura 80-111B e 80-111A ou similar:</v>
          </cell>
          <cell r="F775">
            <v>0</v>
          </cell>
          <cell r="H775">
            <v>0</v>
          </cell>
          <cell r="P775">
            <v>0</v>
          </cell>
        </row>
        <row r="776">
          <cell r="A776" t="str">
            <v>Diâmetro 21/2"</v>
          </cell>
          <cell r="B776" t="str">
            <v>VV</v>
          </cell>
          <cell r="C776" t="str">
            <v>PC</v>
          </cell>
          <cell r="D776">
            <v>3</v>
          </cell>
          <cell r="F776">
            <v>0</v>
          </cell>
          <cell r="G776">
            <v>5</v>
          </cell>
          <cell r="H776">
            <v>15</v>
          </cell>
          <cell r="I776" t="str">
            <v>TACS</v>
          </cell>
          <cell r="P776">
            <v>5</v>
          </cell>
        </row>
        <row r="777">
          <cell r="F777">
            <v>0</v>
          </cell>
          <cell r="H777">
            <v>0</v>
          </cell>
          <cell r="P777">
            <v>0</v>
          </cell>
        </row>
        <row r="778">
          <cell r="A778" t="str">
            <v>Válvula de retenção, tipo WAFER, 150 libras, material do corpo em aço carbono, interno</v>
          </cell>
          <cell r="F778">
            <v>0</v>
          </cell>
          <cell r="H778">
            <v>0</v>
          </cell>
          <cell r="P778">
            <v>0</v>
          </cell>
        </row>
        <row r="779">
          <cell r="A779" t="str">
            <v>aço inox, ref. NIAGARA figura 80-460B ou similar:</v>
          </cell>
          <cell r="F779">
            <v>0</v>
          </cell>
          <cell r="H779">
            <v>0</v>
          </cell>
          <cell r="P779">
            <v>0</v>
          </cell>
        </row>
        <row r="780">
          <cell r="A780" t="str">
            <v>Diâmetro 21/2"</v>
          </cell>
          <cell r="B780" t="str">
            <v>VV</v>
          </cell>
          <cell r="C780" t="str">
            <v>PC</v>
          </cell>
          <cell r="D780">
            <v>1</v>
          </cell>
          <cell r="F780">
            <v>0</v>
          </cell>
          <cell r="G780">
            <v>5</v>
          </cell>
          <cell r="H780">
            <v>5</v>
          </cell>
          <cell r="I780" t="str">
            <v>TACS</v>
          </cell>
          <cell r="P780">
            <v>5</v>
          </cell>
        </row>
        <row r="781">
          <cell r="A781" t="str">
            <v>Diâmetro 3"</v>
          </cell>
          <cell r="B781" t="str">
            <v>VV</v>
          </cell>
          <cell r="C781" t="str">
            <v>PC</v>
          </cell>
          <cell r="D781">
            <v>7</v>
          </cell>
          <cell r="F781">
            <v>0</v>
          </cell>
          <cell r="G781">
            <v>6</v>
          </cell>
          <cell r="H781">
            <v>42</v>
          </cell>
          <cell r="I781" t="str">
            <v>TACS</v>
          </cell>
          <cell r="P781">
            <v>6</v>
          </cell>
        </row>
        <row r="782">
          <cell r="A782" t="str">
            <v>Diâmetro 4"</v>
          </cell>
          <cell r="B782" t="str">
            <v>VV</v>
          </cell>
          <cell r="C782" t="str">
            <v>PC</v>
          </cell>
          <cell r="D782">
            <v>2</v>
          </cell>
          <cell r="F782">
            <v>0</v>
          </cell>
          <cell r="G782">
            <v>8</v>
          </cell>
          <cell r="H782">
            <v>16</v>
          </cell>
          <cell r="I782" t="str">
            <v>TACS</v>
          </cell>
          <cell r="P782">
            <v>8</v>
          </cell>
        </row>
        <row r="783">
          <cell r="F783">
            <v>0</v>
          </cell>
          <cell r="H783">
            <v>0</v>
          </cell>
          <cell r="P783">
            <v>0</v>
          </cell>
        </row>
        <row r="784">
          <cell r="A784" t="str">
            <v>Suportes</v>
          </cell>
          <cell r="C784" t="str">
            <v>kg</v>
          </cell>
          <cell r="D784">
            <v>1000</v>
          </cell>
          <cell r="E784">
            <v>1</v>
          </cell>
          <cell r="F784">
            <v>1000</v>
          </cell>
          <cell r="G784">
            <v>0.15</v>
          </cell>
          <cell r="H784">
            <v>150</v>
          </cell>
          <cell r="I784" t="str">
            <v>F</v>
          </cell>
          <cell r="P784">
            <v>0.15</v>
          </cell>
        </row>
        <row r="785">
          <cell r="F785">
            <v>0</v>
          </cell>
          <cell r="H785">
            <v>0</v>
          </cell>
          <cell r="P785">
            <v>0</v>
          </cell>
        </row>
        <row r="786">
          <cell r="A786" t="str">
            <v>ÁREA - PRÉDIO DO PENEIRAMENTO</v>
          </cell>
          <cell r="F786">
            <v>0</v>
          </cell>
          <cell r="H786">
            <v>0</v>
          </cell>
          <cell r="P786">
            <v>0</v>
          </cell>
        </row>
        <row r="787">
          <cell r="A787" t="str">
            <v xml:space="preserve">Tubo sem costura, ANSI B36.10, SCH.80, extremidades com rosca NPT conforme </v>
          </cell>
          <cell r="F787">
            <v>0</v>
          </cell>
          <cell r="H787">
            <v>0</v>
          </cell>
          <cell r="P787">
            <v>0</v>
          </cell>
        </row>
        <row r="788">
          <cell r="A788" t="str">
            <v>ANSI B 2.1, material em aço carbono, conforme ASTM A-53 GR. A/B:</v>
          </cell>
          <cell r="F788">
            <v>0</v>
          </cell>
          <cell r="H788">
            <v>0</v>
          </cell>
          <cell r="P788">
            <v>0</v>
          </cell>
        </row>
        <row r="789">
          <cell r="A789" t="str">
            <v>Diâmetro 1/2"</v>
          </cell>
          <cell r="B789" t="str">
            <v>TB80</v>
          </cell>
          <cell r="C789" t="str">
            <v>m</v>
          </cell>
          <cell r="D789">
            <v>3</v>
          </cell>
          <cell r="E789">
            <v>1.62</v>
          </cell>
          <cell r="F789">
            <v>4.8600000000000003</v>
          </cell>
          <cell r="G789">
            <v>1</v>
          </cell>
          <cell r="H789">
            <v>3</v>
          </cell>
          <cell r="I789" t="str">
            <v>TACR</v>
          </cell>
          <cell r="P789">
            <v>1</v>
          </cell>
        </row>
        <row r="790">
          <cell r="A790" t="str">
            <v>Diâmetro 3/4"</v>
          </cell>
          <cell r="B790" t="str">
            <v>TB80</v>
          </cell>
          <cell r="C790" t="str">
            <v>m</v>
          </cell>
          <cell r="D790">
            <v>3</v>
          </cell>
          <cell r="E790">
            <v>2.19</v>
          </cell>
          <cell r="F790">
            <v>6.57</v>
          </cell>
          <cell r="G790">
            <v>1</v>
          </cell>
          <cell r="H790">
            <v>3</v>
          </cell>
          <cell r="I790" t="str">
            <v>TACR</v>
          </cell>
          <cell r="P790">
            <v>1</v>
          </cell>
        </row>
        <row r="791">
          <cell r="A791" t="str">
            <v>Diâmetro 1"</v>
          </cell>
          <cell r="B791" t="str">
            <v>TB80</v>
          </cell>
          <cell r="C791" t="str">
            <v>m</v>
          </cell>
          <cell r="D791">
            <v>3</v>
          </cell>
          <cell r="E791">
            <v>3.23</v>
          </cell>
          <cell r="F791">
            <v>9.69</v>
          </cell>
          <cell r="G791">
            <v>1</v>
          </cell>
          <cell r="H791">
            <v>3</v>
          </cell>
          <cell r="I791" t="str">
            <v>TACR</v>
          </cell>
          <cell r="P791">
            <v>1</v>
          </cell>
        </row>
        <row r="792">
          <cell r="A792" t="str">
            <v>Diâmetro 2"</v>
          </cell>
          <cell r="B792" t="str">
            <v>TB80</v>
          </cell>
          <cell r="C792" t="str">
            <v>m</v>
          </cell>
          <cell r="D792">
            <v>120</v>
          </cell>
          <cell r="E792">
            <v>7.47</v>
          </cell>
          <cell r="F792">
            <v>896.4</v>
          </cell>
          <cell r="G792">
            <v>2</v>
          </cell>
          <cell r="H792">
            <v>240</v>
          </cell>
          <cell r="I792" t="str">
            <v>TACR</v>
          </cell>
          <cell r="P792">
            <v>2</v>
          </cell>
        </row>
        <row r="793">
          <cell r="F793">
            <v>0</v>
          </cell>
          <cell r="H793">
            <v>0</v>
          </cell>
          <cell r="P793">
            <v>0</v>
          </cell>
        </row>
        <row r="794">
          <cell r="A794" t="str">
            <v>Tubo de PEAD, PN 16, extremidade plana material em polietileno de alta densidade</v>
          </cell>
          <cell r="F794">
            <v>0</v>
          </cell>
          <cell r="H794">
            <v>0</v>
          </cell>
          <cell r="P794">
            <v>0</v>
          </cell>
        </row>
        <row r="795">
          <cell r="A795" t="str">
            <v>Diâmetro 180 mm</v>
          </cell>
          <cell r="B795" t="str">
            <v>TBPEAD</v>
          </cell>
          <cell r="C795" t="str">
            <v>m</v>
          </cell>
          <cell r="D795">
            <v>6</v>
          </cell>
          <cell r="E795">
            <v>4.5999999999999996</v>
          </cell>
          <cell r="F795">
            <v>27.6</v>
          </cell>
          <cell r="G795">
            <v>0.44</v>
          </cell>
          <cell r="H795">
            <v>2.64</v>
          </cell>
          <cell r="I795" t="str">
            <v>TPEADS</v>
          </cell>
          <cell r="P795">
            <v>0.44</v>
          </cell>
        </row>
        <row r="796">
          <cell r="A796" t="str">
            <v>Diâmetro  225 mm</v>
          </cell>
          <cell r="B796" t="str">
            <v>TBPEAD</v>
          </cell>
          <cell r="C796" t="str">
            <v>m</v>
          </cell>
          <cell r="D796">
            <v>10</v>
          </cell>
          <cell r="E796">
            <v>5.7</v>
          </cell>
          <cell r="F796">
            <v>57</v>
          </cell>
          <cell r="G796">
            <v>0.55000000000000004</v>
          </cell>
          <cell r="H796">
            <v>5.5</v>
          </cell>
          <cell r="I796" t="str">
            <v>TPEADS</v>
          </cell>
          <cell r="P796">
            <v>0.55000000000000004</v>
          </cell>
        </row>
        <row r="797">
          <cell r="A797" t="str">
            <v>Diâmetro  315 mm</v>
          </cell>
          <cell r="B797" t="str">
            <v>TBPEAD</v>
          </cell>
          <cell r="C797" t="str">
            <v>m</v>
          </cell>
          <cell r="D797">
            <v>75</v>
          </cell>
          <cell r="E797">
            <v>6.8</v>
          </cell>
          <cell r="F797">
            <v>510</v>
          </cell>
          <cell r="G797">
            <v>0.66</v>
          </cell>
          <cell r="H797">
            <v>49.5</v>
          </cell>
          <cell r="I797" t="str">
            <v>TPEADS</v>
          </cell>
          <cell r="P797">
            <v>0.66</v>
          </cell>
        </row>
        <row r="798">
          <cell r="A798" t="str">
            <v>Diâmetro  355 mm</v>
          </cell>
          <cell r="B798" t="str">
            <v>TBPEAD</v>
          </cell>
          <cell r="C798" t="str">
            <v>m</v>
          </cell>
          <cell r="D798">
            <v>11</v>
          </cell>
          <cell r="E798">
            <v>7.9</v>
          </cell>
          <cell r="F798">
            <v>86.9</v>
          </cell>
          <cell r="G798">
            <v>0.77</v>
          </cell>
          <cell r="H798">
            <v>8.4700000000000006</v>
          </cell>
          <cell r="I798" t="str">
            <v>TPEADS</v>
          </cell>
          <cell r="P798">
            <v>0.77</v>
          </cell>
        </row>
        <row r="799">
          <cell r="A799" t="str">
            <v>Diâmetro  500 mm</v>
          </cell>
          <cell r="B799" t="str">
            <v>TBPEAD</v>
          </cell>
          <cell r="C799" t="str">
            <v>m</v>
          </cell>
          <cell r="D799">
            <v>18</v>
          </cell>
          <cell r="E799">
            <v>11.3</v>
          </cell>
          <cell r="F799">
            <v>203.4</v>
          </cell>
          <cell r="G799">
            <v>1.04</v>
          </cell>
          <cell r="H799">
            <v>18.72</v>
          </cell>
          <cell r="I799" t="str">
            <v>TPEADS</v>
          </cell>
          <cell r="P799">
            <v>1.04</v>
          </cell>
        </row>
        <row r="800">
          <cell r="A800" t="str">
            <v>Diâmetro  630 mm</v>
          </cell>
          <cell r="B800" t="str">
            <v>TBPEAD</v>
          </cell>
          <cell r="C800" t="str">
            <v>m</v>
          </cell>
          <cell r="D800">
            <v>18</v>
          </cell>
          <cell r="E800">
            <v>17</v>
          </cell>
          <cell r="F800">
            <v>306</v>
          </cell>
          <cell r="G800">
            <v>1.31</v>
          </cell>
          <cell r="H800">
            <v>23.58</v>
          </cell>
          <cell r="I800" t="str">
            <v>TPEADS</v>
          </cell>
          <cell r="P800">
            <v>1.31</v>
          </cell>
        </row>
        <row r="801">
          <cell r="F801">
            <v>0</v>
          </cell>
          <cell r="H801">
            <v>0</v>
          </cell>
          <cell r="P801">
            <v>0</v>
          </cell>
        </row>
        <row r="802">
          <cell r="A802" t="str">
            <v xml:space="preserve">Tubo com costura, ANSI B 36.10, SCH.80, extremidades chanfradas, material em aço </v>
          </cell>
          <cell r="F802">
            <v>0</v>
          </cell>
          <cell r="H802">
            <v>0</v>
          </cell>
          <cell r="P802">
            <v>0</v>
          </cell>
        </row>
        <row r="803">
          <cell r="A803" t="str">
            <v xml:space="preserve">carbono conforme ASTM A-53, GR.A: </v>
          </cell>
          <cell r="F803">
            <v>0</v>
          </cell>
          <cell r="H803">
            <v>0</v>
          </cell>
          <cell r="P803">
            <v>0</v>
          </cell>
        </row>
        <row r="804">
          <cell r="A804" t="str">
            <v>Diâmetro 8"</v>
          </cell>
          <cell r="B804" t="str">
            <v>TB80</v>
          </cell>
          <cell r="C804" t="str">
            <v>m</v>
          </cell>
          <cell r="D804">
            <v>13</v>
          </cell>
          <cell r="E804">
            <v>64.56</v>
          </cell>
          <cell r="F804">
            <v>839.28</v>
          </cell>
          <cell r="G804">
            <v>8</v>
          </cell>
          <cell r="H804">
            <v>104</v>
          </cell>
          <cell r="I804" t="str">
            <v>TACS</v>
          </cell>
          <cell r="P804">
            <v>8</v>
          </cell>
        </row>
        <row r="805">
          <cell r="F805">
            <v>0</v>
          </cell>
          <cell r="H805">
            <v>0</v>
          </cell>
          <cell r="P805">
            <v>0</v>
          </cell>
        </row>
        <row r="806">
          <cell r="A806" t="str">
            <v xml:space="preserve">Tubo com costura, ANSI B36.10, SCH.40, extremidade chanfrada material em aço </v>
          </cell>
          <cell r="F806">
            <v>0</v>
          </cell>
          <cell r="H806">
            <v>0</v>
          </cell>
          <cell r="P806">
            <v>0</v>
          </cell>
        </row>
        <row r="807">
          <cell r="A807" t="str">
            <v>carbono, conforme ASTM A53, GR.A/B:</v>
          </cell>
          <cell r="F807">
            <v>0</v>
          </cell>
          <cell r="H807">
            <v>0</v>
          </cell>
          <cell r="P807">
            <v>0</v>
          </cell>
        </row>
        <row r="808">
          <cell r="A808" t="str">
            <v>Diâmetro 21/2"</v>
          </cell>
          <cell r="B808" t="str">
            <v>TB40</v>
          </cell>
          <cell r="C808" t="str">
            <v>m</v>
          </cell>
          <cell r="D808">
            <v>22</v>
          </cell>
          <cell r="E808">
            <v>8.6199999999999992</v>
          </cell>
          <cell r="F808">
            <v>189.64</v>
          </cell>
          <cell r="G808">
            <v>2.5</v>
          </cell>
          <cell r="H808">
            <v>55</v>
          </cell>
          <cell r="I808" t="str">
            <v>TACS</v>
          </cell>
          <cell r="P808">
            <v>2.5</v>
          </cell>
        </row>
        <row r="809">
          <cell r="A809" t="str">
            <v>Diâmetro 4"</v>
          </cell>
          <cell r="B809" t="str">
            <v>TB40</v>
          </cell>
          <cell r="C809" t="str">
            <v>m</v>
          </cell>
          <cell r="D809">
            <v>1</v>
          </cell>
          <cell r="E809">
            <v>16.100000000000001</v>
          </cell>
          <cell r="F809">
            <v>16.100000000000001</v>
          </cell>
          <cell r="G809">
            <v>4</v>
          </cell>
          <cell r="H809">
            <v>4</v>
          </cell>
          <cell r="I809" t="str">
            <v>TACS</v>
          </cell>
          <cell r="P809">
            <v>4</v>
          </cell>
        </row>
        <row r="810">
          <cell r="A810" t="str">
            <v>Diâmetro 6"</v>
          </cell>
          <cell r="B810" t="str">
            <v>TB40</v>
          </cell>
          <cell r="C810" t="str">
            <v>m</v>
          </cell>
          <cell r="D810">
            <v>70</v>
          </cell>
          <cell r="E810">
            <v>28.2</v>
          </cell>
          <cell r="F810">
            <v>1974</v>
          </cell>
          <cell r="G810">
            <v>6</v>
          </cell>
          <cell r="H810">
            <v>420</v>
          </cell>
          <cell r="I810" t="str">
            <v>TACS</v>
          </cell>
          <cell r="P810">
            <v>6</v>
          </cell>
        </row>
        <row r="811">
          <cell r="A811" t="str">
            <v>Diâmetro 8"</v>
          </cell>
          <cell r="B811" t="str">
            <v>TB40</v>
          </cell>
          <cell r="C811" t="str">
            <v>m</v>
          </cell>
          <cell r="D811">
            <v>47</v>
          </cell>
          <cell r="E811">
            <v>42.5</v>
          </cell>
          <cell r="F811">
            <v>1997.5</v>
          </cell>
          <cell r="G811">
            <v>8</v>
          </cell>
          <cell r="H811">
            <v>376</v>
          </cell>
          <cell r="I811" t="str">
            <v>TACS</v>
          </cell>
          <cell r="P811">
            <v>8</v>
          </cell>
        </row>
        <row r="812">
          <cell r="A812" t="str">
            <v>Diâmetro 10"</v>
          </cell>
          <cell r="B812" t="str">
            <v>TB40</v>
          </cell>
          <cell r="C812" t="str">
            <v>m</v>
          </cell>
          <cell r="D812">
            <v>90</v>
          </cell>
          <cell r="E812">
            <v>60.2</v>
          </cell>
          <cell r="F812">
            <v>5418</v>
          </cell>
          <cell r="G812">
            <v>10</v>
          </cell>
          <cell r="H812">
            <v>900</v>
          </cell>
          <cell r="I812" t="str">
            <v>TACS</v>
          </cell>
          <cell r="P812">
            <v>10</v>
          </cell>
        </row>
        <row r="813">
          <cell r="F813">
            <v>0</v>
          </cell>
          <cell r="H813">
            <v>0</v>
          </cell>
          <cell r="P813">
            <v>0</v>
          </cell>
        </row>
        <row r="814">
          <cell r="A814" t="str">
            <v xml:space="preserve">Tubo com costura, ANSI B 36.10, STD, extremidades chanfradas, material em aço </v>
          </cell>
          <cell r="F814">
            <v>0</v>
          </cell>
          <cell r="H814">
            <v>0</v>
          </cell>
          <cell r="P814">
            <v>0</v>
          </cell>
        </row>
        <row r="815">
          <cell r="A815" t="str">
            <v>carbono, conforme ASTM A-139:</v>
          </cell>
          <cell r="F815">
            <v>0</v>
          </cell>
          <cell r="H815">
            <v>0</v>
          </cell>
          <cell r="P815">
            <v>0</v>
          </cell>
        </row>
        <row r="816">
          <cell r="A816" t="str">
            <v>Diâmetro 12"</v>
          </cell>
          <cell r="B816" t="str">
            <v>TBSTD</v>
          </cell>
          <cell r="C816" t="str">
            <v>m</v>
          </cell>
          <cell r="D816">
            <v>250</v>
          </cell>
          <cell r="E816">
            <v>73.8</v>
          </cell>
          <cell r="F816">
            <v>18450</v>
          </cell>
          <cell r="G816">
            <v>10</v>
          </cell>
          <cell r="H816">
            <v>2500</v>
          </cell>
          <cell r="I816" t="str">
            <v>TACS</v>
          </cell>
          <cell r="P816">
            <v>10</v>
          </cell>
        </row>
        <row r="817">
          <cell r="A817" t="str">
            <v>Diâmetro 14"</v>
          </cell>
          <cell r="B817" t="str">
            <v>TBSTD</v>
          </cell>
          <cell r="C817" t="str">
            <v>m</v>
          </cell>
          <cell r="D817">
            <v>15</v>
          </cell>
          <cell r="E817">
            <v>81.2</v>
          </cell>
          <cell r="F817">
            <v>1218</v>
          </cell>
          <cell r="G817">
            <v>12</v>
          </cell>
          <cell r="H817">
            <v>180</v>
          </cell>
          <cell r="I817" t="str">
            <v>TACS</v>
          </cell>
          <cell r="P817">
            <v>12</v>
          </cell>
        </row>
        <row r="818">
          <cell r="F818">
            <v>0</v>
          </cell>
          <cell r="H818">
            <v>0</v>
          </cell>
          <cell r="P818">
            <v>0</v>
          </cell>
        </row>
        <row r="819">
          <cell r="A819" t="str">
            <v xml:space="preserve">Tubo com costura, ANSI B 36.10, STD, extremidades chanfradas, material em aço </v>
          </cell>
          <cell r="F819">
            <v>0</v>
          </cell>
          <cell r="H819">
            <v>0</v>
          </cell>
          <cell r="P819">
            <v>0</v>
          </cell>
        </row>
        <row r="820">
          <cell r="A820" t="str">
            <v>carbono, conforme ASTM A-134:</v>
          </cell>
          <cell r="F820">
            <v>0</v>
          </cell>
          <cell r="H820">
            <v>0</v>
          </cell>
          <cell r="P820">
            <v>0</v>
          </cell>
        </row>
        <row r="821">
          <cell r="A821" t="str">
            <v>Diâmetro 16"</v>
          </cell>
          <cell r="B821" t="str">
            <v>TBSTD</v>
          </cell>
          <cell r="C821" t="str">
            <v>m</v>
          </cell>
          <cell r="D821">
            <v>5</v>
          </cell>
          <cell r="E821">
            <v>93.1</v>
          </cell>
          <cell r="F821">
            <v>465.5</v>
          </cell>
          <cell r="G821">
            <v>14</v>
          </cell>
          <cell r="H821">
            <v>70</v>
          </cell>
          <cell r="I821" t="str">
            <v>TACS</v>
          </cell>
          <cell r="P821">
            <v>14</v>
          </cell>
        </row>
        <row r="822">
          <cell r="A822" t="str">
            <v>Diâmetro 18"</v>
          </cell>
          <cell r="B822" t="str">
            <v>TBSTD</v>
          </cell>
          <cell r="C822" t="str">
            <v>m</v>
          </cell>
          <cell r="D822">
            <v>20</v>
          </cell>
          <cell r="E822">
            <v>105</v>
          </cell>
          <cell r="F822">
            <v>2100</v>
          </cell>
          <cell r="G822">
            <v>16</v>
          </cell>
          <cell r="H822">
            <v>320</v>
          </cell>
          <cell r="I822" t="str">
            <v>TACS</v>
          </cell>
          <cell r="P822">
            <v>16</v>
          </cell>
        </row>
        <row r="823">
          <cell r="A823" t="str">
            <v>Diâmetro 20"</v>
          </cell>
          <cell r="B823" t="str">
            <v>TBSTD</v>
          </cell>
          <cell r="C823" t="str">
            <v>m</v>
          </cell>
          <cell r="D823">
            <v>18</v>
          </cell>
          <cell r="E823">
            <v>117</v>
          </cell>
          <cell r="F823">
            <v>2106</v>
          </cell>
          <cell r="G823">
            <v>16</v>
          </cell>
          <cell r="H823">
            <v>288</v>
          </cell>
          <cell r="I823" t="str">
            <v>TACS</v>
          </cell>
          <cell r="P823">
            <v>16</v>
          </cell>
        </row>
        <row r="824">
          <cell r="F824">
            <v>0</v>
          </cell>
          <cell r="H824">
            <v>0</v>
          </cell>
          <cell r="P824">
            <v>0</v>
          </cell>
        </row>
        <row r="825">
          <cell r="A825" t="str">
            <v>Válvula borboleta, tipo WAFER, 150 libras, material do corpo em FºFº, interno em FºFº</v>
          </cell>
          <cell r="F825">
            <v>0</v>
          </cell>
          <cell r="H825">
            <v>0</v>
          </cell>
          <cell r="P825">
            <v>0</v>
          </cell>
        </row>
        <row r="826">
          <cell r="A826" t="str">
            <v>ref. NIAGARA figura 540 e 550 ou similar:</v>
          </cell>
          <cell r="F826">
            <v>0</v>
          </cell>
          <cell r="H826">
            <v>0</v>
          </cell>
          <cell r="P826">
            <v>0</v>
          </cell>
        </row>
        <row r="827">
          <cell r="A827" t="str">
            <v>Diâmetro 6"</v>
          </cell>
          <cell r="B827" t="str">
            <v>VV</v>
          </cell>
          <cell r="C827" t="str">
            <v>PC</v>
          </cell>
          <cell r="D827">
            <v>3</v>
          </cell>
          <cell r="F827">
            <v>0</v>
          </cell>
          <cell r="G827">
            <v>12</v>
          </cell>
          <cell r="H827">
            <v>36</v>
          </cell>
          <cell r="I827" t="str">
            <v>TACS</v>
          </cell>
          <cell r="P827">
            <v>12</v>
          </cell>
        </row>
        <row r="828">
          <cell r="A828" t="str">
            <v>Diâmetro 8"</v>
          </cell>
          <cell r="B828" t="str">
            <v>VV</v>
          </cell>
          <cell r="C828" t="str">
            <v>PC</v>
          </cell>
          <cell r="D828">
            <v>9</v>
          </cell>
          <cell r="F828">
            <v>0</v>
          </cell>
          <cell r="G828">
            <v>16</v>
          </cell>
          <cell r="H828">
            <v>144</v>
          </cell>
          <cell r="I828" t="str">
            <v>TACS</v>
          </cell>
          <cell r="P828">
            <v>16</v>
          </cell>
        </row>
        <row r="829">
          <cell r="A829" t="str">
            <v>Diâmetro 10"</v>
          </cell>
          <cell r="B829" t="str">
            <v>VV</v>
          </cell>
          <cell r="C829" t="str">
            <v>PC</v>
          </cell>
          <cell r="D829">
            <v>18</v>
          </cell>
          <cell r="F829">
            <v>0</v>
          </cell>
          <cell r="G829">
            <v>20</v>
          </cell>
          <cell r="H829">
            <v>360</v>
          </cell>
          <cell r="I829" t="str">
            <v>TACS</v>
          </cell>
          <cell r="P829">
            <v>20</v>
          </cell>
        </row>
        <row r="830">
          <cell r="A830" t="str">
            <v>Diâmetro 12"</v>
          </cell>
          <cell r="B830" t="str">
            <v>VV</v>
          </cell>
          <cell r="C830" t="str">
            <v>PC</v>
          </cell>
          <cell r="D830">
            <v>9</v>
          </cell>
          <cell r="F830">
            <v>0</v>
          </cell>
          <cell r="G830">
            <v>24</v>
          </cell>
          <cell r="H830">
            <v>216</v>
          </cell>
          <cell r="I830" t="str">
            <v>TACS</v>
          </cell>
          <cell r="P830">
            <v>24</v>
          </cell>
        </row>
        <row r="831">
          <cell r="F831">
            <v>0</v>
          </cell>
          <cell r="H831">
            <v>0</v>
          </cell>
          <cell r="P831">
            <v>0</v>
          </cell>
        </row>
        <row r="832">
          <cell r="A832" t="str">
            <v xml:space="preserve">Válvula diafragma, 150 libras, extremidade com rosca NPT conforme ANSI B 2.1 </v>
          </cell>
          <cell r="F832">
            <v>0</v>
          </cell>
          <cell r="H832">
            <v>0</v>
          </cell>
          <cell r="P832">
            <v>0</v>
          </cell>
        </row>
        <row r="833">
          <cell r="A833" t="str">
            <v xml:space="preserve">material do corpo em FºFº, interno em borracha, ref. CIVA tipo KB - passagem reta ou </v>
          </cell>
          <cell r="F833">
            <v>0</v>
          </cell>
          <cell r="H833">
            <v>0</v>
          </cell>
          <cell r="P833">
            <v>0</v>
          </cell>
        </row>
        <row r="834">
          <cell r="A834" t="str">
            <v>similar:</v>
          </cell>
          <cell r="F834">
            <v>0</v>
          </cell>
          <cell r="H834">
            <v>0</v>
          </cell>
          <cell r="P834">
            <v>0</v>
          </cell>
        </row>
        <row r="835">
          <cell r="A835" t="str">
            <v>Diâmetro 1"</v>
          </cell>
          <cell r="B835" t="str">
            <v>VV</v>
          </cell>
          <cell r="C835" t="str">
            <v>PC</v>
          </cell>
          <cell r="D835">
            <v>5</v>
          </cell>
          <cell r="F835">
            <v>0</v>
          </cell>
          <cell r="G835">
            <v>2</v>
          </cell>
          <cell r="H835">
            <v>10</v>
          </cell>
          <cell r="I835" t="str">
            <v>TACS</v>
          </cell>
          <cell r="P835">
            <v>2</v>
          </cell>
        </row>
        <row r="836">
          <cell r="F836">
            <v>0</v>
          </cell>
          <cell r="H836">
            <v>0</v>
          </cell>
          <cell r="P836">
            <v>0</v>
          </cell>
        </row>
        <row r="837">
          <cell r="A837" t="str">
            <v xml:space="preserve">Válvula esfera, 150 libras, extremidade com rosca NPT conforme ANSI B 2.1, material do </v>
          </cell>
          <cell r="F837">
            <v>0</v>
          </cell>
          <cell r="H837">
            <v>0</v>
          </cell>
          <cell r="P837">
            <v>0</v>
          </cell>
        </row>
        <row r="838">
          <cell r="A838" t="str">
            <v>corpo em latão, interno aço inox, ref. CIWAL figura 294 ou similar:</v>
          </cell>
          <cell r="F838">
            <v>0</v>
          </cell>
          <cell r="H838">
            <v>0</v>
          </cell>
          <cell r="P838">
            <v>0</v>
          </cell>
        </row>
        <row r="839">
          <cell r="A839" t="str">
            <v>Diâmetro 1/2"</v>
          </cell>
          <cell r="B839" t="str">
            <v>VV</v>
          </cell>
          <cell r="C839" t="str">
            <v>PC</v>
          </cell>
          <cell r="D839">
            <v>10</v>
          </cell>
          <cell r="F839">
            <v>0</v>
          </cell>
          <cell r="G839">
            <v>2</v>
          </cell>
          <cell r="H839">
            <v>20</v>
          </cell>
          <cell r="I839" t="str">
            <v>TACR</v>
          </cell>
          <cell r="P839">
            <v>2</v>
          </cell>
        </row>
        <row r="840">
          <cell r="A840" t="str">
            <v>Diâmetro 3/4"</v>
          </cell>
          <cell r="B840" t="str">
            <v>VV</v>
          </cell>
          <cell r="C840" t="str">
            <v>PC</v>
          </cell>
          <cell r="D840">
            <v>4</v>
          </cell>
          <cell r="F840">
            <v>0</v>
          </cell>
          <cell r="G840">
            <v>2</v>
          </cell>
          <cell r="H840">
            <v>8</v>
          </cell>
          <cell r="I840" t="str">
            <v>TACR</v>
          </cell>
          <cell r="P840">
            <v>2</v>
          </cell>
        </row>
        <row r="841">
          <cell r="A841" t="str">
            <v>Diâmetro 11/2"</v>
          </cell>
          <cell r="B841" t="str">
            <v>VV</v>
          </cell>
          <cell r="C841" t="str">
            <v>PC</v>
          </cell>
          <cell r="D841">
            <v>5</v>
          </cell>
          <cell r="F841">
            <v>0</v>
          </cell>
          <cell r="G841">
            <v>3</v>
          </cell>
          <cell r="H841">
            <v>15</v>
          </cell>
          <cell r="I841" t="str">
            <v>TACR</v>
          </cell>
          <cell r="P841">
            <v>3</v>
          </cell>
        </row>
        <row r="842">
          <cell r="A842" t="str">
            <v>Diâmetro 2"</v>
          </cell>
          <cell r="B842" t="str">
            <v>VV</v>
          </cell>
          <cell r="C842" t="str">
            <v>PC</v>
          </cell>
          <cell r="D842">
            <v>42</v>
          </cell>
          <cell r="F842">
            <v>0</v>
          </cell>
          <cell r="G842">
            <v>4</v>
          </cell>
          <cell r="H842">
            <v>168</v>
          </cell>
          <cell r="I842" t="str">
            <v>TACR</v>
          </cell>
          <cell r="P842">
            <v>4</v>
          </cell>
        </row>
        <row r="843">
          <cell r="F843">
            <v>0</v>
          </cell>
          <cell r="H843">
            <v>0</v>
          </cell>
          <cell r="P843">
            <v>0</v>
          </cell>
        </row>
        <row r="844">
          <cell r="A844" t="str">
            <v>Válvula de retenção três vias, 150 libras, extremidades com flange face plana, material</v>
          </cell>
          <cell r="F844">
            <v>0</v>
          </cell>
          <cell r="H844">
            <v>0</v>
          </cell>
          <cell r="P844">
            <v>0</v>
          </cell>
        </row>
        <row r="845">
          <cell r="A845" t="str">
            <v>do corpo em FºFº, interno em borracha, ref. TECH-TAYLOR VALVE ou similar:</v>
          </cell>
          <cell r="F845">
            <v>0</v>
          </cell>
          <cell r="H845">
            <v>0</v>
          </cell>
          <cell r="P845">
            <v>0</v>
          </cell>
        </row>
        <row r="846">
          <cell r="A846" t="str">
            <v>Diâmetro 12"</v>
          </cell>
          <cell r="B846" t="str">
            <v>VV</v>
          </cell>
          <cell r="C846" t="str">
            <v>PC</v>
          </cell>
          <cell r="D846">
            <v>2</v>
          </cell>
          <cell r="F846">
            <v>0</v>
          </cell>
          <cell r="G846">
            <v>24</v>
          </cell>
          <cell r="H846">
            <v>48</v>
          </cell>
          <cell r="I846" t="str">
            <v>TACR</v>
          </cell>
          <cell r="P846">
            <v>24</v>
          </cell>
        </row>
        <row r="847">
          <cell r="A847" t="str">
            <v>Diâmetro 18"</v>
          </cell>
          <cell r="B847" t="str">
            <v>VV</v>
          </cell>
          <cell r="C847" t="str">
            <v>PC</v>
          </cell>
          <cell r="D847">
            <v>1</v>
          </cell>
          <cell r="F847">
            <v>0</v>
          </cell>
          <cell r="G847">
            <v>36</v>
          </cell>
          <cell r="H847">
            <v>36</v>
          </cell>
          <cell r="I847" t="str">
            <v>TACR</v>
          </cell>
          <cell r="P847">
            <v>36</v>
          </cell>
        </row>
        <row r="848">
          <cell r="F848">
            <v>0</v>
          </cell>
          <cell r="H848">
            <v>0</v>
          </cell>
          <cell r="P848">
            <v>0</v>
          </cell>
        </row>
        <row r="849">
          <cell r="A849" t="str">
            <v>Válvula de retenção, tipo WAFER, 150 libras, material do corpo em FºFº,</v>
          </cell>
          <cell r="F849">
            <v>0</v>
          </cell>
          <cell r="H849">
            <v>0</v>
          </cell>
          <cell r="P849">
            <v>0</v>
          </cell>
        </row>
        <row r="850">
          <cell r="A850" t="str">
            <v xml:space="preserve"> interno aço inox, ref. NIAGARA figura 80-111B e 80-111A ou similar:</v>
          </cell>
          <cell r="F850">
            <v>0</v>
          </cell>
          <cell r="H850">
            <v>0</v>
          </cell>
          <cell r="P850">
            <v>0</v>
          </cell>
        </row>
        <row r="851">
          <cell r="A851" t="str">
            <v xml:space="preserve"> Diâmetro 6"</v>
          </cell>
          <cell r="B851" t="str">
            <v>VV</v>
          </cell>
          <cell r="C851" t="str">
            <v>PC</v>
          </cell>
          <cell r="D851">
            <v>1</v>
          </cell>
          <cell r="F851">
            <v>0</v>
          </cell>
          <cell r="G851">
            <v>5.7</v>
          </cell>
          <cell r="H851">
            <v>5.7</v>
          </cell>
          <cell r="I851" t="str">
            <v>TACR</v>
          </cell>
          <cell r="P851">
            <v>5.7</v>
          </cell>
        </row>
        <row r="852">
          <cell r="F852">
            <v>0</v>
          </cell>
          <cell r="H852">
            <v>0</v>
          </cell>
          <cell r="P852">
            <v>0</v>
          </cell>
        </row>
        <row r="853">
          <cell r="A853" t="str">
            <v>Suportes</v>
          </cell>
          <cell r="C853" t="str">
            <v>kg</v>
          </cell>
          <cell r="D853">
            <v>2500</v>
          </cell>
          <cell r="E853">
            <v>1</v>
          </cell>
          <cell r="F853">
            <v>2500</v>
          </cell>
          <cell r="G853">
            <v>0.15</v>
          </cell>
          <cell r="H853">
            <v>375</v>
          </cell>
          <cell r="I853" t="str">
            <v>F</v>
          </cell>
          <cell r="P853">
            <v>0.15</v>
          </cell>
        </row>
        <row r="854">
          <cell r="F854">
            <v>0</v>
          </cell>
          <cell r="H854">
            <v>0</v>
          </cell>
          <cell r="P854">
            <v>0</v>
          </cell>
        </row>
        <row r="855">
          <cell r="A855" t="str">
            <v>ÁREA - FLOTAÇÃO</v>
          </cell>
          <cell r="F855">
            <v>0</v>
          </cell>
          <cell r="H855">
            <v>0</v>
          </cell>
          <cell r="P855">
            <v>0</v>
          </cell>
        </row>
        <row r="856">
          <cell r="A856" t="str">
            <v xml:space="preserve">Tubo sem costura, ANSI B 36.10, SCH.80, extremidades com rosca NPT conforme </v>
          </cell>
          <cell r="F856">
            <v>0</v>
          </cell>
          <cell r="H856">
            <v>0</v>
          </cell>
          <cell r="P856">
            <v>0</v>
          </cell>
        </row>
        <row r="857">
          <cell r="A857" t="str">
            <v>ANSI B 2.1, material em aço carbono, conforme ASTM A-53 GR.A/B:</v>
          </cell>
          <cell r="F857">
            <v>0</v>
          </cell>
          <cell r="H857">
            <v>0</v>
          </cell>
          <cell r="P857">
            <v>0</v>
          </cell>
        </row>
        <row r="858">
          <cell r="A858" t="str">
            <v>Diâmetro 3/4"</v>
          </cell>
          <cell r="B858" t="str">
            <v>TB80</v>
          </cell>
          <cell r="C858" t="str">
            <v>m</v>
          </cell>
          <cell r="D858">
            <v>5</v>
          </cell>
          <cell r="E858">
            <v>2.19</v>
          </cell>
          <cell r="F858">
            <v>10.95</v>
          </cell>
          <cell r="G858">
            <v>1</v>
          </cell>
          <cell r="H858">
            <v>5</v>
          </cell>
          <cell r="I858" t="str">
            <v>TACR</v>
          </cell>
          <cell r="P858">
            <v>1</v>
          </cell>
        </row>
        <row r="859">
          <cell r="A859" t="str">
            <v>Diâmetro 11/2"</v>
          </cell>
          <cell r="B859" t="str">
            <v>TB80</v>
          </cell>
          <cell r="C859" t="str">
            <v>m</v>
          </cell>
          <cell r="D859">
            <v>5</v>
          </cell>
          <cell r="E859">
            <v>5.4</v>
          </cell>
          <cell r="F859">
            <v>27</v>
          </cell>
          <cell r="G859">
            <v>1.5</v>
          </cell>
          <cell r="H859">
            <v>7.5</v>
          </cell>
          <cell r="I859" t="str">
            <v>TACR</v>
          </cell>
          <cell r="P859">
            <v>1.5</v>
          </cell>
        </row>
        <row r="860">
          <cell r="A860" t="str">
            <v>Diâmetro 2"</v>
          </cell>
          <cell r="B860" t="str">
            <v>TB80</v>
          </cell>
          <cell r="C860" t="str">
            <v>m</v>
          </cell>
          <cell r="D860">
            <v>10</v>
          </cell>
          <cell r="E860">
            <v>7.47</v>
          </cell>
          <cell r="F860">
            <v>74.7</v>
          </cell>
          <cell r="G860">
            <v>2</v>
          </cell>
          <cell r="H860">
            <v>20</v>
          </cell>
          <cell r="I860" t="str">
            <v>TACR</v>
          </cell>
          <cell r="P860">
            <v>2</v>
          </cell>
        </row>
        <row r="861">
          <cell r="F861">
            <v>0</v>
          </cell>
          <cell r="H861">
            <v>0</v>
          </cell>
          <cell r="P861">
            <v>0</v>
          </cell>
        </row>
        <row r="862">
          <cell r="A862" t="str">
            <v xml:space="preserve">Tubo sem costura, ANSI B 36.10, SCH.80, extremidades com rosca NPT, conforme </v>
          </cell>
          <cell r="F862">
            <v>0</v>
          </cell>
          <cell r="H862">
            <v>0</v>
          </cell>
          <cell r="P862">
            <v>0</v>
          </cell>
        </row>
        <row r="863">
          <cell r="A863" t="str">
            <v>ANSI B 2.1, material em aço carbono, conforme ASTM A-53 GR.A/B galvanizado:</v>
          </cell>
          <cell r="F863">
            <v>0</v>
          </cell>
          <cell r="H863">
            <v>0</v>
          </cell>
          <cell r="P863">
            <v>0</v>
          </cell>
        </row>
        <row r="864">
          <cell r="A864" t="str">
            <v>Diâmetro 1/2"</v>
          </cell>
          <cell r="B864" t="str">
            <v>TB80</v>
          </cell>
          <cell r="C864" t="str">
            <v>m</v>
          </cell>
          <cell r="D864">
            <v>30</v>
          </cell>
          <cell r="E864">
            <v>1.62</v>
          </cell>
          <cell r="F864">
            <v>48.6</v>
          </cell>
          <cell r="G864">
            <v>1</v>
          </cell>
          <cell r="H864">
            <v>30</v>
          </cell>
          <cell r="I864" t="str">
            <v>TACR</v>
          </cell>
          <cell r="P864">
            <v>1</v>
          </cell>
        </row>
        <row r="865">
          <cell r="A865" t="str">
            <v>Diâmetro 3/4"</v>
          </cell>
          <cell r="B865" t="str">
            <v>TB80</v>
          </cell>
          <cell r="C865" t="str">
            <v>m</v>
          </cell>
          <cell r="D865">
            <v>20</v>
          </cell>
          <cell r="E865">
            <v>2.19</v>
          </cell>
          <cell r="F865">
            <v>43.8</v>
          </cell>
          <cell r="G865">
            <v>1</v>
          </cell>
          <cell r="H865">
            <v>20</v>
          </cell>
          <cell r="I865" t="str">
            <v>TACR</v>
          </cell>
          <cell r="P865">
            <v>1</v>
          </cell>
        </row>
        <row r="866">
          <cell r="A866" t="str">
            <v>Diâmetro 1"</v>
          </cell>
          <cell r="B866" t="str">
            <v>TB80</v>
          </cell>
          <cell r="C866" t="str">
            <v>m</v>
          </cell>
          <cell r="D866">
            <v>10</v>
          </cell>
          <cell r="E866">
            <v>3.23</v>
          </cell>
          <cell r="F866">
            <v>32.299999999999997</v>
          </cell>
          <cell r="G866">
            <v>1</v>
          </cell>
          <cell r="H866">
            <v>10</v>
          </cell>
          <cell r="I866" t="str">
            <v>TACR</v>
          </cell>
          <cell r="P866">
            <v>1</v>
          </cell>
        </row>
        <row r="867">
          <cell r="F867">
            <v>0</v>
          </cell>
          <cell r="H867">
            <v>0</v>
          </cell>
          <cell r="P867">
            <v>0</v>
          </cell>
        </row>
        <row r="868">
          <cell r="A868" t="str">
            <v>Tubo de PEAD, PN 16, extremidade plana material em polietileno de alta densidade</v>
          </cell>
          <cell r="F868">
            <v>0</v>
          </cell>
          <cell r="H868">
            <v>0</v>
          </cell>
          <cell r="P868">
            <v>0</v>
          </cell>
        </row>
        <row r="869">
          <cell r="A869" t="str">
            <v>Diâmetro 125 mm</v>
          </cell>
          <cell r="B869" t="str">
            <v>TBPEAD</v>
          </cell>
          <cell r="C869" t="str">
            <v>m</v>
          </cell>
          <cell r="D869">
            <v>25</v>
          </cell>
          <cell r="E869">
            <v>2.6</v>
          </cell>
          <cell r="F869">
            <v>65</v>
          </cell>
          <cell r="G869">
            <v>0.22</v>
          </cell>
          <cell r="H869">
            <v>5.5</v>
          </cell>
          <cell r="I869" t="str">
            <v>TPEADS</v>
          </cell>
          <cell r="P869">
            <v>0.22</v>
          </cell>
        </row>
        <row r="870">
          <cell r="A870" t="str">
            <v>Diâmetro  160 mm</v>
          </cell>
          <cell r="B870" t="str">
            <v>TBPEAD</v>
          </cell>
          <cell r="C870" t="str">
            <v>m</v>
          </cell>
          <cell r="D870">
            <v>30</v>
          </cell>
          <cell r="E870">
            <v>3.6</v>
          </cell>
          <cell r="F870">
            <v>108</v>
          </cell>
          <cell r="G870">
            <v>0.33</v>
          </cell>
          <cell r="H870">
            <v>9.9</v>
          </cell>
          <cell r="I870" t="str">
            <v>TPEADS</v>
          </cell>
          <cell r="P870">
            <v>0.33</v>
          </cell>
        </row>
        <row r="871">
          <cell r="A871" t="str">
            <v>Diâmetro  250 mm</v>
          </cell>
          <cell r="B871" t="str">
            <v>TBPEAD</v>
          </cell>
          <cell r="C871" t="str">
            <v>m</v>
          </cell>
          <cell r="D871">
            <v>10</v>
          </cell>
          <cell r="E871">
            <v>6.25</v>
          </cell>
          <cell r="F871">
            <v>62.5</v>
          </cell>
          <cell r="G871">
            <v>0.6</v>
          </cell>
          <cell r="H871">
            <v>6</v>
          </cell>
          <cell r="I871" t="str">
            <v>TPEADS</v>
          </cell>
          <cell r="P871">
            <v>0.6</v>
          </cell>
        </row>
        <row r="872">
          <cell r="A872" t="str">
            <v>Diâmetro  280 mm</v>
          </cell>
          <cell r="B872" t="str">
            <v>TBPEAD</v>
          </cell>
          <cell r="C872" t="str">
            <v>m</v>
          </cell>
          <cell r="D872">
            <v>20</v>
          </cell>
          <cell r="E872">
            <v>6.4</v>
          </cell>
          <cell r="F872">
            <v>128</v>
          </cell>
          <cell r="G872">
            <v>0.66</v>
          </cell>
          <cell r="H872">
            <v>13.2</v>
          </cell>
          <cell r="I872" t="str">
            <v>TPEADS</v>
          </cell>
          <cell r="P872">
            <v>0.66</v>
          </cell>
        </row>
        <row r="873">
          <cell r="A873" t="str">
            <v>Diâmetro  355 mm</v>
          </cell>
          <cell r="B873" t="str">
            <v>TBPEAD</v>
          </cell>
          <cell r="C873" t="str">
            <v>m</v>
          </cell>
          <cell r="D873">
            <v>20</v>
          </cell>
          <cell r="E873">
            <v>7.9</v>
          </cell>
          <cell r="F873">
            <v>158</v>
          </cell>
          <cell r="G873">
            <v>0.77</v>
          </cell>
          <cell r="H873">
            <v>15.4</v>
          </cell>
          <cell r="I873" t="str">
            <v>TPEADS</v>
          </cell>
          <cell r="P873">
            <v>0.77</v>
          </cell>
        </row>
        <row r="874">
          <cell r="F874">
            <v>0</v>
          </cell>
          <cell r="H874">
            <v>0</v>
          </cell>
          <cell r="P874">
            <v>0</v>
          </cell>
        </row>
        <row r="875">
          <cell r="A875" t="str">
            <v>Tubo com costura, ANSI B 36.10, SCH.40, extremidades chanfradas, material em aço</v>
          </cell>
          <cell r="F875">
            <v>0</v>
          </cell>
          <cell r="H875">
            <v>0</v>
          </cell>
          <cell r="P875">
            <v>0</v>
          </cell>
        </row>
        <row r="876">
          <cell r="A876" t="str">
            <v>carbono, conforme ASTM A-53 GR.A/B:</v>
          </cell>
          <cell r="F876">
            <v>0</v>
          </cell>
          <cell r="H876">
            <v>0</v>
          </cell>
          <cell r="P876">
            <v>0</v>
          </cell>
        </row>
        <row r="877">
          <cell r="A877" t="str">
            <v>Diâmetro 3"</v>
          </cell>
          <cell r="B877" t="str">
            <v>TB40</v>
          </cell>
          <cell r="C877" t="str">
            <v>m</v>
          </cell>
          <cell r="D877">
            <v>20</v>
          </cell>
          <cell r="E877">
            <v>11.3</v>
          </cell>
          <cell r="F877">
            <v>226</v>
          </cell>
          <cell r="G877">
            <v>3</v>
          </cell>
          <cell r="H877">
            <v>60</v>
          </cell>
          <cell r="I877" t="str">
            <v>TACS</v>
          </cell>
          <cell r="P877">
            <v>3</v>
          </cell>
        </row>
        <row r="878">
          <cell r="A878" t="str">
            <v>Diâmetro 4"</v>
          </cell>
          <cell r="B878" t="str">
            <v>TB40</v>
          </cell>
          <cell r="C878" t="str">
            <v>m</v>
          </cell>
          <cell r="D878">
            <v>15</v>
          </cell>
          <cell r="E878">
            <v>16.100000000000001</v>
          </cell>
          <cell r="F878">
            <v>241.5</v>
          </cell>
          <cell r="G878">
            <v>4</v>
          </cell>
          <cell r="H878">
            <v>60</v>
          </cell>
          <cell r="I878" t="str">
            <v>TACS</v>
          </cell>
          <cell r="P878">
            <v>4</v>
          </cell>
        </row>
        <row r="879">
          <cell r="A879" t="str">
            <v>Diâmetro 6"</v>
          </cell>
          <cell r="B879" t="str">
            <v>TB40</v>
          </cell>
          <cell r="C879" t="str">
            <v>m</v>
          </cell>
          <cell r="D879">
            <v>30</v>
          </cell>
          <cell r="E879">
            <v>28.2</v>
          </cell>
          <cell r="F879">
            <v>846</v>
          </cell>
          <cell r="G879">
            <v>6</v>
          </cell>
          <cell r="H879">
            <v>180</v>
          </cell>
          <cell r="I879" t="str">
            <v>TACS</v>
          </cell>
          <cell r="P879">
            <v>6</v>
          </cell>
        </row>
        <row r="880">
          <cell r="A880" t="str">
            <v>Diâmetro 8"</v>
          </cell>
          <cell r="B880" t="str">
            <v>TB40</v>
          </cell>
          <cell r="C880" t="str">
            <v>m</v>
          </cell>
          <cell r="D880">
            <v>20</v>
          </cell>
          <cell r="E880">
            <v>42.5</v>
          </cell>
          <cell r="F880">
            <v>850</v>
          </cell>
          <cell r="G880">
            <v>8</v>
          </cell>
          <cell r="H880">
            <v>160</v>
          </cell>
          <cell r="I880" t="str">
            <v>TACS</v>
          </cell>
          <cell r="P880">
            <v>8</v>
          </cell>
        </row>
        <row r="881">
          <cell r="A881" t="str">
            <v>Diâmetro 10"</v>
          </cell>
          <cell r="B881" t="str">
            <v>TB40</v>
          </cell>
          <cell r="C881" t="str">
            <v>m</v>
          </cell>
          <cell r="D881">
            <v>10</v>
          </cell>
          <cell r="E881">
            <v>60.2</v>
          </cell>
          <cell r="F881">
            <v>602</v>
          </cell>
          <cell r="G881">
            <v>10</v>
          </cell>
          <cell r="H881">
            <v>100</v>
          </cell>
          <cell r="I881" t="str">
            <v>TACS</v>
          </cell>
          <cell r="P881">
            <v>10</v>
          </cell>
        </row>
        <row r="882">
          <cell r="F882">
            <v>0</v>
          </cell>
          <cell r="H882">
            <v>0</v>
          </cell>
          <cell r="P882">
            <v>0</v>
          </cell>
        </row>
        <row r="883">
          <cell r="A883" t="str">
            <v>Tubo com costura, ANSI B 36.10, SCH.XXS, extremidades chanfradas, material em aço</v>
          </cell>
          <cell r="F883">
            <v>0</v>
          </cell>
          <cell r="H883">
            <v>0</v>
          </cell>
          <cell r="P883">
            <v>0</v>
          </cell>
        </row>
        <row r="884">
          <cell r="A884" t="str">
            <v>carbono, conforme ASTM A-53 GR.A/B:</v>
          </cell>
          <cell r="F884">
            <v>0</v>
          </cell>
          <cell r="H884">
            <v>0</v>
          </cell>
          <cell r="P884">
            <v>0</v>
          </cell>
        </row>
        <row r="885">
          <cell r="A885" t="str">
            <v>Diâmetro 4"</v>
          </cell>
          <cell r="B885" t="str">
            <v>TBXXS</v>
          </cell>
          <cell r="C885" t="str">
            <v>m</v>
          </cell>
          <cell r="D885">
            <v>2</v>
          </cell>
          <cell r="E885">
            <v>41</v>
          </cell>
          <cell r="F885">
            <v>82</v>
          </cell>
          <cell r="G885">
            <v>4</v>
          </cell>
          <cell r="H885">
            <v>8</v>
          </cell>
          <cell r="I885" t="str">
            <v>TACS</v>
          </cell>
          <cell r="P885">
            <v>4</v>
          </cell>
        </row>
        <row r="886">
          <cell r="A886" t="str">
            <v>Diâmetro 6"</v>
          </cell>
          <cell r="B886" t="str">
            <v>TBXXS</v>
          </cell>
          <cell r="C886" t="str">
            <v>m</v>
          </cell>
          <cell r="D886">
            <v>30</v>
          </cell>
          <cell r="E886">
            <v>79</v>
          </cell>
          <cell r="F886">
            <v>2370</v>
          </cell>
          <cell r="G886">
            <v>6</v>
          </cell>
          <cell r="H886">
            <v>180</v>
          </cell>
          <cell r="I886" t="str">
            <v>TACS</v>
          </cell>
          <cell r="P886">
            <v>6</v>
          </cell>
        </row>
        <row r="887">
          <cell r="A887" t="str">
            <v>Diâmetro 8"</v>
          </cell>
          <cell r="B887" t="str">
            <v>TBXXS</v>
          </cell>
          <cell r="C887" t="str">
            <v>m</v>
          </cell>
          <cell r="D887">
            <v>20</v>
          </cell>
          <cell r="E887">
            <v>103</v>
          </cell>
          <cell r="F887">
            <v>2060</v>
          </cell>
          <cell r="G887">
            <v>8</v>
          </cell>
          <cell r="H887">
            <v>160</v>
          </cell>
          <cell r="I887" t="str">
            <v>TACS</v>
          </cell>
          <cell r="P887">
            <v>8</v>
          </cell>
        </row>
        <row r="888">
          <cell r="F888">
            <v>0</v>
          </cell>
          <cell r="H888">
            <v>0</v>
          </cell>
          <cell r="P888">
            <v>0</v>
          </cell>
        </row>
        <row r="889">
          <cell r="A889" t="str">
            <v>Válvula borboleta, tipo WAFER, 150 libras, material do corpo em FºFº, interno em FºFº.</v>
          </cell>
          <cell r="F889">
            <v>0</v>
          </cell>
          <cell r="H889">
            <v>0</v>
          </cell>
          <cell r="P889">
            <v>0</v>
          </cell>
        </row>
        <row r="890">
          <cell r="A890" t="str">
            <v>ref. NIAGARA figura 540 e 550 ou similar:</v>
          </cell>
          <cell r="F890">
            <v>0</v>
          </cell>
          <cell r="H890">
            <v>0</v>
          </cell>
          <cell r="P890">
            <v>0</v>
          </cell>
        </row>
        <row r="891">
          <cell r="A891" t="str">
            <v>Diâmetro 3"</v>
          </cell>
          <cell r="B891" t="str">
            <v>VV</v>
          </cell>
          <cell r="C891" t="str">
            <v>PC</v>
          </cell>
          <cell r="D891">
            <v>7</v>
          </cell>
          <cell r="F891">
            <v>0</v>
          </cell>
          <cell r="G891">
            <v>6</v>
          </cell>
          <cell r="H891">
            <v>42</v>
          </cell>
          <cell r="I891" t="str">
            <v>TACS</v>
          </cell>
          <cell r="P891">
            <v>6</v>
          </cell>
        </row>
        <row r="892">
          <cell r="A892" t="str">
            <v>Diâmetro 4"</v>
          </cell>
          <cell r="B892" t="str">
            <v>VV</v>
          </cell>
          <cell r="C892" t="str">
            <v>PC</v>
          </cell>
          <cell r="D892">
            <v>3</v>
          </cell>
          <cell r="F892">
            <v>0</v>
          </cell>
          <cell r="G892">
            <v>8</v>
          </cell>
          <cell r="H892">
            <v>24</v>
          </cell>
          <cell r="I892" t="str">
            <v>TACS</v>
          </cell>
          <cell r="P892">
            <v>8</v>
          </cell>
        </row>
        <row r="893">
          <cell r="F893">
            <v>0</v>
          </cell>
          <cell r="H893">
            <v>0</v>
          </cell>
          <cell r="P893">
            <v>0</v>
          </cell>
        </row>
        <row r="894">
          <cell r="A894" t="str">
            <v xml:space="preserve">Válvula diafragma, 150 libras, extremidades com rosca NPT conforme ANSI B 2.1  </v>
          </cell>
          <cell r="F894">
            <v>0</v>
          </cell>
          <cell r="H894">
            <v>0</v>
          </cell>
          <cell r="P894">
            <v>0</v>
          </cell>
        </row>
        <row r="895">
          <cell r="A895" t="str">
            <v xml:space="preserve">material do corpo em FºFº, interno em borracha, ref. CIVA tipo KB - passagem reta ou </v>
          </cell>
          <cell r="F895">
            <v>0</v>
          </cell>
          <cell r="H895">
            <v>0</v>
          </cell>
          <cell r="P895">
            <v>0</v>
          </cell>
        </row>
        <row r="896">
          <cell r="A896" t="str">
            <v>similar:</v>
          </cell>
          <cell r="F896">
            <v>0</v>
          </cell>
          <cell r="H896">
            <v>0</v>
          </cell>
          <cell r="P896">
            <v>0</v>
          </cell>
        </row>
        <row r="897">
          <cell r="A897" t="str">
            <v>Diâmetro 1"</v>
          </cell>
          <cell r="B897" t="str">
            <v>VV</v>
          </cell>
          <cell r="C897" t="str">
            <v>PC</v>
          </cell>
          <cell r="D897">
            <v>8</v>
          </cell>
          <cell r="F897">
            <v>0</v>
          </cell>
          <cell r="G897">
            <v>2</v>
          </cell>
          <cell r="H897">
            <v>16</v>
          </cell>
          <cell r="I897" t="str">
            <v>TACR</v>
          </cell>
          <cell r="P897">
            <v>2</v>
          </cell>
        </row>
        <row r="898">
          <cell r="F898">
            <v>0</v>
          </cell>
          <cell r="H898">
            <v>0</v>
          </cell>
          <cell r="P898">
            <v>0</v>
          </cell>
        </row>
        <row r="899">
          <cell r="A899" t="str">
            <v xml:space="preserve">Válvula esfera, 150 libras, extremidades com rosca NPT, conforme ANSI B 2.1, material </v>
          </cell>
          <cell r="F899">
            <v>0</v>
          </cell>
          <cell r="H899">
            <v>0</v>
          </cell>
          <cell r="P899">
            <v>0</v>
          </cell>
        </row>
        <row r="900">
          <cell r="A900" t="str">
            <v>do corpo em latão, interno aço inox, ref. CIWAL figura 294 ou similar:</v>
          </cell>
          <cell r="F900">
            <v>0</v>
          </cell>
          <cell r="H900">
            <v>0</v>
          </cell>
          <cell r="P900">
            <v>0</v>
          </cell>
        </row>
        <row r="901">
          <cell r="A901" t="str">
            <v>Diâmetro 1/2"</v>
          </cell>
          <cell r="B901" t="str">
            <v>VV</v>
          </cell>
          <cell r="C901" t="str">
            <v>PC</v>
          </cell>
          <cell r="D901">
            <v>30</v>
          </cell>
          <cell r="F901">
            <v>0</v>
          </cell>
          <cell r="G901">
            <v>2</v>
          </cell>
          <cell r="H901">
            <v>60</v>
          </cell>
          <cell r="I901" t="str">
            <v>TACR</v>
          </cell>
          <cell r="P901">
            <v>2</v>
          </cell>
        </row>
        <row r="902">
          <cell r="A902" t="str">
            <v>Diâmetro 3/4"</v>
          </cell>
          <cell r="B902" t="str">
            <v>VV</v>
          </cell>
          <cell r="C902" t="str">
            <v>PC</v>
          </cell>
          <cell r="D902">
            <v>7</v>
          </cell>
          <cell r="F902">
            <v>0</v>
          </cell>
          <cell r="G902">
            <v>2</v>
          </cell>
          <cell r="H902">
            <v>14</v>
          </cell>
          <cell r="I902" t="str">
            <v>TACR</v>
          </cell>
          <cell r="P902">
            <v>2</v>
          </cell>
        </row>
        <row r="903">
          <cell r="A903" t="str">
            <v>Diâmetro 1"</v>
          </cell>
          <cell r="B903" t="str">
            <v>VV</v>
          </cell>
          <cell r="C903" t="str">
            <v>PC</v>
          </cell>
          <cell r="D903">
            <v>8</v>
          </cell>
          <cell r="F903">
            <v>0</v>
          </cell>
          <cell r="G903">
            <v>2</v>
          </cell>
          <cell r="H903">
            <v>16</v>
          </cell>
          <cell r="I903" t="str">
            <v>TACR</v>
          </cell>
          <cell r="P903">
            <v>2</v>
          </cell>
        </row>
        <row r="904">
          <cell r="A904" t="str">
            <v>Diâmetro 2"</v>
          </cell>
          <cell r="B904" t="str">
            <v>VV</v>
          </cell>
          <cell r="C904" t="str">
            <v>PC</v>
          </cell>
          <cell r="D904">
            <v>14</v>
          </cell>
          <cell r="F904">
            <v>0</v>
          </cell>
          <cell r="G904">
            <v>4</v>
          </cell>
          <cell r="H904">
            <v>56</v>
          </cell>
          <cell r="I904" t="str">
            <v>TACR</v>
          </cell>
          <cell r="P904">
            <v>4</v>
          </cell>
        </row>
        <row r="905">
          <cell r="F905">
            <v>0</v>
          </cell>
          <cell r="H905">
            <v>0</v>
          </cell>
          <cell r="P905">
            <v>0</v>
          </cell>
        </row>
        <row r="906">
          <cell r="A906" t="str">
            <v>Válvula esfera, 150 libras, extremidade com flange face plana, material do corpo em aço</v>
          </cell>
          <cell r="F906">
            <v>0</v>
          </cell>
          <cell r="H906">
            <v>0</v>
          </cell>
          <cell r="P906">
            <v>0</v>
          </cell>
        </row>
        <row r="907">
          <cell r="A907" t="str">
            <v>carbono, interno aço inox, ref. NIAGARA 303 ou similar:</v>
          </cell>
          <cell r="F907">
            <v>0</v>
          </cell>
          <cell r="H907">
            <v>0</v>
          </cell>
          <cell r="P907">
            <v>0</v>
          </cell>
        </row>
        <row r="908">
          <cell r="A908" t="str">
            <v>Diâmetro 3"</v>
          </cell>
          <cell r="B908" t="str">
            <v>VV</v>
          </cell>
          <cell r="C908" t="str">
            <v>PC</v>
          </cell>
          <cell r="D908">
            <v>6</v>
          </cell>
          <cell r="F908">
            <v>0</v>
          </cell>
          <cell r="G908">
            <v>6</v>
          </cell>
          <cell r="H908">
            <v>36</v>
          </cell>
          <cell r="I908" t="str">
            <v>TACS</v>
          </cell>
          <cell r="P908">
            <v>6</v>
          </cell>
        </row>
        <row r="909">
          <cell r="F909">
            <v>0</v>
          </cell>
          <cell r="H909">
            <v>0</v>
          </cell>
          <cell r="P909">
            <v>0</v>
          </cell>
        </row>
        <row r="910">
          <cell r="A910" t="str">
            <v>Válvula de retenção, 150 libras, extremidades com rosca NPT, conforme ANSI B 2.1</v>
          </cell>
          <cell r="F910">
            <v>0</v>
          </cell>
          <cell r="H910">
            <v>0</v>
          </cell>
          <cell r="P910">
            <v>0</v>
          </cell>
        </row>
        <row r="911">
          <cell r="A911" t="str">
            <v>material do corpo em bronze, interno em bronze, ref. CIWAL figura 58 ou similar:</v>
          </cell>
          <cell r="F911">
            <v>0</v>
          </cell>
          <cell r="H911">
            <v>0</v>
          </cell>
          <cell r="P911">
            <v>0</v>
          </cell>
        </row>
        <row r="912">
          <cell r="A912" t="str">
            <v>Diâmetro 1"</v>
          </cell>
          <cell r="B912" t="str">
            <v>VV</v>
          </cell>
          <cell r="C912" t="str">
            <v>PC</v>
          </cell>
          <cell r="D912">
            <v>8</v>
          </cell>
          <cell r="F912">
            <v>0</v>
          </cell>
          <cell r="G912">
            <v>2</v>
          </cell>
          <cell r="H912">
            <v>16</v>
          </cell>
          <cell r="I912" t="str">
            <v>TACR</v>
          </cell>
          <cell r="P912">
            <v>2</v>
          </cell>
        </row>
        <row r="913">
          <cell r="A913" t="str">
            <v>Diâmetro 2"</v>
          </cell>
          <cell r="B913" t="str">
            <v>VV</v>
          </cell>
          <cell r="C913" t="str">
            <v>PC</v>
          </cell>
          <cell r="D913">
            <v>2</v>
          </cell>
          <cell r="F913">
            <v>0</v>
          </cell>
          <cell r="G913">
            <v>4</v>
          </cell>
          <cell r="H913">
            <v>8</v>
          </cell>
          <cell r="I913" t="str">
            <v>TACR</v>
          </cell>
          <cell r="P913">
            <v>4</v>
          </cell>
        </row>
        <row r="914">
          <cell r="F914">
            <v>0</v>
          </cell>
          <cell r="H914">
            <v>0</v>
          </cell>
          <cell r="P914">
            <v>0</v>
          </cell>
        </row>
        <row r="915">
          <cell r="A915" t="str">
            <v>Válvula de retenção, tipo WAFER, 150 libras, material do corpo em FºFº</v>
          </cell>
          <cell r="F915">
            <v>0</v>
          </cell>
          <cell r="H915">
            <v>0</v>
          </cell>
          <cell r="P915">
            <v>0</v>
          </cell>
        </row>
        <row r="916">
          <cell r="A916" t="str">
            <v>interno aço inox, ref. NIAGARA figura 80-111B e 80-111A ou similar:</v>
          </cell>
          <cell r="F916">
            <v>0</v>
          </cell>
          <cell r="H916">
            <v>0</v>
          </cell>
          <cell r="P916">
            <v>0</v>
          </cell>
        </row>
        <row r="917">
          <cell r="A917" t="str">
            <v>Diâmetro 3"</v>
          </cell>
          <cell r="B917" t="str">
            <v>VV</v>
          </cell>
          <cell r="C917" t="str">
            <v>PC</v>
          </cell>
          <cell r="D917">
            <v>1</v>
          </cell>
          <cell r="F917">
            <v>0</v>
          </cell>
          <cell r="G917">
            <v>6</v>
          </cell>
          <cell r="H917">
            <v>6</v>
          </cell>
          <cell r="I917" t="str">
            <v>TACR</v>
          </cell>
          <cell r="P917">
            <v>6</v>
          </cell>
        </row>
        <row r="918">
          <cell r="F918">
            <v>0</v>
          </cell>
          <cell r="H918">
            <v>0</v>
          </cell>
          <cell r="P918">
            <v>0</v>
          </cell>
        </row>
        <row r="919">
          <cell r="A919" t="str">
            <v xml:space="preserve">Válvula de retenção três vias, 150 libras, extremidades com flange face plana, material </v>
          </cell>
          <cell r="F919">
            <v>0</v>
          </cell>
          <cell r="H919">
            <v>0</v>
          </cell>
          <cell r="P919">
            <v>0</v>
          </cell>
        </row>
        <row r="920">
          <cell r="A920" t="str">
            <v>do corpo em FºFº, interno em borracha, ref. TECH TAYLOR VALVE ou similar:</v>
          </cell>
          <cell r="F920">
            <v>0</v>
          </cell>
          <cell r="H920">
            <v>0</v>
          </cell>
          <cell r="P920">
            <v>0</v>
          </cell>
        </row>
        <row r="921">
          <cell r="A921" t="str">
            <v>Diâmetro 6"</v>
          </cell>
          <cell r="B921" t="str">
            <v>VV</v>
          </cell>
          <cell r="C921" t="str">
            <v>PC</v>
          </cell>
          <cell r="D921">
            <v>3</v>
          </cell>
          <cell r="F921">
            <v>0</v>
          </cell>
          <cell r="G921">
            <v>12</v>
          </cell>
          <cell r="H921">
            <v>36</v>
          </cell>
          <cell r="I921" t="str">
            <v>TACR</v>
          </cell>
          <cell r="P921">
            <v>12</v>
          </cell>
        </row>
        <row r="922">
          <cell r="A922" t="str">
            <v>Diâmetro 8"</v>
          </cell>
          <cell r="B922" t="str">
            <v>VV</v>
          </cell>
          <cell r="C922" t="str">
            <v>PC</v>
          </cell>
          <cell r="D922">
            <v>1</v>
          </cell>
          <cell r="F922">
            <v>0</v>
          </cell>
          <cell r="G922">
            <v>16</v>
          </cell>
          <cell r="H922">
            <v>16</v>
          </cell>
          <cell r="I922" t="str">
            <v>TACR</v>
          </cell>
          <cell r="P922">
            <v>16</v>
          </cell>
        </row>
        <row r="923">
          <cell r="F923">
            <v>0</v>
          </cell>
          <cell r="H923">
            <v>0</v>
          </cell>
          <cell r="P923">
            <v>0</v>
          </cell>
        </row>
        <row r="924">
          <cell r="A924" t="str">
            <v>Suportes</v>
          </cell>
          <cell r="C924" t="str">
            <v>kg</v>
          </cell>
          <cell r="D924">
            <v>1500</v>
          </cell>
          <cell r="E924">
            <v>1</v>
          </cell>
          <cell r="F924">
            <v>1500</v>
          </cell>
          <cell r="G924">
            <v>0.15</v>
          </cell>
          <cell r="H924">
            <v>225</v>
          </cell>
          <cell r="I924" t="str">
            <v>F</v>
          </cell>
          <cell r="P924">
            <v>0.15</v>
          </cell>
        </row>
        <row r="925">
          <cell r="F925">
            <v>0</v>
          </cell>
          <cell r="H925">
            <v>0</v>
          </cell>
          <cell r="P925">
            <v>0</v>
          </cell>
        </row>
        <row r="926">
          <cell r="A926" t="str">
            <v>ÁREA - CICLONAGEM E FILTRAGEM</v>
          </cell>
          <cell r="F926">
            <v>0</v>
          </cell>
          <cell r="H926">
            <v>0</v>
          </cell>
          <cell r="P926">
            <v>0</v>
          </cell>
        </row>
        <row r="927">
          <cell r="A927" t="str">
            <v>Tubo sem costura, ANSI B 36.10, SCH.80, extremidades com rosca NPT, conforme</v>
          </cell>
          <cell r="F927">
            <v>0</v>
          </cell>
          <cell r="H927">
            <v>0</v>
          </cell>
          <cell r="P927">
            <v>0</v>
          </cell>
        </row>
        <row r="928">
          <cell r="A928" t="str">
            <v>ANSI B 2.1, material em aço carbono conforme ASTM A-53 GR.A/B galvanizado:</v>
          </cell>
          <cell r="F928">
            <v>0</v>
          </cell>
          <cell r="H928">
            <v>0</v>
          </cell>
          <cell r="P928">
            <v>0</v>
          </cell>
        </row>
        <row r="929">
          <cell r="A929" t="str">
            <v>Diâmetro 1/2"</v>
          </cell>
          <cell r="B929" t="str">
            <v>TB80</v>
          </cell>
          <cell r="C929" t="str">
            <v>m</v>
          </cell>
          <cell r="D929">
            <v>36</v>
          </cell>
          <cell r="E929">
            <v>1.62</v>
          </cell>
          <cell r="F929">
            <v>58.32</v>
          </cell>
          <cell r="G929">
            <v>1</v>
          </cell>
          <cell r="H929">
            <v>36</v>
          </cell>
          <cell r="I929" t="str">
            <v>TACR</v>
          </cell>
          <cell r="P929">
            <v>1</v>
          </cell>
        </row>
        <row r="930">
          <cell r="A930" t="str">
            <v>Diâmetro 3/4"</v>
          </cell>
          <cell r="B930" t="str">
            <v>TB80</v>
          </cell>
          <cell r="C930" t="str">
            <v>m</v>
          </cell>
          <cell r="D930">
            <v>41</v>
          </cell>
          <cell r="E930">
            <v>2.19</v>
          </cell>
          <cell r="F930">
            <v>89.79</v>
          </cell>
          <cell r="G930">
            <v>1</v>
          </cell>
          <cell r="H930">
            <v>41</v>
          </cell>
          <cell r="I930" t="str">
            <v>TACR</v>
          </cell>
          <cell r="P930">
            <v>1</v>
          </cell>
        </row>
        <row r="931">
          <cell r="A931" t="str">
            <v>Diâmetro 1"</v>
          </cell>
          <cell r="B931" t="str">
            <v>TB80</v>
          </cell>
          <cell r="C931" t="str">
            <v>m</v>
          </cell>
          <cell r="D931">
            <v>12</v>
          </cell>
          <cell r="E931">
            <v>3.23</v>
          </cell>
          <cell r="F931">
            <v>38.76</v>
          </cell>
          <cell r="G931">
            <v>1</v>
          </cell>
          <cell r="H931">
            <v>12</v>
          </cell>
          <cell r="I931" t="str">
            <v>TACR</v>
          </cell>
          <cell r="P931">
            <v>1</v>
          </cell>
        </row>
        <row r="932">
          <cell r="A932" t="str">
            <v>Diâmetro 11/2"</v>
          </cell>
          <cell r="B932" t="str">
            <v>TB80</v>
          </cell>
          <cell r="C932" t="str">
            <v>m</v>
          </cell>
          <cell r="D932">
            <v>1</v>
          </cell>
          <cell r="E932">
            <v>5.4</v>
          </cell>
          <cell r="F932">
            <v>5.4</v>
          </cell>
          <cell r="G932">
            <v>1.5</v>
          </cell>
          <cell r="H932">
            <v>1.5</v>
          </cell>
          <cell r="I932" t="str">
            <v>TACR</v>
          </cell>
          <cell r="P932">
            <v>1.5</v>
          </cell>
        </row>
        <row r="933">
          <cell r="F933">
            <v>0</v>
          </cell>
          <cell r="H933">
            <v>0</v>
          </cell>
          <cell r="P933">
            <v>0</v>
          </cell>
        </row>
        <row r="934">
          <cell r="A934" t="str">
            <v xml:space="preserve">Tubo sem costura, ANSI B 36.10, SCH.80, extremidades com rosca NPT conforme </v>
          </cell>
          <cell r="F934">
            <v>0</v>
          </cell>
          <cell r="H934">
            <v>0</v>
          </cell>
          <cell r="P934">
            <v>0</v>
          </cell>
        </row>
        <row r="935">
          <cell r="A935" t="str">
            <v>ANSI B 2.1, material em aço carbono, conforme ASTM A-53 GR.A/B:</v>
          </cell>
          <cell r="F935">
            <v>0</v>
          </cell>
          <cell r="H935">
            <v>0</v>
          </cell>
          <cell r="P935">
            <v>0</v>
          </cell>
        </row>
        <row r="936">
          <cell r="A936" t="str">
            <v>Diâmetro 1/2"</v>
          </cell>
          <cell r="B936" t="str">
            <v>TB80</v>
          </cell>
          <cell r="C936" t="str">
            <v>m</v>
          </cell>
          <cell r="D936">
            <v>25</v>
          </cell>
          <cell r="E936">
            <v>1.62</v>
          </cell>
          <cell r="F936">
            <v>40.5</v>
          </cell>
          <cell r="G936">
            <v>1</v>
          </cell>
          <cell r="H936">
            <v>25</v>
          </cell>
          <cell r="I936" t="str">
            <v>TACR</v>
          </cell>
          <cell r="P936">
            <v>1</v>
          </cell>
        </row>
        <row r="937">
          <cell r="A937" t="str">
            <v>Diâmetro 3/4"</v>
          </cell>
          <cell r="B937" t="str">
            <v>TB80</v>
          </cell>
          <cell r="C937" t="str">
            <v>m</v>
          </cell>
          <cell r="D937">
            <v>14</v>
          </cell>
          <cell r="E937">
            <v>2.19</v>
          </cell>
          <cell r="F937">
            <v>30.66</v>
          </cell>
          <cell r="G937">
            <v>1</v>
          </cell>
          <cell r="H937">
            <v>14</v>
          </cell>
          <cell r="I937" t="str">
            <v>TACR</v>
          </cell>
          <cell r="P937">
            <v>1</v>
          </cell>
        </row>
        <row r="938">
          <cell r="A938" t="str">
            <v>Diâmetro 11/2"</v>
          </cell>
          <cell r="B938" t="str">
            <v>TB80</v>
          </cell>
          <cell r="C938" t="str">
            <v>m</v>
          </cell>
          <cell r="D938">
            <v>26</v>
          </cell>
          <cell r="E938">
            <v>5.4</v>
          </cell>
          <cell r="F938">
            <v>140.4</v>
          </cell>
          <cell r="G938">
            <v>1.5</v>
          </cell>
          <cell r="H938">
            <v>39</v>
          </cell>
          <cell r="I938" t="str">
            <v>TACR</v>
          </cell>
          <cell r="P938">
            <v>1.5</v>
          </cell>
        </row>
        <row r="939">
          <cell r="F939">
            <v>0</v>
          </cell>
          <cell r="H939">
            <v>0</v>
          </cell>
          <cell r="P939">
            <v>0</v>
          </cell>
        </row>
        <row r="940">
          <cell r="A940" t="str">
            <v>Tubo de PEAD, PN 16, extremidade plana material em polietileno de alta densidade</v>
          </cell>
          <cell r="F940">
            <v>0</v>
          </cell>
          <cell r="H940">
            <v>0</v>
          </cell>
          <cell r="P940">
            <v>0</v>
          </cell>
        </row>
        <row r="941">
          <cell r="A941" t="str">
            <v>Diâmetro 140 mm</v>
          </cell>
          <cell r="B941" t="str">
            <v>TBPEAD</v>
          </cell>
          <cell r="C941" t="str">
            <v>m</v>
          </cell>
          <cell r="D941">
            <v>5</v>
          </cell>
          <cell r="E941">
            <v>2.8</v>
          </cell>
          <cell r="F941">
            <v>14</v>
          </cell>
          <cell r="G941">
            <v>0.25</v>
          </cell>
          <cell r="H941">
            <v>1.25</v>
          </cell>
          <cell r="I941" t="str">
            <v>TPEADS</v>
          </cell>
          <cell r="P941">
            <v>0.25</v>
          </cell>
        </row>
        <row r="942">
          <cell r="A942" t="str">
            <v>Diâmetro  160 mm</v>
          </cell>
          <cell r="B942" t="str">
            <v>TBPEAD</v>
          </cell>
          <cell r="C942" t="str">
            <v>m</v>
          </cell>
          <cell r="D942">
            <v>5</v>
          </cell>
          <cell r="E942">
            <v>3.6</v>
          </cell>
          <cell r="F942">
            <v>18</v>
          </cell>
          <cell r="G942">
            <v>0.33</v>
          </cell>
          <cell r="H942">
            <v>1.65</v>
          </cell>
          <cell r="I942" t="str">
            <v>TPEADS</v>
          </cell>
          <cell r="P942">
            <v>0.33</v>
          </cell>
        </row>
        <row r="943">
          <cell r="A943" t="str">
            <v>Diâmetro  225 mm</v>
          </cell>
          <cell r="B943" t="str">
            <v>TBPEAD</v>
          </cell>
          <cell r="C943" t="str">
            <v>m</v>
          </cell>
          <cell r="D943">
            <v>6</v>
          </cell>
          <cell r="E943">
            <v>5.7</v>
          </cell>
          <cell r="F943">
            <v>34.200000000000003</v>
          </cell>
          <cell r="G943">
            <v>0.55000000000000004</v>
          </cell>
          <cell r="H943">
            <v>3.3</v>
          </cell>
          <cell r="I943" t="str">
            <v>TPEADS</v>
          </cell>
          <cell r="P943">
            <v>0.55000000000000004</v>
          </cell>
        </row>
        <row r="944">
          <cell r="A944" t="str">
            <v>Diâmetro  250 mm</v>
          </cell>
          <cell r="B944" t="str">
            <v>TBPEAD</v>
          </cell>
          <cell r="C944" t="str">
            <v>m</v>
          </cell>
          <cell r="D944">
            <v>32</v>
          </cell>
          <cell r="E944">
            <v>6.25</v>
          </cell>
          <cell r="F944">
            <v>200</v>
          </cell>
          <cell r="G944">
            <v>0.6</v>
          </cell>
          <cell r="H944">
            <v>19.2</v>
          </cell>
          <cell r="I944" t="str">
            <v>TPEADS</v>
          </cell>
          <cell r="P944">
            <v>0.6</v>
          </cell>
        </row>
        <row r="945">
          <cell r="A945" t="str">
            <v>Diâmetro  280 mm</v>
          </cell>
          <cell r="B945" t="str">
            <v>TBPEAD</v>
          </cell>
          <cell r="C945" t="str">
            <v>m</v>
          </cell>
          <cell r="D945">
            <v>43</v>
          </cell>
          <cell r="E945">
            <v>6.4</v>
          </cell>
          <cell r="F945">
            <v>275.2</v>
          </cell>
          <cell r="G945">
            <v>0.66</v>
          </cell>
          <cell r="H945">
            <v>28.38</v>
          </cell>
          <cell r="I945" t="str">
            <v>TPEADS</v>
          </cell>
          <cell r="P945">
            <v>0.66</v>
          </cell>
        </row>
        <row r="946">
          <cell r="A946" t="str">
            <v>Diâmetro  315 mm</v>
          </cell>
          <cell r="B946" t="str">
            <v>TBPEAD</v>
          </cell>
          <cell r="C946" t="str">
            <v>m</v>
          </cell>
          <cell r="D946">
            <v>35</v>
          </cell>
          <cell r="E946">
            <v>6.8</v>
          </cell>
          <cell r="F946">
            <v>238</v>
          </cell>
          <cell r="G946">
            <v>0.66</v>
          </cell>
          <cell r="H946">
            <v>23.1</v>
          </cell>
          <cell r="I946" t="str">
            <v>TPEADS</v>
          </cell>
          <cell r="P946">
            <v>0.66</v>
          </cell>
        </row>
        <row r="947">
          <cell r="A947" t="str">
            <v>Diâmetro  500 mm</v>
          </cell>
          <cell r="B947" t="str">
            <v>TBPEAD</v>
          </cell>
          <cell r="C947" t="str">
            <v>m</v>
          </cell>
          <cell r="D947">
            <v>6</v>
          </cell>
          <cell r="E947">
            <v>11.3</v>
          </cell>
          <cell r="F947">
            <v>67.8</v>
          </cell>
          <cell r="G947">
            <v>1.04</v>
          </cell>
          <cell r="H947">
            <v>6.24</v>
          </cell>
          <cell r="I947" t="str">
            <v>TPEADS</v>
          </cell>
          <cell r="P947">
            <v>1.04</v>
          </cell>
        </row>
        <row r="948">
          <cell r="A948" t="str">
            <v>Diâmetro  630 mm</v>
          </cell>
          <cell r="B948" t="str">
            <v>TBPEAD</v>
          </cell>
          <cell r="C948" t="str">
            <v>m</v>
          </cell>
          <cell r="D948">
            <v>14</v>
          </cell>
          <cell r="E948">
            <v>17</v>
          </cell>
          <cell r="F948">
            <v>238</v>
          </cell>
          <cell r="G948">
            <v>1.31</v>
          </cell>
          <cell r="H948">
            <v>18.34</v>
          </cell>
          <cell r="I948" t="str">
            <v>TPEADS</v>
          </cell>
          <cell r="P948">
            <v>1.31</v>
          </cell>
        </row>
        <row r="949">
          <cell r="F949">
            <v>0</v>
          </cell>
          <cell r="H949">
            <v>0</v>
          </cell>
          <cell r="P949">
            <v>0</v>
          </cell>
        </row>
        <row r="950">
          <cell r="A950" t="str">
            <v>Tubo com costura, ANSI B 36.10, SCH.40, extremidades chanfradas, material em aço</v>
          </cell>
          <cell r="F950">
            <v>0</v>
          </cell>
          <cell r="H950">
            <v>0</v>
          </cell>
          <cell r="P950">
            <v>0</v>
          </cell>
        </row>
        <row r="951">
          <cell r="A951" t="str">
            <v>carbono, conforme ASTM A-53 GR.A/B:</v>
          </cell>
          <cell r="F951">
            <v>0</v>
          </cell>
          <cell r="H951">
            <v>0</v>
          </cell>
          <cell r="P951">
            <v>0</v>
          </cell>
        </row>
        <row r="952">
          <cell r="A952" t="str">
            <v>Diâmetro 21/2"</v>
          </cell>
          <cell r="B952" t="str">
            <v>TB40</v>
          </cell>
          <cell r="C952" t="str">
            <v>m</v>
          </cell>
          <cell r="D952">
            <v>33</v>
          </cell>
          <cell r="E952">
            <v>8.6199999999999992</v>
          </cell>
          <cell r="F952">
            <v>284.45999999999998</v>
          </cell>
          <cell r="G952">
            <v>2.5</v>
          </cell>
          <cell r="H952">
            <v>82.5</v>
          </cell>
          <cell r="I952" t="str">
            <v>TACS</v>
          </cell>
          <cell r="P952">
            <v>2.5</v>
          </cell>
        </row>
        <row r="953">
          <cell r="A953" t="str">
            <v>Diâmetro 3"</v>
          </cell>
          <cell r="B953" t="str">
            <v>TB40</v>
          </cell>
          <cell r="C953" t="str">
            <v>m</v>
          </cell>
          <cell r="D953">
            <v>70</v>
          </cell>
          <cell r="E953">
            <v>11.3</v>
          </cell>
          <cell r="F953">
            <v>791</v>
          </cell>
          <cell r="G953">
            <v>3</v>
          </cell>
          <cell r="H953">
            <v>210</v>
          </cell>
          <cell r="I953" t="str">
            <v>TACS</v>
          </cell>
          <cell r="P953">
            <v>3</v>
          </cell>
        </row>
        <row r="954">
          <cell r="A954" t="str">
            <v>Diâmetro 4"</v>
          </cell>
          <cell r="B954" t="str">
            <v>TB40</v>
          </cell>
          <cell r="C954" t="str">
            <v>m</v>
          </cell>
          <cell r="D954">
            <v>58</v>
          </cell>
          <cell r="E954">
            <v>16.100000000000001</v>
          </cell>
          <cell r="F954">
            <v>933.8</v>
          </cell>
          <cell r="G954">
            <v>4</v>
          </cell>
          <cell r="H954">
            <v>232</v>
          </cell>
          <cell r="I954" t="str">
            <v>TACS</v>
          </cell>
          <cell r="P954">
            <v>4</v>
          </cell>
        </row>
        <row r="955">
          <cell r="A955" t="str">
            <v>Diâmetro 6"</v>
          </cell>
          <cell r="B955" t="str">
            <v>TB40</v>
          </cell>
          <cell r="C955" t="str">
            <v>m</v>
          </cell>
          <cell r="D955">
            <v>54</v>
          </cell>
          <cell r="E955">
            <v>28.2</v>
          </cell>
          <cell r="F955">
            <v>1522.8</v>
          </cell>
          <cell r="G955">
            <v>6</v>
          </cell>
          <cell r="H955">
            <v>324</v>
          </cell>
          <cell r="I955" t="str">
            <v>TACS</v>
          </cell>
          <cell r="P955">
            <v>6</v>
          </cell>
        </row>
        <row r="956">
          <cell r="A956" t="str">
            <v>Diâmetro 8"</v>
          </cell>
          <cell r="B956" t="str">
            <v>TB40</v>
          </cell>
          <cell r="C956" t="str">
            <v>m</v>
          </cell>
          <cell r="D956">
            <v>106</v>
          </cell>
          <cell r="E956">
            <v>42.5</v>
          </cell>
          <cell r="F956">
            <v>4505</v>
          </cell>
          <cell r="G956">
            <v>8</v>
          </cell>
          <cell r="H956">
            <v>848</v>
          </cell>
          <cell r="I956" t="str">
            <v>TACS</v>
          </cell>
          <cell r="P956">
            <v>8</v>
          </cell>
        </row>
        <row r="957">
          <cell r="A957" t="str">
            <v>Diâmetro 10"</v>
          </cell>
          <cell r="B957" t="str">
            <v>TB40</v>
          </cell>
          <cell r="C957" t="str">
            <v>m</v>
          </cell>
          <cell r="D957">
            <v>15</v>
          </cell>
          <cell r="E957">
            <v>60.2</v>
          </cell>
          <cell r="F957">
            <v>903</v>
          </cell>
          <cell r="G957">
            <v>10</v>
          </cell>
          <cell r="H957">
            <v>150</v>
          </cell>
          <cell r="I957" t="str">
            <v>TACS</v>
          </cell>
          <cell r="P957">
            <v>10</v>
          </cell>
        </row>
        <row r="958">
          <cell r="F958">
            <v>0</v>
          </cell>
          <cell r="H958">
            <v>0</v>
          </cell>
          <cell r="P958">
            <v>0</v>
          </cell>
        </row>
        <row r="959">
          <cell r="A959" t="str">
            <v>Tubo com costura, ANSI B 36.10, SCH.XXS, extremidades chanfradas, material em aço</v>
          </cell>
          <cell r="F959">
            <v>0</v>
          </cell>
          <cell r="H959">
            <v>0</v>
          </cell>
          <cell r="P959">
            <v>0</v>
          </cell>
        </row>
        <row r="960">
          <cell r="A960" t="str">
            <v>carbono, conforme ASTM A-53 GR.A/B:</v>
          </cell>
          <cell r="F960">
            <v>0</v>
          </cell>
          <cell r="H960">
            <v>0</v>
          </cell>
          <cell r="P960">
            <v>0</v>
          </cell>
        </row>
        <row r="961">
          <cell r="A961" t="str">
            <v>Diâmetro 6"</v>
          </cell>
          <cell r="B961" t="str">
            <v>TBXXS</v>
          </cell>
          <cell r="C961" t="str">
            <v>m</v>
          </cell>
          <cell r="D961">
            <v>46</v>
          </cell>
          <cell r="E961">
            <v>79</v>
          </cell>
          <cell r="F961">
            <v>3634</v>
          </cell>
          <cell r="G961">
            <v>6</v>
          </cell>
          <cell r="H961">
            <v>276</v>
          </cell>
          <cell r="I961" t="str">
            <v>TACS</v>
          </cell>
          <cell r="P961">
            <v>6</v>
          </cell>
        </row>
        <row r="962">
          <cell r="F962">
            <v>0</v>
          </cell>
          <cell r="H962">
            <v>0</v>
          </cell>
          <cell r="P962">
            <v>0</v>
          </cell>
        </row>
        <row r="963">
          <cell r="A963" t="str">
            <v>Tubo com costura, ANSI B 36.10, STD., extremidades chanfradas, material em aço</v>
          </cell>
          <cell r="F963">
            <v>0</v>
          </cell>
          <cell r="H963">
            <v>0</v>
          </cell>
          <cell r="P963">
            <v>0</v>
          </cell>
        </row>
        <row r="964">
          <cell r="A964" t="str">
            <v xml:space="preserve">carbono, conforme ASTM A-139: </v>
          </cell>
          <cell r="F964">
            <v>0</v>
          </cell>
          <cell r="H964">
            <v>0</v>
          </cell>
          <cell r="P964">
            <v>0</v>
          </cell>
        </row>
        <row r="965">
          <cell r="A965" t="str">
            <v>Diâmetro 12"</v>
          </cell>
          <cell r="B965" t="str">
            <v>TBSTD</v>
          </cell>
          <cell r="C965" t="str">
            <v>m</v>
          </cell>
          <cell r="D965">
            <v>28</v>
          </cell>
          <cell r="E965">
            <v>73.8</v>
          </cell>
          <cell r="F965">
            <v>2066.4</v>
          </cell>
          <cell r="G965">
            <v>10</v>
          </cell>
          <cell r="H965">
            <v>280</v>
          </cell>
          <cell r="I965" t="str">
            <v>TACS</v>
          </cell>
          <cell r="P965">
            <v>10</v>
          </cell>
        </row>
        <row r="966">
          <cell r="A966" t="str">
            <v>Diâmetro 14"</v>
          </cell>
          <cell r="B966" t="str">
            <v>TBSTD</v>
          </cell>
          <cell r="C966" t="str">
            <v>m</v>
          </cell>
          <cell r="D966">
            <v>14</v>
          </cell>
          <cell r="E966">
            <v>81.2</v>
          </cell>
          <cell r="F966">
            <v>1136.8</v>
          </cell>
          <cell r="G966">
            <v>12</v>
          </cell>
          <cell r="H966">
            <v>168</v>
          </cell>
          <cell r="I966" t="str">
            <v>TACS</v>
          </cell>
          <cell r="P966">
            <v>12</v>
          </cell>
        </row>
        <row r="967">
          <cell r="F967">
            <v>0</v>
          </cell>
          <cell r="H967">
            <v>0</v>
          </cell>
          <cell r="P967">
            <v>0</v>
          </cell>
        </row>
        <row r="968">
          <cell r="A968" t="str">
            <v>Tubo com costura, ANSI B 36.10, STD., extremidades chanfradas, material em aço</v>
          </cell>
          <cell r="F968">
            <v>0</v>
          </cell>
          <cell r="H968">
            <v>0</v>
          </cell>
          <cell r="P968">
            <v>0</v>
          </cell>
        </row>
        <row r="969">
          <cell r="A969" t="str">
            <v>carbono, conforme ASTM A-134:</v>
          </cell>
          <cell r="F969">
            <v>0</v>
          </cell>
          <cell r="H969">
            <v>0</v>
          </cell>
          <cell r="P969">
            <v>0</v>
          </cell>
        </row>
        <row r="970">
          <cell r="A970" t="str">
            <v>Diâmetro 18"</v>
          </cell>
          <cell r="B970" t="str">
            <v>TBSTD</v>
          </cell>
          <cell r="C970" t="str">
            <v>m</v>
          </cell>
          <cell r="D970">
            <v>56</v>
          </cell>
          <cell r="E970">
            <v>105</v>
          </cell>
          <cell r="F970">
            <v>5880</v>
          </cell>
          <cell r="G970">
            <v>16</v>
          </cell>
          <cell r="H970">
            <v>896</v>
          </cell>
          <cell r="I970" t="str">
            <v>TACS</v>
          </cell>
          <cell r="P970">
            <v>16</v>
          </cell>
        </row>
        <row r="971">
          <cell r="A971" t="str">
            <v>Diâmetro 20"</v>
          </cell>
          <cell r="B971" t="str">
            <v>TBSTD</v>
          </cell>
          <cell r="C971" t="str">
            <v>m</v>
          </cell>
          <cell r="D971">
            <v>26</v>
          </cell>
          <cell r="E971">
            <v>117</v>
          </cell>
          <cell r="F971">
            <v>3042</v>
          </cell>
          <cell r="G971">
            <v>18</v>
          </cell>
          <cell r="H971">
            <v>468</v>
          </cell>
          <cell r="I971" t="str">
            <v>TACS</v>
          </cell>
          <cell r="P971">
            <v>18</v>
          </cell>
        </row>
        <row r="972">
          <cell r="A972" t="str">
            <v>Diâmetro 24"</v>
          </cell>
          <cell r="B972" t="str">
            <v>TBSTD</v>
          </cell>
          <cell r="C972" t="str">
            <v>m</v>
          </cell>
          <cell r="D972">
            <v>2</v>
          </cell>
          <cell r="E972">
            <v>141</v>
          </cell>
          <cell r="F972">
            <v>282</v>
          </cell>
          <cell r="G972">
            <v>20</v>
          </cell>
          <cell r="H972">
            <v>40</v>
          </cell>
          <cell r="I972" t="str">
            <v>TACS</v>
          </cell>
          <cell r="P972">
            <v>20</v>
          </cell>
        </row>
        <row r="973">
          <cell r="A973" t="str">
            <v>Diâmetro 32"</v>
          </cell>
          <cell r="B973" t="str">
            <v>TBSTD</v>
          </cell>
          <cell r="C973" t="str">
            <v>m</v>
          </cell>
          <cell r="D973">
            <v>46</v>
          </cell>
          <cell r="E973">
            <v>188</v>
          </cell>
          <cell r="F973">
            <v>8648</v>
          </cell>
          <cell r="G973">
            <v>26</v>
          </cell>
          <cell r="H973">
            <v>1196</v>
          </cell>
          <cell r="I973" t="str">
            <v>TACS</v>
          </cell>
          <cell r="P973">
            <v>26</v>
          </cell>
        </row>
        <row r="974">
          <cell r="A974" t="str">
            <v>Diâmetro 34"</v>
          </cell>
          <cell r="B974" t="str">
            <v>TBSTD</v>
          </cell>
          <cell r="C974" t="str">
            <v>m</v>
          </cell>
          <cell r="D974">
            <v>20</v>
          </cell>
          <cell r="E974">
            <v>200</v>
          </cell>
          <cell r="F974">
            <v>4000</v>
          </cell>
          <cell r="G974">
            <v>26</v>
          </cell>
          <cell r="H974">
            <v>520</v>
          </cell>
          <cell r="I974" t="str">
            <v>TACS</v>
          </cell>
          <cell r="P974">
            <v>26</v>
          </cell>
        </row>
        <row r="975">
          <cell r="A975" t="str">
            <v>Diâmetro 40"</v>
          </cell>
          <cell r="B975" t="str">
            <v>TBSTD</v>
          </cell>
          <cell r="C975" t="str">
            <v>m</v>
          </cell>
          <cell r="D975">
            <v>25</v>
          </cell>
          <cell r="E975">
            <v>240</v>
          </cell>
          <cell r="F975">
            <v>6000</v>
          </cell>
          <cell r="G975">
            <v>32</v>
          </cell>
          <cell r="H975">
            <v>800</v>
          </cell>
          <cell r="I975" t="str">
            <v>TACS</v>
          </cell>
          <cell r="P975">
            <v>32</v>
          </cell>
        </row>
        <row r="976">
          <cell r="F976">
            <v>0</v>
          </cell>
          <cell r="H976">
            <v>0</v>
          </cell>
          <cell r="P976">
            <v>0</v>
          </cell>
        </row>
        <row r="977">
          <cell r="A977" t="str">
            <v>Válvula borboleta, tipo WAFER, 150 libras, material do corpo em FºFº, interno em FºFº</v>
          </cell>
          <cell r="F977">
            <v>0</v>
          </cell>
          <cell r="H977">
            <v>0</v>
          </cell>
          <cell r="P977">
            <v>0</v>
          </cell>
        </row>
        <row r="978">
          <cell r="A978" t="str">
            <v>ref. NIAGARA figura 540 e 550 ou similar:</v>
          </cell>
          <cell r="F978">
            <v>0</v>
          </cell>
          <cell r="H978">
            <v>0</v>
          </cell>
          <cell r="P978">
            <v>0</v>
          </cell>
        </row>
        <row r="979">
          <cell r="A979" t="str">
            <v>Diâmetro 8"</v>
          </cell>
          <cell r="B979" t="str">
            <v>VV</v>
          </cell>
          <cell r="C979" t="str">
            <v>PC</v>
          </cell>
          <cell r="D979">
            <v>1</v>
          </cell>
          <cell r="F979">
            <v>0</v>
          </cell>
          <cell r="G979">
            <v>16</v>
          </cell>
          <cell r="H979">
            <v>16</v>
          </cell>
          <cell r="I979" t="str">
            <v>TACS</v>
          </cell>
          <cell r="P979">
            <v>16</v>
          </cell>
        </row>
        <row r="980">
          <cell r="A980" t="str">
            <v>Diâmetro 12"</v>
          </cell>
          <cell r="B980" t="str">
            <v>VV</v>
          </cell>
          <cell r="C980" t="str">
            <v>PC</v>
          </cell>
          <cell r="D980">
            <v>3</v>
          </cell>
          <cell r="F980">
            <v>0</v>
          </cell>
          <cell r="G980">
            <v>24</v>
          </cell>
          <cell r="H980">
            <v>72</v>
          </cell>
          <cell r="I980" t="str">
            <v>TACS</v>
          </cell>
          <cell r="P980">
            <v>24</v>
          </cell>
        </row>
        <row r="981">
          <cell r="F981">
            <v>0</v>
          </cell>
          <cell r="H981">
            <v>0</v>
          </cell>
          <cell r="P981">
            <v>0</v>
          </cell>
        </row>
        <row r="982">
          <cell r="A982" t="str">
            <v xml:space="preserve">Válvula esfera, 150 libras, extremidades com rosca NPT, conforme ANSI B 2.1 material </v>
          </cell>
          <cell r="F982">
            <v>0</v>
          </cell>
          <cell r="H982">
            <v>0</v>
          </cell>
          <cell r="P982">
            <v>0</v>
          </cell>
        </row>
        <row r="983">
          <cell r="A983" t="str">
            <v>do corpo em latão, interno em aço inox, ref. CIWAL figura 294 ou similar:</v>
          </cell>
          <cell r="F983">
            <v>0</v>
          </cell>
          <cell r="H983">
            <v>0</v>
          </cell>
          <cell r="P983">
            <v>0</v>
          </cell>
        </row>
        <row r="984">
          <cell r="A984" t="str">
            <v>Diâmetro 1/2"</v>
          </cell>
          <cell r="B984" t="str">
            <v>VV</v>
          </cell>
          <cell r="C984" t="str">
            <v>PC</v>
          </cell>
          <cell r="D984">
            <v>41</v>
          </cell>
          <cell r="F984">
            <v>0</v>
          </cell>
          <cell r="G984">
            <v>2</v>
          </cell>
          <cell r="H984">
            <v>82</v>
          </cell>
          <cell r="I984" t="str">
            <v>TACR</v>
          </cell>
          <cell r="P984">
            <v>2</v>
          </cell>
        </row>
        <row r="985">
          <cell r="A985" t="str">
            <v>Diâmetro 3/4"</v>
          </cell>
          <cell r="B985" t="str">
            <v>VV</v>
          </cell>
          <cell r="C985" t="str">
            <v>PC</v>
          </cell>
          <cell r="D985">
            <v>3</v>
          </cell>
          <cell r="F985">
            <v>0</v>
          </cell>
          <cell r="G985">
            <v>2</v>
          </cell>
          <cell r="H985">
            <v>6</v>
          </cell>
          <cell r="I985" t="str">
            <v>TACR</v>
          </cell>
          <cell r="P985">
            <v>2</v>
          </cell>
        </row>
        <row r="986">
          <cell r="A986" t="str">
            <v>Diâmetro 1"</v>
          </cell>
          <cell r="B986" t="str">
            <v>VV</v>
          </cell>
          <cell r="C986" t="str">
            <v>PC</v>
          </cell>
          <cell r="D986">
            <v>5</v>
          </cell>
          <cell r="F986">
            <v>0</v>
          </cell>
          <cell r="G986">
            <v>2</v>
          </cell>
          <cell r="H986">
            <v>10</v>
          </cell>
          <cell r="I986" t="str">
            <v>TACR</v>
          </cell>
          <cell r="P986">
            <v>2</v>
          </cell>
        </row>
        <row r="987">
          <cell r="A987" t="str">
            <v>Diâmetro 11/2"</v>
          </cell>
          <cell r="B987" t="str">
            <v>VV</v>
          </cell>
          <cell r="C987" t="str">
            <v>PC</v>
          </cell>
          <cell r="D987">
            <v>9</v>
          </cell>
          <cell r="F987">
            <v>0</v>
          </cell>
          <cell r="G987">
            <v>3</v>
          </cell>
          <cell r="H987">
            <v>27</v>
          </cell>
          <cell r="I987" t="str">
            <v>TACR</v>
          </cell>
          <cell r="P987">
            <v>3</v>
          </cell>
        </row>
        <row r="988">
          <cell r="A988" t="str">
            <v>Diâmetro 2"</v>
          </cell>
          <cell r="B988" t="str">
            <v>VV</v>
          </cell>
          <cell r="C988" t="str">
            <v>PC</v>
          </cell>
          <cell r="D988">
            <v>7</v>
          </cell>
          <cell r="F988">
            <v>0</v>
          </cell>
          <cell r="G988">
            <v>4</v>
          </cell>
          <cell r="H988">
            <v>28</v>
          </cell>
          <cell r="I988" t="str">
            <v>TACR</v>
          </cell>
          <cell r="P988">
            <v>4</v>
          </cell>
        </row>
        <row r="989">
          <cell r="F989">
            <v>0</v>
          </cell>
          <cell r="H989">
            <v>0</v>
          </cell>
          <cell r="P989">
            <v>0</v>
          </cell>
        </row>
        <row r="990">
          <cell r="A990" t="str">
            <v>Válvula esfera, 150 libras, extremidades com  flange face plana, material do corpo</v>
          </cell>
          <cell r="F990">
            <v>0</v>
          </cell>
          <cell r="H990">
            <v>0</v>
          </cell>
          <cell r="P990">
            <v>0</v>
          </cell>
        </row>
        <row r="991">
          <cell r="A991" t="str">
            <v>em aço carbono, interno em aço inox, ref. NIAGARA 303 ou similar:</v>
          </cell>
          <cell r="F991">
            <v>0</v>
          </cell>
          <cell r="H991">
            <v>0</v>
          </cell>
          <cell r="P991">
            <v>0</v>
          </cell>
        </row>
        <row r="992">
          <cell r="A992" t="str">
            <v>Diâmetro 3"</v>
          </cell>
          <cell r="B992" t="str">
            <v>VV</v>
          </cell>
          <cell r="C992" t="str">
            <v>PC</v>
          </cell>
          <cell r="D992">
            <v>8</v>
          </cell>
          <cell r="F992">
            <v>0</v>
          </cell>
          <cell r="G992">
            <v>6</v>
          </cell>
          <cell r="H992">
            <v>48</v>
          </cell>
          <cell r="I992" t="str">
            <v>TACS</v>
          </cell>
          <cell r="P992">
            <v>6</v>
          </cell>
        </row>
        <row r="993">
          <cell r="A993" t="str">
            <v>Diâmetro 4"</v>
          </cell>
          <cell r="B993" t="str">
            <v>VV</v>
          </cell>
          <cell r="C993" t="str">
            <v>PC</v>
          </cell>
          <cell r="D993">
            <v>2</v>
          </cell>
          <cell r="F993">
            <v>0</v>
          </cell>
          <cell r="G993">
            <v>8</v>
          </cell>
          <cell r="H993">
            <v>16</v>
          </cell>
          <cell r="I993" t="str">
            <v>TACS</v>
          </cell>
          <cell r="P993">
            <v>8</v>
          </cell>
        </row>
        <row r="994">
          <cell r="F994">
            <v>0</v>
          </cell>
          <cell r="H994">
            <v>0</v>
          </cell>
          <cell r="P994">
            <v>0</v>
          </cell>
        </row>
        <row r="995">
          <cell r="A995" t="str">
            <v>Válvula de retenção, 150 libras, extremidades com roscas NPT, conforme ANSI B2.1</v>
          </cell>
          <cell r="F995">
            <v>0</v>
          </cell>
          <cell r="H995">
            <v>0</v>
          </cell>
          <cell r="P995">
            <v>0</v>
          </cell>
        </row>
        <row r="996">
          <cell r="A996" t="str">
            <v xml:space="preserve">material do corpo em bronze, interno em bronze, ref. CIWAL figura 58 ou similar: </v>
          </cell>
          <cell r="F996">
            <v>0</v>
          </cell>
          <cell r="H996">
            <v>0</v>
          </cell>
          <cell r="P996">
            <v>0</v>
          </cell>
        </row>
        <row r="997">
          <cell r="A997" t="str">
            <v>Diâmetro 1"</v>
          </cell>
          <cell r="B997" t="str">
            <v>VV</v>
          </cell>
          <cell r="C997" t="str">
            <v>PC</v>
          </cell>
          <cell r="D997">
            <v>4</v>
          </cell>
          <cell r="F997">
            <v>0</v>
          </cell>
          <cell r="G997">
            <v>2</v>
          </cell>
          <cell r="H997">
            <v>8</v>
          </cell>
          <cell r="I997" t="str">
            <v>TACR</v>
          </cell>
          <cell r="P997">
            <v>2</v>
          </cell>
        </row>
        <row r="998">
          <cell r="F998">
            <v>0</v>
          </cell>
          <cell r="H998">
            <v>0</v>
          </cell>
          <cell r="P998">
            <v>0</v>
          </cell>
        </row>
        <row r="999">
          <cell r="A999" t="str">
            <v xml:space="preserve">Válvula de retenção três vias, 150 libras, extremidades com flange face plana, material </v>
          </cell>
          <cell r="F999">
            <v>0</v>
          </cell>
          <cell r="H999">
            <v>0</v>
          </cell>
          <cell r="P999">
            <v>0</v>
          </cell>
        </row>
        <row r="1000">
          <cell r="A1000" t="str">
            <v>do corpo em FºFº, interno em borracha, ref. TECH TAYLOR VALVE ou similar:</v>
          </cell>
          <cell r="F1000">
            <v>0</v>
          </cell>
          <cell r="H1000">
            <v>0</v>
          </cell>
          <cell r="P1000">
            <v>0</v>
          </cell>
        </row>
        <row r="1001">
          <cell r="A1001" t="str">
            <v>Diâmetro 6"</v>
          </cell>
          <cell r="B1001" t="str">
            <v>VV</v>
          </cell>
          <cell r="C1001" t="str">
            <v>PC</v>
          </cell>
          <cell r="D1001">
            <v>1</v>
          </cell>
          <cell r="F1001">
            <v>0</v>
          </cell>
          <cell r="G1001">
            <v>12</v>
          </cell>
          <cell r="H1001">
            <v>12</v>
          </cell>
          <cell r="I1001" t="str">
            <v>TACR</v>
          </cell>
          <cell r="P1001">
            <v>12</v>
          </cell>
        </row>
        <row r="1002">
          <cell r="A1002" t="str">
            <v>Diâmetro 20"</v>
          </cell>
          <cell r="B1002" t="str">
            <v>VV</v>
          </cell>
          <cell r="C1002" t="str">
            <v>PC</v>
          </cell>
          <cell r="D1002">
            <v>1</v>
          </cell>
          <cell r="F1002">
            <v>0</v>
          </cell>
          <cell r="G1002">
            <v>40</v>
          </cell>
          <cell r="H1002">
            <v>40</v>
          </cell>
          <cell r="I1002" t="str">
            <v>TACR</v>
          </cell>
          <cell r="P1002">
            <v>40</v>
          </cell>
        </row>
        <row r="1003">
          <cell r="F1003">
            <v>0</v>
          </cell>
          <cell r="H1003">
            <v>0</v>
          </cell>
          <cell r="P1003">
            <v>0</v>
          </cell>
        </row>
        <row r="1004">
          <cell r="A1004" t="str">
            <v>Suportes</v>
          </cell>
          <cell r="C1004" t="str">
            <v>kg</v>
          </cell>
          <cell r="D1004">
            <v>1000</v>
          </cell>
          <cell r="E1004">
            <v>1</v>
          </cell>
          <cell r="F1004">
            <v>1000</v>
          </cell>
          <cell r="G1004">
            <v>0.15</v>
          </cell>
          <cell r="H1004">
            <v>150</v>
          </cell>
          <cell r="I1004" t="str">
            <v>F</v>
          </cell>
          <cell r="P1004">
            <v>0.15</v>
          </cell>
        </row>
        <row r="1005">
          <cell r="F1005">
            <v>0</v>
          </cell>
          <cell r="H1005">
            <v>0</v>
          </cell>
          <cell r="P1005">
            <v>0</v>
          </cell>
        </row>
        <row r="1006">
          <cell r="A1006" t="str">
            <v>ÁREA - CONCENTRAÇÃO DE GROSSOS</v>
          </cell>
          <cell r="F1006">
            <v>0</v>
          </cell>
          <cell r="H1006">
            <v>0</v>
          </cell>
          <cell r="P1006">
            <v>0</v>
          </cell>
        </row>
        <row r="1007">
          <cell r="A1007" t="str">
            <v>Tubo sem costura, ANSI B 36.10, SCH.80, extremidades com rosca NPT, conforme</v>
          </cell>
          <cell r="F1007">
            <v>0</v>
          </cell>
          <cell r="H1007">
            <v>0</v>
          </cell>
          <cell r="P1007">
            <v>0</v>
          </cell>
        </row>
        <row r="1008">
          <cell r="A1008" t="str">
            <v>ANSI B 2.1, material em aço carbono, conforme ASTM A-53 GR.A/B galvanizado:</v>
          </cell>
          <cell r="F1008">
            <v>0</v>
          </cell>
          <cell r="H1008">
            <v>0</v>
          </cell>
          <cell r="P1008">
            <v>0</v>
          </cell>
        </row>
        <row r="1009">
          <cell r="A1009" t="str">
            <v>Diâmetro 3/4"</v>
          </cell>
          <cell r="B1009" t="str">
            <v>TB80</v>
          </cell>
          <cell r="C1009" t="str">
            <v>m</v>
          </cell>
          <cell r="D1009">
            <v>10</v>
          </cell>
          <cell r="E1009">
            <v>2.19</v>
          </cell>
          <cell r="F1009">
            <v>21.9</v>
          </cell>
          <cell r="G1009">
            <v>1</v>
          </cell>
          <cell r="H1009">
            <v>10</v>
          </cell>
          <cell r="I1009" t="str">
            <v>TACR</v>
          </cell>
          <cell r="P1009">
            <v>1</v>
          </cell>
        </row>
        <row r="1010">
          <cell r="F1010">
            <v>0</v>
          </cell>
          <cell r="H1010">
            <v>0</v>
          </cell>
          <cell r="P1010">
            <v>0</v>
          </cell>
        </row>
        <row r="1011">
          <cell r="A1011" t="str">
            <v>Tubo sem costura, ANSI B 36.10, SCH.80, extremidades com rosca NPT conforme</v>
          </cell>
          <cell r="F1011">
            <v>0</v>
          </cell>
          <cell r="H1011">
            <v>0</v>
          </cell>
          <cell r="P1011">
            <v>0</v>
          </cell>
        </row>
        <row r="1012">
          <cell r="A1012" t="str">
            <v>ANSI B 2.1, material em aço carbono, conforme ASTM A-53 GR.A/B:</v>
          </cell>
          <cell r="F1012">
            <v>0</v>
          </cell>
          <cell r="H1012">
            <v>0</v>
          </cell>
          <cell r="P1012">
            <v>0</v>
          </cell>
        </row>
        <row r="1013">
          <cell r="A1013" t="str">
            <v>Diâmetro 11/2"</v>
          </cell>
          <cell r="B1013" t="str">
            <v>TB80</v>
          </cell>
          <cell r="C1013" t="str">
            <v>m</v>
          </cell>
          <cell r="D1013">
            <v>14</v>
          </cell>
          <cell r="E1013">
            <v>5.4</v>
          </cell>
          <cell r="F1013">
            <v>75.599999999999994</v>
          </cell>
          <cell r="G1013">
            <v>1.5</v>
          </cell>
          <cell r="H1013">
            <v>21</v>
          </cell>
          <cell r="I1013" t="str">
            <v>TACR</v>
          </cell>
          <cell r="P1013">
            <v>1.5</v>
          </cell>
        </row>
        <row r="1014">
          <cell r="A1014" t="str">
            <v>Diâmetro 2"</v>
          </cell>
          <cell r="B1014" t="str">
            <v>TB80</v>
          </cell>
          <cell r="C1014" t="str">
            <v>m</v>
          </cell>
          <cell r="D1014">
            <v>10</v>
          </cell>
          <cell r="E1014">
            <v>7.47</v>
          </cell>
          <cell r="F1014">
            <v>74.7</v>
          </cell>
          <cell r="G1014">
            <v>2</v>
          </cell>
          <cell r="H1014">
            <v>20</v>
          </cell>
          <cell r="I1014" t="str">
            <v>TACR</v>
          </cell>
          <cell r="P1014">
            <v>2</v>
          </cell>
        </row>
        <row r="1015">
          <cell r="A1015" t="str">
            <v>Tubo de PEAD, PN 16, extremidade plana material em polietileno de alta densidade</v>
          </cell>
          <cell r="F1015">
            <v>0</v>
          </cell>
          <cell r="H1015">
            <v>0</v>
          </cell>
          <cell r="P1015">
            <v>0</v>
          </cell>
        </row>
        <row r="1016">
          <cell r="A1016" t="str">
            <v>Diâmetro 125 mm</v>
          </cell>
          <cell r="B1016" t="str">
            <v>TBPEAD</v>
          </cell>
          <cell r="C1016" t="str">
            <v>m</v>
          </cell>
          <cell r="D1016">
            <v>9</v>
          </cell>
          <cell r="E1016">
            <v>2.6</v>
          </cell>
          <cell r="F1016">
            <v>23.4</v>
          </cell>
          <cell r="G1016">
            <v>0.22</v>
          </cell>
          <cell r="H1016">
            <v>1.98</v>
          </cell>
          <cell r="I1016" t="str">
            <v>TPEADS</v>
          </cell>
          <cell r="P1016">
            <v>0.22</v>
          </cell>
        </row>
        <row r="1017">
          <cell r="A1017" t="str">
            <v>Diâmetro  180 mm</v>
          </cell>
          <cell r="B1017" t="str">
            <v>TBPEAD</v>
          </cell>
          <cell r="C1017" t="str">
            <v>m</v>
          </cell>
          <cell r="D1017">
            <v>15</v>
          </cell>
          <cell r="E1017">
            <v>4.5999999999999996</v>
          </cell>
          <cell r="F1017">
            <v>69</v>
          </cell>
          <cell r="G1017">
            <v>0.44</v>
          </cell>
          <cell r="H1017">
            <v>6.6</v>
          </cell>
          <cell r="I1017" t="str">
            <v>TPEADS</v>
          </cell>
          <cell r="P1017">
            <v>0.44</v>
          </cell>
        </row>
        <row r="1018">
          <cell r="A1018" t="str">
            <v>Diâmetro  225 mm</v>
          </cell>
          <cell r="B1018" t="str">
            <v>TBPEAD</v>
          </cell>
          <cell r="C1018" t="str">
            <v>m</v>
          </cell>
          <cell r="D1018">
            <v>10</v>
          </cell>
          <cell r="E1018">
            <v>5.7</v>
          </cell>
          <cell r="F1018">
            <v>57</v>
          </cell>
          <cell r="G1018">
            <v>0.55000000000000004</v>
          </cell>
          <cell r="H1018">
            <v>5.5</v>
          </cell>
          <cell r="I1018" t="str">
            <v>TPEADS</v>
          </cell>
          <cell r="P1018">
            <v>0.55000000000000004</v>
          </cell>
        </row>
        <row r="1019">
          <cell r="A1019" t="str">
            <v>Diâmetro  280 mm</v>
          </cell>
          <cell r="B1019" t="str">
            <v>TBPEAD</v>
          </cell>
          <cell r="C1019" t="str">
            <v>m</v>
          </cell>
          <cell r="D1019">
            <v>5</v>
          </cell>
          <cell r="E1019">
            <v>6.4</v>
          </cell>
          <cell r="F1019">
            <v>32</v>
          </cell>
          <cell r="G1019">
            <v>0.66</v>
          </cell>
          <cell r="H1019">
            <v>3.3</v>
          </cell>
          <cell r="I1019" t="str">
            <v>TPEADS</v>
          </cell>
          <cell r="P1019">
            <v>0.66</v>
          </cell>
        </row>
        <row r="1020">
          <cell r="F1020">
            <v>0</v>
          </cell>
          <cell r="H1020">
            <v>0</v>
          </cell>
          <cell r="P1020">
            <v>0</v>
          </cell>
        </row>
        <row r="1021">
          <cell r="A1021" t="str">
            <v>Tubo com costura, ANSI B 36.10, SCH.40, extremidades chanfradas, material em aço</v>
          </cell>
          <cell r="F1021">
            <v>0</v>
          </cell>
          <cell r="H1021">
            <v>0</v>
          </cell>
          <cell r="P1021">
            <v>0</v>
          </cell>
        </row>
        <row r="1022">
          <cell r="A1022" t="str">
            <v>carbono, conforme ASTM A-53 GR.A/B:</v>
          </cell>
          <cell r="F1022">
            <v>0</v>
          </cell>
          <cell r="H1022">
            <v>0</v>
          </cell>
          <cell r="P1022">
            <v>0</v>
          </cell>
        </row>
        <row r="1023">
          <cell r="A1023" t="str">
            <v>Diâmetro 21/2"</v>
          </cell>
          <cell r="B1023" t="str">
            <v>TB40</v>
          </cell>
          <cell r="C1023" t="str">
            <v>m</v>
          </cell>
          <cell r="D1023">
            <v>12</v>
          </cell>
          <cell r="E1023">
            <v>8.6199999999999992</v>
          </cell>
          <cell r="F1023">
            <v>103.44</v>
          </cell>
          <cell r="G1023">
            <v>2.5</v>
          </cell>
          <cell r="H1023">
            <v>30</v>
          </cell>
          <cell r="I1023" t="str">
            <v>TACS</v>
          </cell>
          <cell r="P1023">
            <v>2.5</v>
          </cell>
        </row>
        <row r="1024">
          <cell r="A1024" t="str">
            <v>Diâmetro 3"</v>
          </cell>
          <cell r="B1024" t="str">
            <v>TB40</v>
          </cell>
          <cell r="C1024" t="str">
            <v>m</v>
          </cell>
          <cell r="D1024">
            <v>5</v>
          </cell>
          <cell r="E1024">
            <v>11.3</v>
          </cell>
          <cell r="F1024">
            <v>56.5</v>
          </cell>
          <cell r="G1024">
            <v>3</v>
          </cell>
          <cell r="H1024">
            <v>15</v>
          </cell>
          <cell r="I1024" t="str">
            <v>TACS</v>
          </cell>
          <cell r="P1024">
            <v>3</v>
          </cell>
        </row>
        <row r="1025">
          <cell r="A1025" t="str">
            <v>Diâmetro 4"</v>
          </cell>
          <cell r="B1025" t="str">
            <v>TB40</v>
          </cell>
          <cell r="C1025" t="str">
            <v>m</v>
          </cell>
          <cell r="D1025">
            <v>41</v>
          </cell>
          <cell r="E1025">
            <v>16.100000000000001</v>
          </cell>
          <cell r="F1025">
            <v>660.1</v>
          </cell>
          <cell r="G1025">
            <v>4</v>
          </cell>
          <cell r="H1025">
            <v>164</v>
          </cell>
          <cell r="I1025" t="str">
            <v>TACS</v>
          </cell>
          <cell r="P1025">
            <v>4</v>
          </cell>
        </row>
        <row r="1026">
          <cell r="A1026" t="str">
            <v>Diâmetro 6"</v>
          </cell>
          <cell r="B1026" t="str">
            <v>TB40</v>
          </cell>
          <cell r="C1026" t="str">
            <v>m</v>
          </cell>
          <cell r="D1026">
            <v>11</v>
          </cell>
          <cell r="E1026">
            <v>28.2</v>
          </cell>
          <cell r="F1026">
            <v>310.2</v>
          </cell>
          <cell r="G1026">
            <v>6</v>
          </cell>
          <cell r="H1026">
            <v>66</v>
          </cell>
          <cell r="I1026" t="str">
            <v>TACS</v>
          </cell>
          <cell r="P1026">
            <v>6</v>
          </cell>
        </row>
        <row r="1027">
          <cell r="A1027" t="str">
            <v>Diâmetro 8"</v>
          </cell>
          <cell r="B1027" t="str">
            <v>TB40</v>
          </cell>
          <cell r="C1027" t="str">
            <v>m</v>
          </cell>
          <cell r="D1027">
            <v>35</v>
          </cell>
          <cell r="E1027">
            <v>42.5</v>
          </cell>
          <cell r="F1027">
            <v>1487.5</v>
          </cell>
          <cell r="G1027">
            <v>8</v>
          </cell>
          <cell r="H1027">
            <v>280</v>
          </cell>
          <cell r="I1027" t="str">
            <v>TACS</v>
          </cell>
          <cell r="P1027">
            <v>8</v>
          </cell>
        </row>
        <row r="1028">
          <cell r="A1028" t="str">
            <v>Diâmetro 10"</v>
          </cell>
          <cell r="B1028" t="str">
            <v>TB40</v>
          </cell>
          <cell r="C1028" t="str">
            <v>m</v>
          </cell>
          <cell r="D1028">
            <v>10</v>
          </cell>
          <cell r="E1028">
            <v>60.2</v>
          </cell>
          <cell r="F1028">
            <v>602</v>
          </cell>
          <cell r="G1028">
            <v>10</v>
          </cell>
          <cell r="H1028">
            <v>100</v>
          </cell>
          <cell r="I1028" t="str">
            <v>TACS</v>
          </cell>
          <cell r="P1028">
            <v>10</v>
          </cell>
        </row>
        <row r="1029">
          <cell r="F1029">
            <v>0</v>
          </cell>
          <cell r="H1029">
            <v>0</v>
          </cell>
          <cell r="P1029">
            <v>0</v>
          </cell>
        </row>
        <row r="1030">
          <cell r="A1030" t="str">
            <v>Tubo com costura, ANSI B 36.10, SCH.80, extremidades chanfradas, material em aço</v>
          </cell>
          <cell r="F1030">
            <v>0</v>
          </cell>
          <cell r="H1030">
            <v>0</v>
          </cell>
          <cell r="P1030">
            <v>0</v>
          </cell>
        </row>
        <row r="1031">
          <cell r="A1031" t="str">
            <v>carbono, conforme ASTM A-53 GR.A:</v>
          </cell>
          <cell r="F1031">
            <v>0</v>
          </cell>
          <cell r="H1031">
            <v>0</v>
          </cell>
          <cell r="P1031">
            <v>0</v>
          </cell>
        </row>
        <row r="1032">
          <cell r="A1032" t="str">
            <v>Diâmetro 6"</v>
          </cell>
          <cell r="B1032" t="str">
            <v>TB80</v>
          </cell>
          <cell r="C1032" t="str">
            <v>m</v>
          </cell>
          <cell r="D1032">
            <v>15</v>
          </cell>
          <cell r="E1032">
            <v>42.51</v>
          </cell>
          <cell r="F1032">
            <v>637.65</v>
          </cell>
          <cell r="G1032">
            <v>6</v>
          </cell>
          <cell r="H1032">
            <v>90</v>
          </cell>
          <cell r="I1032" t="str">
            <v>TACS</v>
          </cell>
          <cell r="P1032">
            <v>6</v>
          </cell>
        </row>
        <row r="1033">
          <cell r="A1033" t="str">
            <v>Diâmetro 10"</v>
          </cell>
          <cell r="B1033" t="str">
            <v>TB80</v>
          </cell>
          <cell r="C1033" t="str">
            <v>m</v>
          </cell>
          <cell r="D1033">
            <v>10</v>
          </cell>
          <cell r="E1033">
            <v>95.84</v>
          </cell>
          <cell r="F1033">
            <v>958.4</v>
          </cell>
          <cell r="G1033">
            <v>10</v>
          </cell>
          <cell r="H1033">
            <v>100</v>
          </cell>
          <cell r="I1033" t="str">
            <v>TACS</v>
          </cell>
          <cell r="P1033">
            <v>10</v>
          </cell>
        </row>
        <row r="1034">
          <cell r="F1034">
            <v>0</v>
          </cell>
          <cell r="H1034">
            <v>0</v>
          </cell>
          <cell r="P1034">
            <v>0</v>
          </cell>
        </row>
        <row r="1035">
          <cell r="A1035" t="str">
            <v>Tubo com costura, ANSI B 36.10, STD, extremidades chanfradas, material em aço</v>
          </cell>
          <cell r="F1035">
            <v>0</v>
          </cell>
          <cell r="H1035">
            <v>0</v>
          </cell>
          <cell r="P1035">
            <v>0</v>
          </cell>
        </row>
        <row r="1036">
          <cell r="A1036" t="str">
            <v>carbono , conforme ASTM A-139:</v>
          </cell>
          <cell r="F1036">
            <v>0</v>
          </cell>
          <cell r="H1036">
            <v>0</v>
          </cell>
          <cell r="P1036">
            <v>0</v>
          </cell>
        </row>
        <row r="1037">
          <cell r="A1037" t="str">
            <v>Diâmetro 12"</v>
          </cell>
          <cell r="B1037" t="str">
            <v>TBSTD</v>
          </cell>
          <cell r="C1037" t="str">
            <v>m</v>
          </cell>
          <cell r="D1037">
            <v>5</v>
          </cell>
          <cell r="E1037">
            <v>73.8</v>
          </cell>
          <cell r="F1037">
            <v>369</v>
          </cell>
          <cell r="G1037">
            <v>10</v>
          </cell>
          <cell r="H1037">
            <v>50</v>
          </cell>
          <cell r="I1037" t="str">
            <v>TACS</v>
          </cell>
          <cell r="P1037">
            <v>10</v>
          </cell>
        </row>
        <row r="1038">
          <cell r="A1038" t="str">
            <v>Diâmetro 14"</v>
          </cell>
          <cell r="B1038" t="str">
            <v>TBSTD</v>
          </cell>
          <cell r="C1038" t="str">
            <v>m</v>
          </cell>
          <cell r="D1038">
            <v>5</v>
          </cell>
          <cell r="E1038">
            <v>81.2</v>
          </cell>
          <cell r="F1038">
            <v>406</v>
          </cell>
          <cell r="G1038">
            <v>12</v>
          </cell>
          <cell r="H1038">
            <v>60</v>
          </cell>
          <cell r="I1038" t="str">
            <v>TACS</v>
          </cell>
          <cell r="P1038">
            <v>12</v>
          </cell>
        </row>
        <row r="1039">
          <cell r="F1039">
            <v>0</v>
          </cell>
          <cell r="H1039">
            <v>0</v>
          </cell>
          <cell r="P1039">
            <v>0</v>
          </cell>
        </row>
        <row r="1040">
          <cell r="A1040" t="str">
            <v>Válvula borboleta, tipo WAFER, 150 libras, material do corpo em FºFº, interno em FºFº</v>
          </cell>
          <cell r="F1040">
            <v>0</v>
          </cell>
          <cell r="H1040">
            <v>0</v>
          </cell>
          <cell r="P1040">
            <v>0</v>
          </cell>
        </row>
        <row r="1041">
          <cell r="A1041" t="str">
            <v>ref. NIAGARA figura 540 e 550 ou similar:</v>
          </cell>
          <cell r="F1041">
            <v>0</v>
          </cell>
          <cell r="H1041">
            <v>0</v>
          </cell>
          <cell r="P1041">
            <v>0</v>
          </cell>
        </row>
        <row r="1042">
          <cell r="A1042" t="str">
            <v>Diâmetro 3"</v>
          </cell>
          <cell r="B1042" t="str">
            <v>VV</v>
          </cell>
          <cell r="C1042" t="str">
            <v>PC</v>
          </cell>
          <cell r="D1042">
            <v>2</v>
          </cell>
          <cell r="F1042">
            <v>0</v>
          </cell>
          <cell r="G1042">
            <v>6</v>
          </cell>
          <cell r="H1042">
            <v>12</v>
          </cell>
          <cell r="I1042" t="str">
            <v>TACS</v>
          </cell>
          <cell r="P1042">
            <v>6</v>
          </cell>
        </row>
        <row r="1043">
          <cell r="A1043" t="str">
            <v>Diâmetro 4"</v>
          </cell>
          <cell r="B1043" t="str">
            <v>VV</v>
          </cell>
          <cell r="C1043" t="str">
            <v>PC</v>
          </cell>
          <cell r="D1043">
            <v>5</v>
          </cell>
          <cell r="F1043">
            <v>0</v>
          </cell>
          <cell r="G1043">
            <v>8</v>
          </cell>
          <cell r="H1043">
            <v>40</v>
          </cell>
          <cell r="I1043" t="str">
            <v>TACS</v>
          </cell>
          <cell r="P1043">
            <v>8</v>
          </cell>
        </row>
        <row r="1044">
          <cell r="F1044">
            <v>0</v>
          </cell>
          <cell r="H1044">
            <v>0</v>
          </cell>
          <cell r="P1044">
            <v>0</v>
          </cell>
        </row>
        <row r="1045">
          <cell r="A1045" t="str">
            <v xml:space="preserve">Válvula esfera, 150 libras, extremidades com rosca NPT, conforme ANSI B 2.1, material </v>
          </cell>
          <cell r="F1045">
            <v>0</v>
          </cell>
          <cell r="H1045">
            <v>0</v>
          </cell>
          <cell r="P1045">
            <v>0</v>
          </cell>
        </row>
        <row r="1046">
          <cell r="A1046" t="str">
            <v>do corpo em latão, interno em aço inox, ref. CIWAL figura 294 ou similar:</v>
          </cell>
          <cell r="F1046">
            <v>0</v>
          </cell>
          <cell r="H1046">
            <v>0</v>
          </cell>
          <cell r="P1046">
            <v>0</v>
          </cell>
        </row>
        <row r="1047">
          <cell r="A1047" t="str">
            <v>Diâmetro 1"</v>
          </cell>
          <cell r="B1047" t="str">
            <v>VV</v>
          </cell>
          <cell r="C1047" t="str">
            <v>PC</v>
          </cell>
          <cell r="D1047">
            <v>6</v>
          </cell>
          <cell r="F1047">
            <v>0</v>
          </cell>
          <cell r="G1047">
            <v>2</v>
          </cell>
          <cell r="H1047">
            <v>12</v>
          </cell>
          <cell r="I1047" t="str">
            <v>TACR</v>
          </cell>
          <cell r="P1047">
            <v>2</v>
          </cell>
        </row>
        <row r="1048">
          <cell r="A1048" t="str">
            <v>Diâmetro 11/2"</v>
          </cell>
          <cell r="B1048" t="str">
            <v>VV</v>
          </cell>
          <cell r="C1048" t="str">
            <v>PC</v>
          </cell>
          <cell r="D1048">
            <v>4</v>
          </cell>
          <cell r="F1048">
            <v>0</v>
          </cell>
          <cell r="G1048">
            <v>3</v>
          </cell>
          <cell r="H1048">
            <v>12</v>
          </cell>
          <cell r="I1048" t="str">
            <v>TACR</v>
          </cell>
          <cell r="P1048">
            <v>3</v>
          </cell>
        </row>
        <row r="1049">
          <cell r="A1049" t="str">
            <v>Diâmetro 2"</v>
          </cell>
          <cell r="B1049" t="str">
            <v>VV</v>
          </cell>
          <cell r="C1049" t="str">
            <v>PC</v>
          </cell>
          <cell r="D1049">
            <v>6</v>
          </cell>
          <cell r="F1049">
            <v>0</v>
          </cell>
          <cell r="G1049">
            <v>4</v>
          </cell>
          <cell r="H1049">
            <v>24</v>
          </cell>
          <cell r="I1049" t="str">
            <v>TACR</v>
          </cell>
          <cell r="P1049">
            <v>4</v>
          </cell>
        </row>
        <row r="1050">
          <cell r="F1050">
            <v>0</v>
          </cell>
          <cell r="H1050">
            <v>0</v>
          </cell>
          <cell r="P1050">
            <v>0</v>
          </cell>
        </row>
        <row r="1051">
          <cell r="A1051" t="str">
            <v xml:space="preserve">Válvula de retenção, 150 libras, extremidades com rosca NPT, conforme ANSI B 2.1 </v>
          </cell>
          <cell r="F1051">
            <v>0</v>
          </cell>
          <cell r="H1051">
            <v>0</v>
          </cell>
          <cell r="P1051">
            <v>0</v>
          </cell>
        </row>
        <row r="1052">
          <cell r="A1052" t="str">
            <v>material do corpo em bronze, interno em bronze, ref. CIWAL figura 58 ou similar:</v>
          </cell>
          <cell r="F1052">
            <v>0</v>
          </cell>
          <cell r="H1052">
            <v>0</v>
          </cell>
          <cell r="P1052">
            <v>0</v>
          </cell>
        </row>
        <row r="1053">
          <cell r="A1053" t="str">
            <v>Diâmetro 1"</v>
          </cell>
          <cell r="B1053" t="str">
            <v>VV</v>
          </cell>
          <cell r="C1053" t="str">
            <v>PC</v>
          </cell>
          <cell r="D1053">
            <v>6</v>
          </cell>
          <cell r="F1053">
            <v>0</v>
          </cell>
          <cell r="G1053">
            <v>2</v>
          </cell>
          <cell r="H1053">
            <v>12</v>
          </cell>
          <cell r="I1053" t="str">
            <v>TACR</v>
          </cell>
          <cell r="P1053">
            <v>2</v>
          </cell>
        </row>
        <row r="1054">
          <cell r="F1054">
            <v>0</v>
          </cell>
          <cell r="H1054">
            <v>0</v>
          </cell>
          <cell r="P1054">
            <v>0</v>
          </cell>
        </row>
        <row r="1055">
          <cell r="A1055" t="str">
            <v>Válvula de retenção, tipo WAFER, 300 libras, material do corpo em ferro nodular, interno</v>
          </cell>
          <cell r="F1055">
            <v>0</v>
          </cell>
          <cell r="H1055">
            <v>0</v>
          </cell>
          <cell r="P1055">
            <v>0</v>
          </cell>
        </row>
        <row r="1056">
          <cell r="A1056" t="str">
            <v>em poliuretano, ref. ALSTHOM CLASAR figura 63-10B ou similar:</v>
          </cell>
          <cell r="F1056">
            <v>0</v>
          </cell>
          <cell r="H1056">
            <v>0</v>
          </cell>
          <cell r="P1056">
            <v>0</v>
          </cell>
        </row>
        <row r="1057">
          <cell r="A1057" t="str">
            <v>Diâmetro 3"</v>
          </cell>
          <cell r="B1057" t="str">
            <v>VV</v>
          </cell>
          <cell r="C1057" t="str">
            <v>PC</v>
          </cell>
          <cell r="D1057">
            <v>2</v>
          </cell>
          <cell r="F1057">
            <v>0</v>
          </cell>
          <cell r="G1057">
            <v>6</v>
          </cell>
          <cell r="H1057">
            <v>12</v>
          </cell>
          <cell r="I1057" t="str">
            <v>TACS</v>
          </cell>
          <cell r="P1057">
            <v>6</v>
          </cell>
        </row>
        <row r="1058">
          <cell r="F1058">
            <v>0</v>
          </cell>
          <cell r="H1058">
            <v>0</v>
          </cell>
          <cell r="P1058">
            <v>0</v>
          </cell>
        </row>
        <row r="1059">
          <cell r="A1059" t="str">
            <v xml:space="preserve">Válvula de retenção três vias, 150 libras, extremidades com flange face plana, material do </v>
          </cell>
          <cell r="F1059">
            <v>0</v>
          </cell>
          <cell r="H1059">
            <v>0</v>
          </cell>
          <cell r="P1059">
            <v>0</v>
          </cell>
        </row>
        <row r="1060">
          <cell r="A1060" t="str">
            <v>corpo em FºFº, interno em borracha, ref. TECH TAYLOR VALVE ou similar:</v>
          </cell>
          <cell r="F1060">
            <v>0</v>
          </cell>
          <cell r="H1060">
            <v>0</v>
          </cell>
          <cell r="P1060">
            <v>0</v>
          </cell>
        </row>
        <row r="1061">
          <cell r="A1061" t="str">
            <v>Diâmetro 8"</v>
          </cell>
          <cell r="B1061" t="str">
            <v>VV</v>
          </cell>
          <cell r="C1061" t="str">
            <v>PC</v>
          </cell>
          <cell r="D1061">
            <v>3</v>
          </cell>
          <cell r="F1061">
            <v>0</v>
          </cell>
          <cell r="G1061">
            <v>16</v>
          </cell>
          <cell r="H1061">
            <v>48</v>
          </cell>
          <cell r="I1061" t="str">
            <v>TACR</v>
          </cell>
          <cell r="P1061">
            <v>16</v>
          </cell>
        </row>
        <row r="1062">
          <cell r="F1062">
            <v>0</v>
          </cell>
          <cell r="H1062">
            <v>0</v>
          </cell>
          <cell r="P1062">
            <v>0</v>
          </cell>
        </row>
        <row r="1063">
          <cell r="A1063" t="str">
            <v>Suportes</v>
          </cell>
          <cell r="C1063" t="str">
            <v>kg</v>
          </cell>
          <cell r="D1063">
            <v>1000</v>
          </cell>
          <cell r="E1063">
            <v>1</v>
          </cell>
          <cell r="F1063">
            <v>1000</v>
          </cell>
          <cell r="G1063">
            <v>0.15</v>
          </cell>
          <cell r="H1063">
            <v>150</v>
          </cell>
          <cell r="I1063" t="str">
            <v>F</v>
          </cell>
          <cell r="P1063">
            <v>0.15</v>
          </cell>
        </row>
        <row r="1064">
          <cell r="F1064">
            <v>0</v>
          </cell>
          <cell r="H1064">
            <v>0</v>
          </cell>
          <cell r="P1064">
            <v>0</v>
          </cell>
        </row>
        <row r="1065">
          <cell r="A1065" t="str">
            <v>ÁREA - ÁREA EXTERNA</v>
          </cell>
          <cell r="F1065">
            <v>0</v>
          </cell>
          <cell r="H1065">
            <v>0</v>
          </cell>
          <cell r="P1065">
            <v>0</v>
          </cell>
        </row>
        <row r="1066">
          <cell r="A1066" t="str">
            <v>Tubo sem costura, ANSI B 36.10, SCH.80, extremidades com rosca NPT, conforme</v>
          </cell>
          <cell r="F1066">
            <v>0</v>
          </cell>
          <cell r="H1066">
            <v>0</v>
          </cell>
          <cell r="P1066">
            <v>0</v>
          </cell>
        </row>
        <row r="1067">
          <cell r="A1067" t="str">
            <v>ANSI B 2.1, material em aço carbono, conforme ASTM A-53 GR.A/B galvanizado:</v>
          </cell>
          <cell r="F1067">
            <v>0</v>
          </cell>
          <cell r="H1067">
            <v>0</v>
          </cell>
          <cell r="P1067">
            <v>0</v>
          </cell>
        </row>
        <row r="1068">
          <cell r="F1068">
            <v>0</v>
          </cell>
          <cell r="H1068">
            <v>0</v>
          </cell>
          <cell r="P1068">
            <v>0</v>
          </cell>
        </row>
        <row r="1069">
          <cell r="A1069" t="str">
            <v>Diâmetro 1/2"</v>
          </cell>
          <cell r="B1069" t="str">
            <v>TB80</v>
          </cell>
          <cell r="C1069" t="str">
            <v>m</v>
          </cell>
          <cell r="D1069">
            <v>10</v>
          </cell>
          <cell r="E1069">
            <v>1.62</v>
          </cell>
          <cell r="F1069">
            <v>16.2</v>
          </cell>
          <cell r="G1069">
            <v>1</v>
          </cell>
          <cell r="H1069">
            <v>10</v>
          </cell>
          <cell r="I1069" t="str">
            <v>TACR</v>
          </cell>
          <cell r="P1069">
            <v>1</v>
          </cell>
        </row>
        <row r="1070">
          <cell r="A1070" t="str">
            <v>Diâmetro 3/4"</v>
          </cell>
          <cell r="B1070" t="str">
            <v>TB80</v>
          </cell>
          <cell r="C1070" t="str">
            <v>m</v>
          </cell>
          <cell r="D1070">
            <v>27</v>
          </cell>
          <cell r="E1070">
            <v>2.19</v>
          </cell>
          <cell r="F1070">
            <v>59.13</v>
          </cell>
          <cell r="G1070">
            <v>1</v>
          </cell>
          <cell r="H1070">
            <v>27</v>
          </cell>
          <cell r="I1070" t="str">
            <v>TACR</v>
          </cell>
          <cell r="P1070">
            <v>1</v>
          </cell>
        </row>
        <row r="1071">
          <cell r="A1071" t="str">
            <v>Diâmetro 1"</v>
          </cell>
          <cell r="B1071" t="str">
            <v>TB80</v>
          </cell>
          <cell r="C1071" t="str">
            <v>m</v>
          </cell>
          <cell r="D1071">
            <v>91</v>
          </cell>
          <cell r="E1071">
            <v>3.23</v>
          </cell>
          <cell r="F1071">
            <v>293.93</v>
          </cell>
          <cell r="G1071">
            <v>1</v>
          </cell>
          <cell r="H1071">
            <v>91</v>
          </cell>
          <cell r="I1071" t="str">
            <v>TACR</v>
          </cell>
          <cell r="P1071">
            <v>1</v>
          </cell>
        </row>
        <row r="1072">
          <cell r="A1072" t="str">
            <v>Diâmetro 11/2"</v>
          </cell>
          <cell r="B1072" t="str">
            <v>TB80</v>
          </cell>
          <cell r="C1072" t="str">
            <v>m</v>
          </cell>
          <cell r="D1072">
            <v>21</v>
          </cell>
          <cell r="E1072">
            <v>5.4</v>
          </cell>
          <cell r="F1072">
            <v>113.4</v>
          </cell>
          <cell r="G1072">
            <v>1.5</v>
          </cell>
          <cell r="H1072">
            <v>31.5</v>
          </cell>
          <cell r="I1072" t="str">
            <v>TACR</v>
          </cell>
          <cell r="P1072">
            <v>1.5</v>
          </cell>
        </row>
        <row r="1073">
          <cell r="A1073" t="str">
            <v>Diâmetro 2"</v>
          </cell>
          <cell r="B1073" t="str">
            <v>TB80</v>
          </cell>
          <cell r="C1073" t="str">
            <v>m</v>
          </cell>
          <cell r="D1073">
            <v>181</v>
          </cell>
          <cell r="E1073">
            <v>7.47</v>
          </cell>
          <cell r="F1073">
            <v>1352.07</v>
          </cell>
          <cell r="G1073">
            <v>2</v>
          </cell>
          <cell r="H1073">
            <v>362</v>
          </cell>
          <cell r="I1073" t="str">
            <v>TACR</v>
          </cell>
          <cell r="P1073">
            <v>2</v>
          </cell>
        </row>
        <row r="1074">
          <cell r="F1074">
            <v>0</v>
          </cell>
          <cell r="H1074">
            <v>0</v>
          </cell>
          <cell r="P1074">
            <v>0</v>
          </cell>
        </row>
        <row r="1075">
          <cell r="A1075" t="str">
            <v xml:space="preserve">Tubo sem costura, ANSI B 36.10, SCH.80, extremidades com rosca NPT, conforme </v>
          </cell>
          <cell r="F1075">
            <v>0</v>
          </cell>
          <cell r="H1075">
            <v>0</v>
          </cell>
          <cell r="P1075">
            <v>0</v>
          </cell>
        </row>
        <row r="1076">
          <cell r="A1076" t="str">
            <v>ANSI B 2.1, material em aço carbono, conforme ASTM A-53 GR.A/B:</v>
          </cell>
          <cell r="F1076">
            <v>0</v>
          </cell>
          <cell r="H1076">
            <v>0</v>
          </cell>
          <cell r="P1076">
            <v>0</v>
          </cell>
        </row>
        <row r="1077">
          <cell r="A1077" t="str">
            <v>Diâmetro 1/2"</v>
          </cell>
          <cell r="B1077" t="str">
            <v>TB80</v>
          </cell>
          <cell r="C1077" t="str">
            <v>m</v>
          </cell>
          <cell r="D1077">
            <v>3</v>
          </cell>
          <cell r="E1077">
            <v>1.62</v>
          </cell>
          <cell r="F1077">
            <v>4.8600000000000003</v>
          </cell>
          <cell r="G1077">
            <v>1</v>
          </cell>
          <cell r="H1077">
            <v>3</v>
          </cell>
          <cell r="I1077" t="str">
            <v>TACR</v>
          </cell>
          <cell r="P1077">
            <v>1</v>
          </cell>
        </row>
        <row r="1078">
          <cell r="A1078" t="str">
            <v>Diâmetro 3/4"</v>
          </cell>
          <cell r="B1078" t="str">
            <v>TB80</v>
          </cell>
          <cell r="C1078" t="str">
            <v>m</v>
          </cell>
          <cell r="D1078">
            <v>16</v>
          </cell>
          <cell r="E1078">
            <v>2.19</v>
          </cell>
          <cell r="F1078">
            <v>35.04</v>
          </cell>
          <cell r="G1078">
            <v>1</v>
          </cell>
          <cell r="H1078">
            <v>16</v>
          </cell>
          <cell r="I1078" t="str">
            <v>TACR</v>
          </cell>
          <cell r="P1078">
            <v>1</v>
          </cell>
        </row>
        <row r="1079">
          <cell r="A1079" t="str">
            <v>Diâmetro 1"</v>
          </cell>
          <cell r="B1079" t="str">
            <v>TB80</v>
          </cell>
          <cell r="C1079" t="str">
            <v>m</v>
          </cell>
          <cell r="D1079">
            <v>23</v>
          </cell>
          <cell r="E1079">
            <v>3.23</v>
          </cell>
          <cell r="F1079">
            <v>74.290000000000006</v>
          </cell>
          <cell r="G1079">
            <v>1</v>
          </cell>
          <cell r="H1079">
            <v>23</v>
          </cell>
          <cell r="I1079" t="str">
            <v>TACR</v>
          </cell>
          <cell r="P1079">
            <v>1</v>
          </cell>
        </row>
        <row r="1080">
          <cell r="A1080" t="str">
            <v>Diâmetro 11/2"</v>
          </cell>
          <cell r="B1080" t="str">
            <v>TB80</v>
          </cell>
          <cell r="C1080" t="str">
            <v>m</v>
          </cell>
          <cell r="D1080">
            <v>34</v>
          </cell>
          <cell r="E1080">
            <v>5.4</v>
          </cell>
          <cell r="F1080">
            <v>183.6</v>
          </cell>
          <cell r="G1080">
            <v>1.5</v>
          </cell>
          <cell r="H1080">
            <v>51</v>
          </cell>
          <cell r="I1080" t="str">
            <v>TACR</v>
          </cell>
          <cell r="P1080">
            <v>1.5</v>
          </cell>
        </row>
        <row r="1081">
          <cell r="A1081" t="str">
            <v>Diâmetro 2"</v>
          </cell>
          <cell r="B1081" t="str">
            <v>TB80</v>
          </cell>
          <cell r="C1081" t="str">
            <v>m</v>
          </cell>
          <cell r="D1081">
            <v>59</v>
          </cell>
          <cell r="E1081">
            <v>7.47</v>
          </cell>
          <cell r="F1081">
            <v>440.73</v>
          </cell>
          <cell r="G1081">
            <v>2</v>
          </cell>
          <cell r="H1081">
            <v>118</v>
          </cell>
          <cell r="I1081" t="str">
            <v>TACR</v>
          </cell>
          <cell r="P1081">
            <v>2</v>
          </cell>
        </row>
        <row r="1082">
          <cell r="F1082">
            <v>0</v>
          </cell>
          <cell r="H1082">
            <v>0</v>
          </cell>
          <cell r="P1082">
            <v>0</v>
          </cell>
        </row>
        <row r="1083">
          <cell r="A1083" t="str">
            <v>Tubo de PEAD, PN 16, extremidade plana material em polietileno de alta densidade</v>
          </cell>
          <cell r="F1083">
            <v>0</v>
          </cell>
          <cell r="H1083">
            <v>0</v>
          </cell>
          <cell r="P1083">
            <v>0</v>
          </cell>
        </row>
        <row r="1084">
          <cell r="A1084" t="str">
            <v>Diâmetro 125 mm</v>
          </cell>
          <cell r="B1084" t="str">
            <v>TBPEAD</v>
          </cell>
          <cell r="C1084" t="str">
            <v>m</v>
          </cell>
          <cell r="D1084">
            <v>20</v>
          </cell>
          <cell r="E1084">
            <v>2.6</v>
          </cell>
          <cell r="F1084">
            <v>52</v>
          </cell>
          <cell r="G1084">
            <v>0.22</v>
          </cell>
          <cell r="H1084">
            <v>4.4000000000000004</v>
          </cell>
          <cell r="I1084" t="str">
            <v>TPEADS</v>
          </cell>
          <cell r="P1084">
            <v>0.22</v>
          </cell>
        </row>
        <row r="1085">
          <cell r="A1085" t="str">
            <v>Diâmetro  140 mm</v>
          </cell>
          <cell r="B1085" t="str">
            <v>TBPEAD</v>
          </cell>
          <cell r="C1085" t="str">
            <v>m</v>
          </cell>
          <cell r="D1085">
            <v>30</v>
          </cell>
          <cell r="E1085">
            <v>2.8</v>
          </cell>
          <cell r="F1085">
            <v>84</v>
          </cell>
          <cell r="G1085">
            <v>0.25</v>
          </cell>
          <cell r="H1085">
            <v>7.5</v>
          </cell>
          <cell r="I1085" t="str">
            <v>TPEADS</v>
          </cell>
          <cell r="P1085">
            <v>0.25</v>
          </cell>
        </row>
        <row r="1086">
          <cell r="A1086" t="str">
            <v>Diâmetro  180 mm</v>
          </cell>
          <cell r="B1086" t="str">
            <v>TBPEAD</v>
          </cell>
          <cell r="C1086" t="str">
            <v>m</v>
          </cell>
          <cell r="D1086">
            <v>80</v>
          </cell>
          <cell r="E1086">
            <v>4.5999999999999996</v>
          </cell>
          <cell r="F1086">
            <v>368</v>
          </cell>
          <cell r="G1086">
            <v>0.44</v>
          </cell>
          <cell r="H1086">
            <v>35.200000000000003</v>
          </cell>
          <cell r="I1086" t="str">
            <v>TPEADS</v>
          </cell>
          <cell r="P1086">
            <v>0.44</v>
          </cell>
        </row>
        <row r="1087">
          <cell r="A1087" t="str">
            <v>Diâmetro  200 mm</v>
          </cell>
          <cell r="B1087" t="str">
            <v>TBPEAD</v>
          </cell>
          <cell r="C1087" t="str">
            <v>m</v>
          </cell>
          <cell r="D1087">
            <v>130</v>
          </cell>
          <cell r="E1087">
            <v>5.15</v>
          </cell>
          <cell r="F1087">
            <v>669.5</v>
          </cell>
          <cell r="G1087">
            <v>0.5</v>
          </cell>
          <cell r="H1087">
            <v>65</v>
          </cell>
          <cell r="I1087" t="str">
            <v>TPEADS</v>
          </cell>
          <cell r="P1087">
            <v>0.5</v>
          </cell>
        </row>
        <row r="1088">
          <cell r="A1088" t="str">
            <v>Diâmetro  225 mm</v>
          </cell>
          <cell r="B1088" t="str">
            <v>TBPEAD</v>
          </cell>
          <cell r="C1088" t="str">
            <v>m</v>
          </cell>
          <cell r="D1088">
            <v>25</v>
          </cell>
          <cell r="E1088">
            <v>5.7</v>
          </cell>
          <cell r="F1088">
            <v>142.5</v>
          </cell>
          <cell r="G1088">
            <v>0.55000000000000004</v>
          </cell>
          <cell r="H1088">
            <v>13.75</v>
          </cell>
          <cell r="I1088" t="str">
            <v>TPEADS</v>
          </cell>
          <cell r="P1088">
            <v>0.55000000000000004</v>
          </cell>
        </row>
        <row r="1089">
          <cell r="A1089" t="str">
            <v>Diâmetro  250 mm</v>
          </cell>
          <cell r="B1089" t="str">
            <v>TBPEAD</v>
          </cell>
          <cell r="C1089" t="str">
            <v>m</v>
          </cell>
          <cell r="D1089">
            <v>71</v>
          </cell>
          <cell r="E1089">
            <v>6.25</v>
          </cell>
          <cell r="F1089">
            <v>443.75</v>
          </cell>
          <cell r="G1089">
            <v>0.6</v>
          </cell>
          <cell r="H1089">
            <v>42.6</v>
          </cell>
          <cell r="I1089" t="str">
            <v>TPEADS</v>
          </cell>
          <cell r="P1089">
            <v>0.6</v>
          </cell>
        </row>
        <row r="1090">
          <cell r="A1090" t="str">
            <v>Diâmetro  315 mm</v>
          </cell>
          <cell r="B1090" t="str">
            <v>TBPEAD</v>
          </cell>
          <cell r="C1090" t="str">
            <v>m</v>
          </cell>
          <cell r="D1090">
            <v>40</v>
          </cell>
          <cell r="E1090">
            <v>6.8</v>
          </cell>
          <cell r="F1090">
            <v>272</v>
          </cell>
          <cell r="G1090">
            <v>0.66</v>
          </cell>
          <cell r="H1090">
            <v>26.4</v>
          </cell>
          <cell r="I1090" t="str">
            <v>TPEADS</v>
          </cell>
          <cell r="P1090">
            <v>0.66</v>
          </cell>
        </row>
        <row r="1091">
          <cell r="A1091" t="str">
            <v>Diâmetro  355 mm</v>
          </cell>
          <cell r="B1091" t="str">
            <v>TBPEAD</v>
          </cell>
          <cell r="C1091" t="str">
            <v>m</v>
          </cell>
          <cell r="D1091">
            <v>20</v>
          </cell>
          <cell r="E1091">
            <v>7.9</v>
          </cell>
          <cell r="F1091">
            <v>158</v>
          </cell>
          <cell r="G1091">
            <v>0.77</v>
          </cell>
          <cell r="H1091">
            <v>15.4</v>
          </cell>
          <cell r="I1091" t="str">
            <v>TPEADS</v>
          </cell>
          <cell r="P1091">
            <v>0.77</v>
          </cell>
        </row>
        <row r="1092">
          <cell r="A1092" t="str">
            <v>Diâmetro  400 mm</v>
          </cell>
          <cell r="B1092" t="str">
            <v>TBPEAD</v>
          </cell>
          <cell r="C1092" t="str">
            <v>m</v>
          </cell>
          <cell r="D1092">
            <v>95</v>
          </cell>
          <cell r="E1092">
            <v>9.0399999999999991</v>
          </cell>
          <cell r="F1092">
            <v>858.8</v>
          </cell>
          <cell r="G1092">
            <v>0.85</v>
          </cell>
          <cell r="H1092">
            <v>80.75</v>
          </cell>
          <cell r="I1092" t="str">
            <v>TPEADS</v>
          </cell>
          <cell r="P1092">
            <v>0.85</v>
          </cell>
        </row>
        <row r="1093">
          <cell r="A1093" t="str">
            <v>Diâmetro  500 mm</v>
          </cell>
          <cell r="B1093" t="str">
            <v>TBPEAD</v>
          </cell>
          <cell r="C1093" t="str">
            <v>m</v>
          </cell>
          <cell r="D1093">
            <v>60</v>
          </cell>
          <cell r="E1093">
            <v>11.3</v>
          </cell>
          <cell r="F1093">
            <v>678</v>
          </cell>
          <cell r="G1093">
            <v>1.04</v>
          </cell>
          <cell r="H1093">
            <v>62.4</v>
          </cell>
          <cell r="I1093" t="str">
            <v>TPEADS</v>
          </cell>
          <cell r="P1093">
            <v>1.04</v>
          </cell>
        </row>
        <row r="1094">
          <cell r="A1094" t="str">
            <v>Diâmetro  630 mm</v>
          </cell>
          <cell r="B1094" t="str">
            <v>TBPEAD</v>
          </cell>
          <cell r="C1094" t="str">
            <v>m</v>
          </cell>
          <cell r="D1094">
            <v>174</v>
          </cell>
          <cell r="E1094">
            <v>17</v>
          </cell>
          <cell r="F1094">
            <v>2958</v>
          </cell>
          <cell r="G1094">
            <v>1.31</v>
          </cell>
          <cell r="H1094">
            <v>227.94</v>
          </cell>
          <cell r="I1094" t="str">
            <v>TPEADS</v>
          </cell>
          <cell r="P1094">
            <v>1.31</v>
          </cell>
        </row>
        <row r="1095">
          <cell r="F1095">
            <v>0</v>
          </cell>
          <cell r="H1095">
            <v>0</v>
          </cell>
          <cell r="P1095">
            <v>0</v>
          </cell>
        </row>
        <row r="1096">
          <cell r="A1096" t="str">
            <v>Tubo com costura, ANSI B 36.10, SCH.40, extremidades chanfradas, material em aço</v>
          </cell>
          <cell r="F1096">
            <v>0</v>
          </cell>
          <cell r="H1096">
            <v>0</v>
          </cell>
          <cell r="P1096">
            <v>0</v>
          </cell>
        </row>
        <row r="1097">
          <cell r="A1097" t="str">
            <v>carbono, conforme ASTM A-53 GR.A/B:</v>
          </cell>
          <cell r="F1097">
            <v>0</v>
          </cell>
          <cell r="H1097">
            <v>0</v>
          </cell>
          <cell r="P1097">
            <v>0</v>
          </cell>
        </row>
        <row r="1098">
          <cell r="A1098" t="str">
            <v>Diâmetro 21/2"</v>
          </cell>
          <cell r="B1098" t="str">
            <v>TB40</v>
          </cell>
          <cell r="C1098" t="str">
            <v>m</v>
          </cell>
          <cell r="D1098">
            <v>313</v>
          </cell>
          <cell r="E1098">
            <v>8.6199999999999992</v>
          </cell>
          <cell r="F1098">
            <v>2698.06</v>
          </cell>
          <cell r="G1098">
            <v>2.5</v>
          </cell>
          <cell r="H1098">
            <v>782.5</v>
          </cell>
          <cell r="I1098" t="str">
            <v>TACS</v>
          </cell>
          <cell r="P1098">
            <v>2.5</v>
          </cell>
        </row>
        <row r="1099">
          <cell r="A1099" t="str">
            <v>Diâmetro 3"</v>
          </cell>
          <cell r="B1099" t="str">
            <v>TB40</v>
          </cell>
          <cell r="C1099" t="str">
            <v>m</v>
          </cell>
          <cell r="D1099">
            <v>458</v>
          </cell>
          <cell r="E1099">
            <v>11.3</v>
          </cell>
          <cell r="F1099">
            <v>5175.3999999999996</v>
          </cell>
          <cell r="G1099">
            <v>3</v>
          </cell>
          <cell r="H1099">
            <v>1374</v>
          </cell>
          <cell r="I1099" t="str">
            <v>TACS</v>
          </cell>
          <cell r="P1099">
            <v>3</v>
          </cell>
        </row>
        <row r="1100">
          <cell r="A1100" t="str">
            <v>Diâmetro 4"</v>
          </cell>
          <cell r="B1100" t="str">
            <v>TB40</v>
          </cell>
          <cell r="C1100" t="str">
            <v>m</v>
          </cell>
          <cell r="D1100">
            <v>170</v>
          </cell>
          <cell r="E1100">
            <v>16.100000000000001</v>
          </cell>
          <cell r="F1100">
            <v>2737</v>
          </cell>
          <cell r="G1100">
            <v>4</v>
          </cell>
          <cell r="H1100">
            <v>680</v>
          </cell>
          <cell r="I1100" t="str">
            <v>TACS</v>
          </cell>
          <cell r="P1100">
            <v>4</v>
          </cell>
        </row>
        <row r="1101">
          <cell r="A1101" t="str">
            <v>Diâmetro 6"</v>
          </cell>
          <cell r="B1101" t="str">
            <v>TB40</v>
          </cell>
          <cell r="C1101" t="str">
            <v>m</v>
          </cell>
          <cell r="D1101">
            <v>818</v>
          </cell>
          <cell r="E1101">
            <v>28.2</v>
          </cell>
          <cell r="F1101">
            <v>23067.599999999999</v>
          </cell>
          <cell r="G1101">
            <v>4</v>
          </cell>
          <cell r="H1101">
            <v>3272</v>
          </cell>
          <cell r="I1101" t="str">
            <v>TACS</v>
          </cell>
          <cell r="P1101">
            <v>4</v>
          </cell>
        </row>
        <row r="1102">
          <cell r="A1102" t="str">
            <v>Diâmetro 8"</v>
          </cell>
          <cell r="B1102" t="str">
            <v>TB40</v>
          </cell>
          <cell r="C1102" t="str">
            <v>m</v>
          </cell>
          <cell r="D1102">
            <v>274</v>
          </cell>
          <cell r="E1102">
            <v>42.5</v>
          </cell>
          <cell r="F1102">
            <v>11645</v>
          </cell>
          <cell r="G1102">
            <v>8</v>
          </cell>
          <cell r="H1102">
            <v>2192</v>
          </cell>
          <cell r="I1102" t="str">
            <v>TACS</v>
          </cell>
          <cell r="P1102">
            <v>8</v>
          </cell>
        </row>
        <row r="1103">
          <cell r="A1103" t="str">
            <v>Diâmetro 10"</v>
          </cell>
          <cell r="B1103" t="str">
            <v>TB40</v>
          </cell>
          <cell r="C1103" t="str">
            <v>m</v>
          </cell>
          <cell r="D1103">
            <v>303</v>
          </cell>
          <cell r="E1103">
            <v>60.2</v>
          </cell>
          <cell r="F1103">
            <v>18240.599999999999</v>
          </cell>
          <cell r="G1103">
            <v>10</v>
          </cell>
          <cell r="H1103">
            <v>3030</v>
          </cell>
          <cell r="I1103" t="str">
            <v>TACS</v>
          </cell>
          <cell r="P1103">
            <v>10</v>
          </cell>
        </row>
        <row r="1104">
          <cell r="F1104">
            <v>0</v>
          </cell>
          <cell r="H1104">
            <v>0</v>
          </cell>
          <cell r="P1104">
            <v>0</v>
          </cell>
        </row>
        <row r="1105">
          <cell r="A1105" t="str">
            <v>Tubo com costura, ANSI B 36.10, SCH.XXS, extremidades chanfradas, material em aço</v>
          </cell>
          <cell r="F1105">
            <v>0</v>
          </cell>
          <cell r="H1105">
            <v>0</v>
          </cell>
          <cell r="P1105">
            <v>0</v>
          </cell>
        </row>
        <row r="1106">
          <cell r="A1106" t="str">
            <v>carbono, conforme ASTM A-53 GR.A/B:</v>
          </cell>
          <cell r="F1106">
            <v>0</v>
          </cell>
          <cell r="H1106">
            <v>0</v>
          </cell>
          <cell r="P1106">
            <v>0</v>
          </cell>
        </row>
        <row r="1107">
          <cell r="A1107" t="str">
            <v>Diâmetro 6"</v>
          </cell>
          <cell r="B1107" t="str">
            <v>TBXXS</v>
          </cell>
          <cell r="C1107" t="str">
            <v>m</v>
          </cell>
          <cell r="D1107">
            <v>262</v>
          </cell>
          <cell r="E1107">
            <v>79</v>
          </cell>
          <cell r="F1107">
            <v>20698</v>
          </cell>
          <cell r="G1107">
            <v>6</v>
          </cell>
          <cell r="H1107">
            <v>1572</v>
          </cell>
          <cell r="I1107" t="str">
            <v>TACS</v>
          </cell>
          <cell r="P1107">
            <v>6</v>
          </cell>
        </row>
        <row r="1108">
          <cell r="A1108" t="str">
            <v>Diâmetro 8"</v>
          </cell>
          <cell r="B1108" t="str">
            <v>TBXXS</v>
          </cell>
          <cell r="C1108" t="str">
            <v>m</v>
          </cell>
          <cell r="D1108">
            <v>49</v>
          </cell>
          <cell r="E1108">
            <v>103</v>
          </cell>
          <cell r="F1108">
            <v>5047</v>
          </cell>
          <cell r="G1108">
            <v>8</v>
          </cell>
          <cell r="H1108">
            <v>392</v>
          </cell>
          <cell r="I1108" t="str">
            <v>TACS</v>
          </cell>
          <cell r="P1108">
            <v>8</v>
          </cell>
        </row>
        <row r="1109">
          <cell r="F1109">
            <v>0</v>
          </cell>
          <cell r="H1109">
            <v>0</v>
          </cell>
          <cell r="P1109">
            <v>0</v>
          </cell>
        </row>
        <row r="1110">
          <cell r="A1110" t="str">
            <v xml:space="preserve">Tubo sem costura, ANSI B 36.10, SCH.80, extremidades planas, material em aço </v>
          </cell>
          <cell r="F1110">
            <v>0</v>
          </cell>
          <cell r="H1110">
            <v>0</v>
          </cell>
          <cell r="P1110">
            <v>0</v>
          </cell>
        </row>
        <row r="1111">
          <cell r="A1111" t="str">
            <v>carbono, conforme ASTM A-53 GR.A/B:</v>
          </cell>
          <cell r="F1111">
            <v>0</v>
          </cell>
          <cell r="H1111">
            <v>0</v>
          </cell>
          <cell r="P1111">
            <v>0</v>
          </cell>
        </row>
        <row r="1112">
          <cell r="A1112" t="str">
            <v>Diâmetro 11/2"</v>
          </cell>
          <cell r="B1112" t="str">
            <v>TB80</v>
          </cell>
          <cell r="C1112" t="str">
            <v>m</v>
          </cell>
          <cell r="D1112">
            <v>132</v>
          </cell>
          <cell r="E1112">
            <v>5.4</v>
          </cell>
          <cell r="F1112">
            <v>712.8</v>
          </cell>
          <cell r="G1112">
            <v>1.5</v>
          </cell>
          <cell r="H1112">
            <v>198</v>
          </cell>
          <cell r="I1112" t="str">
            <v>TACS</v>
          </cell>
          <cell r="P1112">
            <v>1.5</v>
          </cell>
        </row>
        <row r="1113">
          <cell r="A1113" t="str">
            <v>Diâmetro 2"</v>
          </cell>
          <cell r="B1113" t="str">
            <v>TB80</v>
          </cell>
          <cell r="C1113" t="str">
            <v>m</v>
          </cell>
          <cell r="D1113">
            <v>63</v>
          </cell>
          <cell r="E1113">
            <v>7.47</v>
          </cell>
          <cell r="F1113">
            <v>470.61</v>
          </cell>
          <cell r="G1113">
            <v>2</v>
          </cell>
          <cell r="H1113">
            <v>126</v>
          </cell>
          <cell r="I1113" t="str">
            <v>TACS</v>
          </cell>
          <cell r="P1113">
            <v>2</v>
          </cell>
        </row>
        <row r="1114">
          <cell r="F1114">
            <v>0</v>
          </cell>
          <cell r="H1114">
            <v>0</v>
          </cell>
          <cell r="P1114">
            <v>0</v>
          </cell>
        </row>
        <row r="1115">
          <cell r="A1115" t="str">
            <v xml:space="preserve">Tubo sem costura, SCH.10S, extremidades planas, material em aço carbono, conforme </v>
          </cell>
          <cell r="F1115">
            <v>0</v>
          </cell>
          <cell r="H1115">
            <v>0</v>
          </cell>
          <cell r="P1115">
            <v>0</v>
          </cell>
        </row>
        <row r="1116">
          <cell r="A1116" t="str">
            <v>ASTM A-312 GR. TP-304:</v>
          </cell>
          <cell r="F1116">
            <v>0</v>
          </cell>
          <cell r="H1116">
            <v>0</v>
          </cell>
          <cell r="P1116">
            <v>0</v>
          </cell>
        </row>
        <row r="1117">
          <cell r="A1117" t="str">
            <v xml:space="preserve"> Diâmetro 1"</v>
          </cell>
          <cell r="B1117" t="str">
            <v>TB10S</v>
          </cell>
          <cell r="C1117" t="str">
            <v>m</v>
          </cell>
          <cell r="D1117">
            <v>46</v>
          </cell>
          <cell r="E1117">
            <v>2.12</v>
          </cell>
          <cell r="F1117">
            <v>97.52</v>
          </cell>
          <cell r="G1117">
            <v>1.5</v>
          </cell>
          <cell r="H1117">
            <v>69</v>
          </cell>
          <cell r="I1117" t="str">
            <v>TI</v>
          </cell>
          <cell r="P1117">
            <v>1.5</v>
          </cell>
        </row>
        <row r="1118">
          <cell r="F1118">
            <v>0</v>
          </cell>
          <cell r="H1118">
            <v>0</v>
          </cell>
          <cell r="P1118">
            <v>0</v>
          </cell>
        </row>
        <row r="1119">
          <cell r="A1119" t="str">
            <v>Tubo sem costura, ANSI B 36.10, SCH.40, extremidades chanfradas, material em aço</v>
          </cell>
          <cell r="F1119">
            <v>0</v>
          </cell>
          <cell r="H1119">
            <v>0</v>
          </cell>
          <cell r="P1119">
            <v>0</v>
          </cell>
        </row>
        <row r="1120">
          <cell r="A1120" t="str">
            <v xml:space="preserve">carbono, conforme ASTM A-53 GR.A/B: </v>
          </cell>
          <cell r="F1120">
            <v>0</v>
          </cell>
          <cell r="H1120">
            <v>0</v>
          </cell>
          <cell r="P1120">
            <v>0</v>
          </cell>
        </row>
        <row r="1121">
          <cell r="A1121" t="str">
            <v>Diâmetro 21/2"</v>
          </cell>
          <cell r="B1121" t="str">
            <v>TB40</v>
          </cell>
          <cell r="C1121" t="str">
            <v>m</v>
          </cell>
          <cell r="D1121">
            <v>170</v>
          </cell>
          <cell r="E1121">
            <v>8.6199999999999992</v>
          </cell>
          <cell r="F1121">
            <v>1465.4</v>
          </cell>
          <cell r="G1121">
            <v>2.5</v>
          </cell>
          <cell r="H1121">
            <v>425</v>
          </cell>
          <cell r="I1121" t="str">
            <v>TACS</v>
          </cell>
          <cell r="P1121">
            <v>2.5</v>
          </cell>
        </row>
        <row r="1122">
          <cell r="A1122" t="str">
            <v>Diâmetro 3"</v>
          </cell>
          <cell r="B1122" t="str">
            <v>TB40</v>
          </cell>
          <cell r="C1122" t="str">
            <v>m</v>
          </cell>
          <cell r="D1122">
            <v>219</v>
          </cell>
          <cell r="E1122">
            <v>11.3</v>
          </cell>
          <cell r="F1122">
            <v>2474.6999999999998</v>
          </cell>
          <cell r="G1122">
            <v>3</v>
          </cell>
          <cell r="H1122">
            <v>657</v>
          </cell>
          <cell r="I1122" t="str">
            <v>TACS</v>
          </cell>
          <cell r="P1122">
            <v>3</v>
          </cell>
        </row>
        <row r="1124">
          <cell r="A1124" t="str">
            <v xml:space="preserve">Tubo com costura, vara de 8m de comprimento, esp. 6,4 mm, extremidades com anel </v>
          </cell>
          <cell r="F1124">
            <v>0</v>
          </cell>
          <cell r="H1124">
            <v>0</v>
          </cell>
          <cell r="P1124">
            <v>0</v>
          </cell>
        </row>
        <row r="1125">
          <cell r="A1125" t="str">
            <v>para acoplamento VICTAULIC, material SAC-41, ref. ALVENIUS ou similar:</v>
          </cell>
          <cell r="F1125">
            <v>0</v>
          </cell>
          <cell r="H1125">
            <v>0</v>
          </cell>
          <cell r="P1125">
            <v>0</v>
          </cell>
        </row>
        <row r="1126">
          <cell r="A1126" t="str">
            <v>Diâmetro 10"</v>
          </cell>
          <cell r="B1126" t="str">
            <v>TBSAC41</v>
          </cell>
          <cell r="C1126" t="str">
            <v>m</v>
          </cell>
          <cell r="D1126">
            <v>2696</v>
          </cell>
          <cell r="E1126">
            <v>41.7</v>
          </cell>
          <cell r="F1126">
            <v>112423.2</v>
          </cell>
          <cell r="G1126">
            <v>3</v>
          </cell>
          <cell r="H1126">
            <v>8088</v>
          </cell>
          <cell r="I1126" t="str">
            <v>TACF</v>
          </cell>
          <cell r="P1126">
            <v>3</v>
          </cell>
        </row>
        <row r="1127">
          <cell r="A1127" t="str">
            <v>Diâmetro 18"</v>
          </cell>
          <cell r="B1127" t="str">
            <v>TBSAC41</v>
          </cell>
          <cell r="C1127" t="str">
            <v>m</v>
          </cell>
          <cell r="D1127">
            <v>1296</v>
          </cell>
          <cell r="E1127">
            <v>70.5</v>
          </cell>
          <cell r="F1127">
            <v>91368</v>
          </cell>
          <cell r="G1127">
            <v>5</v>
          </cell>
          <cell r="H1127">
            <v>6480</v>
          </cell>
          <cell r="I1127" t="str">
            <v>TACF</v>
          </cell>
          <cell r="P1127">
            <v>5</v>
          </cell>
        </row>
        <row r="1128">
          <cell r="F1128">
            <v>0</v>
          </cell>
          <cell r="H1128">
            <v>0</v>
          </cell>
          <cell r="P1128">
            <v>0</v>
          </cell>
        </row>
        <row r="1129">
          <cell r="A1129" t="str">
            <v>Tubo com costura, ANSI B 36.10, STD, extremidades chanfradas, material em aço</v>
          </cell>
          <cell r="F1129">
            <v>0</v>
          </cell>
          <cell r="H1129">
            <v>0</v>
          </cell>
          <cell r="P1129">
            <v>0</v>
          </cell>
        </row>
        <row r="1130">
          <cell r="A1130" t="str">
            <v>carbono, conforme ASTM A-139:</v>
          </cell>
          <cell r="F1130">
            <v>0</v>
          </cell>
          <cell r="H1130">
            <v>0</v>
          </cell>
          <cell r="P1130">
            <v>0</v>
          </cell>
        </row>
        <row r="1131">
          <cell r="A1131" t="str">
            <v>Diâmetro 12"</v>
          </cell>
          <cell r="B1131" t="str">
            <v>TBSTD</v>
          </cell>
          <cell r="C1131" t="str">
            <v>m</v>
          </cell>
          <cell r="D1131">
            <v>54</v>
          </cell>
          <cell r="E1131">
            <v>73.8</v>
          </cell>
          <cell r="F1131">
            <v>3985.2</v>
          </cell>
          <cell r="G1131">
            <v>10</v>
          </cell>
          <cell r="H1131">
            <v>540</v>
          </cell>
          <cell r="I1131" t="str">
            <v>TACS</v>
          </cell>
          <cell r="P1131">
            <v>10</v>
          </cell>
        </row>
        <row r="1132">
          <cell r="A1132" t="str">
            <v>Diâmetro 14"</v>
          </cell>
          <cell r="B1132" t="str">
            <v>TBSTD</v>
          </cell>
          <cell r="C1132" t="str">
            <v>m</v>
          </cell>
          <cell r="D1132">
            <v>14</v>
          </cell>
          <cell r="E1132">
            <v>81.2</v>
          </cell>
          <cell r="F1132">
            <v>1136.8</v>
          </cell>
          <cell r="G1132">
            <v>12</v>
          </cell>
          <cell r="H1132">
            <v>168</v>
          </cell>
          <cell r="I1132" t="str">
            <v>TACS</v>
          </cell>
          <cell r="P1132">
            <v>12</v>
          </cell>
        </row>
        <row r="1133">
          <cell r="F1133">
            <v>0</v>
          </cell>
          <cell r="H1133">
            <v>0</v>
          </cell>
          <cell r="P1133">
            <v>0</v>
          </cell>
        </row>
        <row r="1134">
          <cell r="A1134" t="str">
            <v xml:space="preserve">Tubo com costura, ANSI B 36.10, STD, extremidades chanfradas, material em aço </v>
          </cell>
          <cell r="F1134">
            <v>0</v>
          </cell>
          <cell r="H1134">
            <v>0</v>
          </cell>
          <cell r="P1134">
            <v>0</v>
          </cell>
        </row>
        <row r="1135">
          <cell r="A1135" t="str">
            <v xml:space="preserve">carbono, conforme ASTM A-134: </v>
          </cell>
          <cell r="F1135">
            <v>0</v>
          </cell>
          <cell r="H1135">
            <v>0</v>
          </cell>
          <cell r="P1135">
            <v>0</v>
          </cell>
        </row>
        <row r="1136">
          <cell r="A1136" t="str">
            <v>Diâmetro 18"</v>
          </cell>
          <cell r="B1136" t="str">
            <v>TBSTD</v>
          </cell>
          <cell r="C1136" t="str">
            <v>m</v>
          </cell>
          <cell r="D1136">
            <v>55</v>
          </cell>
          <cell r="E1136">
            <v>105</v>
          </cell>
          <cell r="F1136">
            <v>5775</v>
          </cell>
          <cell r="G1136">
            <v>16</v>
          </cell>
          <cell r="H1136">
            <v>880</v>
          </cell>
          <cell r="I1136" t="str">
            <v>TACS</v>
          </cell>
          <cell r="P1136">
            <v>16</v>
          </cell>
        </row>
        <row r="1137">
          <cell r="A1137" t="str">
            <v>Diâmetro 20"</v>
          </cell>
          <cell r="B1137" t="str">
            <v>TBSTD</v>
          </cell>
          <cell r="C1137" t="str">
            <v>m</v>
          </cell>
          <cell r="D1137">
            <v>5</v>
          </cell>
          <cell r="E1137">
            <v>117</v>
          </cell>
          <cell r="F1137">
            <v>585</v>
          </cell>
          <cell r="G1137">
            <v>18</v>
          </cell>
          <cell r="H1137">
            <v>90</v>
          </cell>
          <cell r="I1137" t="str">
            <v>TACS</v>
          </cell>
          <cell r="P1137">
            <v>18</v>
          </cell>
        </row>
        <row r="1138">
          <cell r="A1138" t="str">
            <v>Diâmetro 22"</v>
          </cell>
          <cell r="B1138" t="str">
            <v>TBSTD</v>
          </cell>
          <cell r="C1138" t="str">
            <v>m</v>
          </cell>
          <cell r="D1138">
            <v>454</v>
          </cell>
          <cell r="E1138">
            <v>129</v>
          </cell>
          <cell r="F1138">
            <v>58566</v>
          </cell>
          <cell r="G1138">
            <v>16</v>
          </cell>
          <cell r="H1138">
            <v>7264</v>
          </cell>
          <cell r="I1138" t="str">
            <v>TACS</v>
          </cell>
          <cell r="P1138">
            <v>16</v>
          </cell>
        </row>
        <row r="1139">
          <cell r="A1139" t="str">
            <v>Diâmetro 24"</v>
          </cell>
          <cell r="B1139" t="str">
            <v>TBSTD</v>
          </cell>
          <cell r="C1139" t="str">
            <v>m</v>
          </cell>
          <cell r="D1139">
            <v>78</v>
          </cell>
          <cell r="E1139">
            <v>141</v>
          </cell>
          <cell r="F1139">
            <v>10998</v>
          </cell>
          <cell r="G1139">
            <v>20</v>
          </cell>
          <cell r="H1139">
            <v>1560</v>
          </cell>
          <cell r="I1139" t="str">
            <v>TACS</v>
          </cell>
          <cell r="P1139">
            <v>20</v>
          </cell>
        </row>
        <row r="1140">
          <cell r="A1140" t="str">
            <v>Diâmetro 30"</v>
          </cell>
          <cell r="B1140" t="str">
            <v>TBSTD</v>
          </cell>
          <cell r="C1140" t="str">
            <v>m</v>
          </cell>
          <cell r="D1140">
            <v>10</v>
          </cell>
          <cell r="E1140">
            <v>177</v>
          </cell>
          <cell r="F1140">
            <v>1770</v>
          </cell>
          <cell r="G1140">
            <v>24</v>
          </cell>
          <cell r="H1140">
            <v>240</v>
          </cell>
          <cell r="I1140" t="str">
            <v>TACS</v>
          </cell>
          <cell r="P1140">
            <v>24</v>
          </cell>
        </row>
        <row r="1141">
          <cell r="A1141" t="str">
            <v>Diâmetro 32"</v>
          </cell>
          <cell r="B1141" t="str">
            <v>TBSTD</v>
          </cell>
          <cell r="C1141" t="str">
            <v>m</v>
          </cell>
          <cell r="D1141">
            <v>5</v>
          </cell>
          <cell r="E1141">
            <v>188</v>
          </cell>
          <cell r="F1141">
            <v>940</v>
          </cell>
          <cell r="G1141">
            <v>26</v>
          </cell>
          <cell r="H1141">
            <v>130</v>
          </cell>
          <cell r="I1141" t="str">
            <v>TACS</v>
          </cell>
          <cell r="P1141">
            <v>26</v>
          </cell>
        </row>
        <row r="1142">
          <cell r="A1142" t="str">
            <v>Diâmetro 36"</v>
          </cell>
          <cell r="B1142" t="str">
            <v>TBSTD</v>
          </cell>
          <cell r="C1142" t="str">
            <v>m</v>
          </cell>
          <cell r="D1142">
            <v>15</v>
          </cell>
          <cell r="E1142">
            <v>212</v>
          </cell>
          <cell r="F1142">
            <v>3180</v>
          </cell>
          <cell r="G1142">
            <v>30</v>
          </cell>
          <cell r="H1142">
            <v>450</v>
          </cell>
          <cell r="I1142" t="str">
            <v>TACS</v>
          </cell>
          <cell r="P1142">
            <v>30</v>
          </cell>
        </row>
        <row r="1143">
          <cell r="F1143">
            <v>0</v>
          </cell>
          <cell r="H1143">
            <v>0</v>
          </cell>
          <cell r="P1143">
            <v>0</v>
          </cell>
        </row>
        <row r="1144">
          <cell r="A1144" t="str">
            <v>Válvula borboleta, tipo WAFER, 150 libras, material do corpo em FºFº, interno em FºFº</v>
          </cell>
          <cell r="F1144">
            <v>0</v>
          </cell>
          <cell r="H1144">
            <v>0</v>
          </cell>
          <cell r="P1144">
            <v>0</v>
          </cell>
        </row>
        <row r="1145">
          <cell r="A1145" t="str">
            <v>ref. NIAGARA figura 540 e 550 ou similar:</v>
          </cell>
          <cell r="F1145">
            <v>0</v>
          </cell>
          <cell r="H1145">
            <v>0</v>
          </cell>
          <cell r="P1145">
            <v>0</v>
          </cell>
        </row>
        <row r="1146">
          <cell r="A1146" t="str">
            <v>Diâmetro 3"</v>
          </cell>
          <cell r="B1146" t="str">
            <v>VV</v>
          </cell>
          <cell r="C1146" t="str">
            <v>PC</v>
          </cell>
          <cell r="D1146">
            <v>7</v>
          </cell>
          <cell r="F1146">
            <v>0</v>
          </cell>
          <cell r="G1146">
            <v>6</v>
          </cell>
          <cell r="H1146">
            <v>42</v>
          </cell>
          <cell r="I1146" t="str">
            <v>TACS</v>
          </cell>
          <cell r="P1146">
            <v>6</v>
          </cell>
        </row>
        <row r="1147">
          <cell r="A1147" t="str">
            <v>Diâmetro 4"</v>
          </cell>
          <cell r="B1147" t="str">
            <v>VV</v>
          </cell>
          <cell r="C1147" t="str">
            <v>PC</v>
          </cell>
          <cell r="D1147">
            <v>2</v>
          </cell>
          <cell r="F1147">
            <v>0</v>
          </cell>
          <cell r="G1147">
            <v>8</v>
          </cell>
          <cell r="H1147">
            <v>16</v>
          </cell>
          <cell r="I1147" t="str">
            <v>TACS</v>
          </cell>
          <cell r="P1147">
            <v>8</v>
          </cell>
        </row>
        <row r="1148">
          <cell r="A1148" t="str">
            <v>Diâmetro 6"</v>
          </cell>
          <cell r="B1148" t="str">
            <v>VV</v>
          </cell>
          <cell r="C1148" t="str">
            <v>PC</v>
          </cell>
          <cell r="D1148">
            <v>2</v>
          </cell>
          <cell r="F1148">
            <v>0</v>
          </cell>
          <cell r="G1148">
            <v>12</v>
          </cell>
          <cell r="H1148">
            <v>24</v>
          </cell>
          <cell r="I1148" t="str">
            <v>TACS</v>
          </cell>
          <cell r="P1148">
            <v>12</v>
          </cell>
        </row>
        <row r="1149">
          <cell r="A1149" t="str">
            <v>Diâmetro 10"</v>
          </cell>
          <cell r="B1149" t="str">
            <v>VV</v>
          </cell>
          <cell r="C1149" t="str">
            <v>PC</v>
          </cell>
          <cell r="D1149">
            <v>2</v>
          </cell>
          <cell r="F1149">
            <v>0</v>
          </cell>
          <cell r="G1149">
            <v>20</v>
          </cell>
          <cell r="H1149">
            <v>40</v>
          </cell>
          <cell r="I1149" t="str">
            <v>TACS</v>
          </cell>
          <cell r="P1149">
            <v>20</v>
          </cell>
        </row>
        <row r="1150">
          <cell r="A1150" t="str">
            <v>Diâmetro 12"</v>
          </cell>
          <cell r="B1150" t="str">
            <v>VV</v>
          </cell>
          <cell r="C1150" t="str">
            <v>PC</v>
          </cell>
          <cell r="D1150">
            <v>4</v>
          </cell>
          <cell r="F1150">
            <v>0</v>
          </cell>
          <cell r="G1150">
            <v>24</v>
          </cell>
          <cell r="H1150">
            <v>96</v>
          </cell>
          <cell r="I1150" t="str">
            <v>TACS</v>
          </cell>
          <cell r="P1150">
            <v>24</v>
          </cell>
        </row>
        <row r="1151">
          <cell r="A1151" t="str">
            <v>Diâmetro 22"</v>
          </cell>
          <cell r="B1151" t="str">
            <v>VV</v>
          </cell>
          <cell r="C1151" t="str">
            <v>PC</v>
          </cell>
          <cell r="D1151">
            <v>1</v>
          </cell>
          <cell r="F1151">
            <v>0</v>
          </cell>
          <cell r="G1151">
            <v>44</v>
          </cell>
          <cell r="H1151">
            <v>44</v>
          </cell>
          <cell r="I1151" t="str">
            <v>TACS</v>
          </cell>
          <cell r="P1151">
            <v>44</v>
          </cell>
        </row>
        <row r="1152">
          <cell r="F1152">
            <v>0</v>
          </cell>
          <cell r="H1152">
            <v>0</v>
          </cell>
          <cell r="P1152">
            <v>0</v>
          </cell>
        </row>
        <row r="1153">
          <cell r="A1153" t="str">
            <v xml:space="preserve">Válvula diafragma, 150 libras, extremidades com rosca NPT, conforme ANSI B 2.1 </v>
          </cell>
          <cell r="F1153">
            <v>0</v>
          </cell>
          <cell r="H1153">
            <v>0</v>
          </cell>
          <cell r="P1153">
            <v>0</v>
          </cell>
        </row>
        <row r="1154">
          <cell r="A1154" t="str">
            <v xml:space="preserve">material do corpo em FºFº, interno em borracha, ref. CIVA tipo KB - passagem reta ou </v>
          </cell>
          <cell r="F1154">
            <v>0</v>
          </cell>
          <cell r="H1154">
            <v>0</v>
          </cell>
          <cell r="P1154">
            <v>0</v>
          </cell>
        </row>
        <row r="1155">
          <cell r="A1155" t="str">
            <v>similar:</v>
          </cell>
          <cell r="F1155">
            <v>0</v>
          </cell>
          <cell r="H1155">
            <v>0</v>
          </cell>
          <cell r="P1155">
            <v>0</v>
          </cell>
        </row>
        <row r="1156">
          <cell r="A1156" t="str">
            <v>Diâmetro 1"</v>
          </cell>
          <cell r="B1156" t="str">
            <v>VV</v>
          </cell>
          <cell r="C1156" t="str">
            <v>PC</v>
          </cell>
          <cell r="D1156">
            <v>6</v>
          </cell>
          <cell r="F1156">
            <v>0</v>
          </cell>
          <cell r="G1156">
            <v>2</v>
          </cell>
          <cell r="H1156">
            <v>12</v>
          </cell>
          <cell r="I1156" t="str">
            <v>TACR</v>
          </cell>
          <cell r="P1156">
            <v>2</v>
          </cell>
        </row>
        <row r="1157">
          <cell r="F1157">
            <v>0</v>
          </cell>
          <cell r="H1157">
            <v>0</v>
          </cell>
          <cell r="P1157">
            <v>0</v>
          </cell>
        </row>
        <row r="1158">
          <cell r="A1158" t="str">
            <v xml:space="preserve">Válvula esfera, 150 libras, extremidades com rosca NPT, conforme ANSI B 2.1, material </v>
          </cell>
          <cell r="F1158">
            <v>0</v>
          </cell>
          <cell r="H1158">
            <v>0</v>
          </cell>
          <cell r="P1158">
            <v>0</v>
          </cell>
        </row>
        <row r="1159">
          <cell r="A1159" t="str">
            <v>do corpo em latão, interno em aço inox, ref. CIWAL figura 294 ou similar:</v>
          </cell>
          <cell r="F1159">
            <v>0</v>
          </cell>
          <cell r="H1159">
            <v>0</v>
          </cell>
          <cell r="P1159">
            <v>0</v>
          </cell>
        </row>
        <row r="1160">
          <cell r="A1160" t="str">
            <v>Diâmetro 1/2"</v>
          </cell>
          <cell r="B1160" t="str">
            <v>VV</v>
          </cell>
          <cell r="C1160" t="str">
            <v>PC</v>
          </cell>
          <cell r="D1160">
            <v>16</v>
          </cell>
          <cell r="F1160">
            <v>0</v>
          </cell>
          <cell r="G1160">
            <v>2</v>
          </cell>
          <cell r="H1160">
            <v>32</v>
          </cell>
          <cell r="I1160" t="str">
            <v>TACR</v>
          </cell>
          <cell r="P1160">
            <v>2</v>
          </cell>
        </row>
        <row r="1161">
          <cell r="A1161" t="str">
            <v>Diâmetro 3/4"</v>
          </cell>
          <cell r="B1161" t="str">
            <v>VV</v>
          </cell>
          <cell r="C1161" t="str">
            <v>PC</v>
          </cell>
          <cell r="D1161">
            <v>4</v>
          </cell>
          <cell r="F1161">
            <v>0</v>
          </cell>
          <cell r="G1161">
            <v>2</v>
          </cell>
          <cell r="H1161">
            <v>8</v>
          </cell>
          <cell r="I1161" t="str">
            <v>TACR</v>
          </cell>
          <cell r="P1161">
            <v>2</v>
          </cell>
        </row>
        <row r="1162">
          <cell r="A1162" t="str">
            <v>Diâmetro 1"</v>
          </cell>
          <cell r="B1162" t="str">
            <v>VV</v>
          </cell>
          <cell r="C1162" t="str">
            <v>PC</v>
          </cell>
          <cell r="D1162">
            <v>6</v>
          </cell>
          <cell r="F1162">
            <v>0</v>
          </cell>
          <cell r="G1162">
            <v>2</v>
          </cell>
          <cell r="H1162">
            <v>12</v>
          </cell>
          <cell r="I1162" t="str">
            <v>TACR</v>
          </cell>
          <cell r="P1162">
            <v>2</v>
          </cell>
        </row>
        <row r="1163">
          <cell r="A1163" t="str">
            <v>Diâmetro 2"</v>
          </cell>
          <cell r="B1163" t="str">
            <v>VV</v>
          </cell>
          <cell r="C1163" t="str">
            <v>PC</v>
          </cell>
          <cell r="D1163">
            <v>12</v>
          </cell>
          <cell r="F1163">
            <v>0</v>
          </cell>
          <cell r="G1163">
            <v>4</v>
          </cell>
          <cell r="H1163">
            <v>48</v>
          </cell>
          <cell r="I1163" t="str">
            <v>TACR</v>
          </cell>
          <cell r="P1163">
            <v>4</v>
          </cell>
        </row>
        <row r="1164">
          <cell r="F1164">
            <v>0</v>
          </cell>
          <cell r="H1164">
            <v>0</v>
          </cell>
          <cell r="P1164">
            <v>0</v>
          </cell>
        </row>
        <row r="1165">
          <cell r="A1165" t="str">
            <v xml:space="preserve">Válvula esfera, 150 libras, extremidades com flange face plana, material do corpo em </v>
          </cell>
          <cell r="F1165">
            <v>0</v>
          </cell>
          <cell r="H1165">
            <v>0</v>
          </cell>
          <cell r="P1165">
            <v>0</v>
          </cell>
        </row>
        <row r="1166">
          <cell r="A1166" t="str">
            <v>aço carbono, interno em aço inox, ref. NIAGARA 303 ou similar:</v>
          </cell>
          <cell r="F1166">
            <v>0</v>
          </cell>
          <cell r="H1166">
            <v>0</v>
          </cell>
          <cell r="P1166">
            <v>0</v>
          </cell>
        </row>
        <row r="1167">
          <cell r="A1167" t="str">
            <v>Diâmetro 3"</v>
          </cell>
          <cell r="B1167" t="str">
            <v>VV</v>
          </cell>
          <cell r="C1167" t="str">
            <v>PC</v>
          </cell>
          <cell r="D1167">
            <v>2</v>
          </cell>
          <cell r="F1167">
            <v>0</v>
          </cell>
          <cell r="G1167">
            <v>6</v>
          </cell>
          <cell r="H1167">
            <v>12</v>
          </cell>
          <cell r="I1167" t="str">
            <v>TACS</v>
          </cell>
          <cell r="P1167">
            <v>6</v>
          </cell>
        </row>
        <row r="1168">
          <cell r="A1168" t="str">
            <v>Diâmetro 4"</v>
          </cell>
          <cell r="B1168" t="str">
            <v>VV</v>
          </cell>
          <cell r="C1168" t="str">
            <v>PC</v>
          </cell>
          <cell r="D1168">
            <v>4</v>
          </cell>
          <cell r="F1168">
            <v>0</v>
          </cell>
          <cell r="G1168">
            <v>8</v>
          </cell>
          <cell r="H1168">
            <v>32</v>
          </cell>
          <cell r="I1168" t="str">
            <v>TACS</v>
          </cell>
          <cell r="P1168">
            <v>8</v>
          </cell>
        </row>
        <row r="1169">
          <cell r="A1169" t="str">
            <v>Diâmetro 6"</v>
          </cell>
          <cell r="B1169" t="str">
            <v>VV</v>
          </cell>
          <cell r="C1169" t="str">
            <v>PC</v>
          </cell>
          <cell r="D1169">
            <v>1</v>
          </cell>
          <cell r="F1169">
            <v>0</v>
          </cell>
          <cell r="G1169">
            <v>12</v>
          </cell>
          <cell r="H1169">
            <v>12</v>
          </cell>
          <cell r="I1169" t="str">
            <v>TACS</v>
          </cell>
          <cell r="P1169">
            <v>12</v>
          </cell>
        </row>
        <row r="1170">
          <cell r="F1170">
            <v>0</v>
          </cell>
          <cell r="H1170">
            <v>0</v>
          </cell>
          <cell r="P1170">
            <v>0</v>
          </cell>
        </row>
        <row r="1171">
          <cell r="A1171" t="str">
            <v>Válvula de retenção, tipo WAFER, 150 libras, material do corpo em FºFº</v>
          </cell>
          <cell r="F1171">
            <v>0</v>
          </cell>
          <cell r="H1171">
            <v>0</v>
          </cell>
          <cell r="P1171">
            <v>0</v>
          </cell>
        </row>
        <row r="1172">
          <cell r="A1172" t="str">
            <v>interno em aço inox, ref. NIAGARA figura 80-111B e 80-111A ou similar:</v>
          </cell>
          <cell r="F1172">
            <v>0</v>
          </cell>
          <cell r="H1172">
            <v>0</v>
          </cell>
          <cell r="P1172">
            <v>0</v>
          </cell>
        </row>
        <row r="1173">
          <cell r="A1173" t="str">
            <v>Diâmetro 4"</v>
          </cell>
          <cell r="B1173" t="str">
            <v>VV</v>
          </cell>
          <cell r="C1173" t="str">
            <v>PC</v>
          </cell>
          <cell r="D1173">
            <v>2</v>
          </cell>
          <cell r="F1173">
            <v>0</v>
          </cell>
          <cell r="G1173">
            <v>8</v>
          </cell>
          <cell r="H1173">
            <v>16</v>
          </cell>
          <cell r="I1173" t="str">
            <v>TACS</v>
          </cell>
          <cell r="P1173">
            <v>8</v>
          </cell>
        </row>
        <row r="1174">
          <cell r="A1174" t="str">
            <v>Diâmetro 10"</v>
          </cell>
          <cell r="B1174" t="str">
            <v>VV</v>
          </cell>
          <cell r="C1174" t="str">
            <v>PC</v>
          </cell>
          <cell r="D1174">
            <v>3</v>
          </cell>
          <cell r="F1174">
            <v>0</v>
          </cell>
          <cell r="G1174">
            <v>20</v>
          </cell>
          <cell r="H1174">
            <v>60</v>
          </cell>
          <cell r="I1174" t="str">
            <v>TACS</v>
          </cell>
          <cell r="P1174">
            <v>20</v>
          </cell>
        </row>
        <row r="1175">
          <cell r="A1175" t="str">
            <v>Diâmetro 14"</v>
          </cell>
          <cell r="B1175" t="str">
            <v>VV</v>
          </cell>
          <cell r="C1175" t="str">
            <v>PC</v>
          </cell>
          <cell r="D1175">
            <v>3</v>
          </cell>
          <cell r="F1175">
            <v>0</v>
          </cell>
          <cell r="G1175">
            <v>28</v>
          </cell>
          <cell r="H1175">
            <v>84</v>
          </cell>
          <cell r="I1175" t="str">
            <v>TACS</v>
          </cell>
          <cell r="P1175">
            <v>28</v>
          </cell>
        </row>
        <row r="1176">
          <cell r="F1176">
            <v>0</v>
          </cell>
          <cell r="H1176">
            <v>0</v>
          </cell>
          <cell r="P1176">
            <v>0</v>
          </cell>
        </row>
        <row r="1177">
          <cell r="A1177" t="str">
            <v xml:space="preserve">Válvula de retenção três vias, 150 libras, extremidades com flange face plana, material do </v>
          </cell>
          <cell r="F1177">
            <v>0</v>
          </cell>
          <cell r="H1177">
            <v>0</v>
          </cell>
          <cell r="P1177">
            <v>0</v>
          </cell>
        </row>
        <row r="1178">
          <cell r="A1178" t="str">
            <v>corpo em FºFº, interno em borracha, ref. TECH TAYLOR VALVE ou similar:</v>
          </cell>
          <cell r="F1178">
            <v>0</v>
          </cell>
          <cell r="H1178">
            <v>0</v>
          </cell>
          <cell r="P1178">
            <v>0</v>
          </cell>
        </row>
        <row r="1179">
          <cell r="A1179" t="str">
            <v>Diâmetro 6"</v>
          </cell>
          <cell r="B1179" t="str">
            <v>VV</v>
          </cell>
          <cell r="C1179" t="str">
            <v>PC</v>
          </cell>
          <cell r="D1179">
            <v>2</v>
          </cell>
          <cell r="F1179">
            <v>0</v>
          </cell>
          <cell r="G1179">
            <v>12</v>
          </cell>
          <cell r="H1179">
            <v>24</v>
          </cell>
          <cell r="I1179" t="str">
            <v>TACR</v>
          </cell>
          <cell r="P1179">
            <v>12</v>
          </cell>
        </row>
        <row r="1180">
          <cell r="A1180" t="str">
            <v>Diâmetro 8"</v>
          </cell>
          <cell r="B1180" t="str">
            <v>VV</v>
          </cell>
          <cell r="C1180" t="str">
            <v>PC</v>
          </cell>
          <cell r="D1180">
            <v>2</v>
          </cell>
          <cell r="F1180">
            <v>0</v>
          </cell>
          <cell r="G1180">
            <v>16</v>
          </cell>
          <cell r="H1180">
            <v>32</v>
          </cell>
          <cell r="I1180" t="str">
            <v>TACR</v>
          </cell>
          <cell r="P1180">
            <v>16</v>
          </cell>
        </row>
        <row r="1181">
          <cell r="F1181">
            <v>0</v>
          </cell>
          <cell r="H1181">
            <v>0</v>
          </cell>
          <cell r="P1181">
            <v>0</v>
          </cell>
        </row>
        <row r="1182">
          <cell r="A1182" t="str">
            <v xml:space="preserve">Filtro tipo cesta, simplex, perfuração standard de diâmetro 0,2 mm, material em ferro </v>
          </cell>
          <cell r="B1182" t="str">
            <v>510-FA-01/02</v>
          </cell>
          <cell r="C1182" t="str">
            <v>PC</v>
          </cell>
          <cell r="D1182">
            <v>2</v>
          </cell>
          <cell r="F1182">
            <v>0</v>
          </cell>
          <cell r="G1182">
            <v>24</v>
          </cell>
          <cell r="H1182">
            <v>48</v>
          </cell>
          <cell r="I1182" t="str">
            <v>TACR</v>
          </cell>
          <cell r="P1182">
            <v>24</v>
          </cell>
        </row>
        <row r="1183">
          <cell r="A1183" t="str">
            <v xml:space="preserve">fundido, cesta em aço inox conforme AISI 304, extremidades flangeadas conforme </v>
          </cell>
          <cell r="F1183">
            <v>0</v>
          </cell>
          <cell r="H1183">
            <v>0</v>
          </cell>
          <cell r="P1183">
            <v>0</v>
          </cell>
        </row>
        <row r="1184">
          <cell r="A1184" t="str">
            <v>ANSI B 16.5, ref. WARMAN ou similar, diâmetro 12".</v>
          </cell>
          <cell r="F1184">
            <v>0</v>
          </cell>
          <cell r="H1184">
            <v>0</v>
          </cell>
          <cell r="P1184">
            <v>0</v>
          </cell>
        </row>
        <row r="1185">
          <cell r="F1185">
            <v>0</v>
          </cell>
          <cell r="H1185">
            <v>0</v>
          </cell>
          <cell r="P1185">
            <v>0</v>
          </cell>
        </row>
        <row r="1186">
          <cell r="A1186" t="str">
            <v>Filtros Coalescentes da Rede de Ar de Processo</v>
          </cell>
          <cell r="B1186" t="str">
            <v>510-FI-01/02</v>
          </cell>
          <cell r="C1186" t="str">
            <v>CJ</v>
          </cell>
          <cell r="D1186">
            <v>2</v>
          </cell>
          <cell r="E1186">
            <v>20</v>
          </cell>
          <cell r="F1186">
            <v>40</v>
          </cell>
          <cell r="G1186">
            <v>10</v>
          </cell>
          <cell r="H1186">
            <v>10</v>
          </cell>
          <cell r="I1186" t="str">
            <v>TACR</v>
          </cell>
          <cell r="K1186">
            <v>250</v>
          </cell>
          <cell r="P1186">
            <v>5</v>
          </cell>
        </row>
        <row r="1187">
          <cell r="A1187" t="str">
            <v xml:space="preserve">       Peso aproximado 2 x 0,02 t</v>
          </cell>
          <cell r="F1187">
            <v>0</v>
          </cell>
          <cell r="H1187">
            <v>0</v>
          </cell>
          <cell r="P1187">
            <v>0</v>
          </cell>
        </row>
        <row r="1188">
          <cell r="F1188">
            <v>0</v>
          </cell>
          <cell r="H1188">
            <v>0</v>
          </cell>
          <cell r="P1188">
            <v>0</v>
          </cell>
        </row>
        <row r="1189">
          <cell r="A1189" t="str">
            <v>Filtros  Coalescentes da Rede de Ar de Sopro, Serviço e Instrumentação</v>
          </cell>
          <cell r="B1189" t="str">
            <v>510-FI-03/04</v>
          </cell>
          <cell r="C1189" t="str">
            <v>CJ</v>
          </cell>
          <cell r="D1189">
            <v>2</v>
          </cell>
          <cell r="E1189">
            <v>20</v>
          </cell>
          <cell r="F1189">
            <v>40</v>
          </cell>
          <cell r="G1189">
            <v>10</v>
          </cell>
          <cell r="H1189">
            <v>10</v>
          </cell>
          <cell r="I1189" t="str">
            <v>TACR</v>
          </cell>
          <cell r="K1189">
            <v>250</v>
          </cell>
          <cell r="P1189">
            <v>5</v>
          </cell>
        </row>
        <row r="1190">
          <cell r="A1190" t="str">
            <v xml:space="preserve">       Peso aproximado 2 x 0,02 t</v>
          </cell>
          <cell r="F1190">
            <v>0</v>
          </cell>
          <cell r="H1190">
            <v>0</v>
          </cell>
          <cell r="P1190">
            <v>0</v>
          </cell>
        </row>
        <row r="1191">
          <cell r="F1191">
            <v>0</v>
          </cell>
          <cell r="H1191">
            <v>0</v>
          </cell>
          <cell r="P1191">
            <v>0</v>
          </cell>
        </row>
        <row r="1192">
          <cell r="A1192" t="str">
            <v>Filtros Coalescentes da Rede de Ar de Instrumentação</v>
          </cell>
          <cell r="B1192" t="str">
            <v>510-FI-05/06/07</v>
          </cell>
          <cell r="C1192" t="str">
            <v>CJ</v>
          </cell>
          <cell r="D1192">
            <v>3</v>
          </cell>
          <cell r="E1192">
            <v>5</v>
          </cell>
          <cell r="F1192">
            <v>15</v>
          </cell>
          <cell r="G1192">
            <v>3.75</v>
          </cell>
          <cell r="H1192">
            <v>3.75</v>
          </cell>
          <cell r="I1192" t="str">
            <v>TACR</v>
          </cell>
          <cell r="K1192">
            <v>250</v>
          </cell>
          <cell r="P1192">
            <v>1.25</v>
          </cell>
        </row>
        <row r="1193">
          <cell r="A1193" t="str">
            <v xml:space="preserve">       Peso aproximado 3 x 0,005 t</v>
          </cell>
          <cell r="F1193">
            <v>0</v>
          </cell>
          <cell r="H1193">
            <v>0</v>
          </cell>
          <cell r="P1193">
            <v>0</v>
          </cell>
        </row>
        <row r="1194">
          <cell r="F1194">
            <v>0</v>
          </cell>
          <cell r="H1194">
            <v>0</v>
          </cell>
          <cell r="P1194">
            <v>0</v>
          </cell>
        </row>
        <row r="1195">
          <cell r="A1195" t="str">
            <v>Secador de ar para Instrumentos</v>
          </cell>
          <cell r="B1195" t="str">
            <v>510-SC-01</v>
          </cell>
          <cell r="C1195" t="str">
            <v>CJ</v>
          </cell>
          <cell r="D1195">
            <v>1</v>
          </cell>
          <cell r="E1195">
            <v>1000</v>
          </cell>
          <cell r="F1195">
            <v>1000</v>
          </cell>
          <cell r="H1195">
            <v>70</v>
          </cell>
          <cell r="I1195" t="str">
            <v>M</v>
          </cell>
          <cell r="K1195">
            <v>70</v>
          </cell>
          <cell r="P1195">
            <v>70</v>
          </cell>
        </row>
        <row r="1196">
          <cell r="A1196" t="str">
            <v xml:space="preserve">       Potência 60 W</v>
          </cell>
          <cell r="F1196">
            <v>0</v>
          </cell>
          <cell r="H1196">
            <v>0</v>
          </cell>
          <cell r="P1196">
            <v>0</v>
          </cell>
        </row>
        <row r="1197">
          <cell r="A1197" t="str">
            <v xml:space="preserve">       Peso aproximado 1 t</v>
          </cell>
          <cell r="F1197">
            <v>0</v>
          </cell>
          <cell r="H1197">
            <v>0</v>
          </cell>
          <cell r="P1197">
            <v>0</v>
          </cell>
        </row>
        <row r="1198">
          <cell r="F1198">
            <v>0</v>
          </cell>
          <cell r="H1198">
            <v>0</v>
          </cell>
          <cell r="P1198">
            <v>0</v>
          </cell>
        </row>
        <row r="1199">
          <cell r="A1199" t="str">
            <v>Suportes</v>
          </cell>
          <cell r="C1199" t="str">
            <v>kg</v>
          </cell>
          <cell r="D1199">
            <v>70000</v>
          </cell>
          <cell r="E1199">
            <v>1</v>
          </cell>
          <cell r="F1199">
            <v>70000</v>
          </cell>
          <cell r="G1199">
            <v>0.15</v>
          </cell>
          <cell r="H1199">
            <v>10500</v>
          </cell>
          <cell r="I1199" t="str">
            <v>F</v>
          </cell>
          <cell r="P1199">
            <v>0.15</v>
          </cell>
        </row>
        <row r="1200">
          <cell r="F1200">
            <v>0</v>
          </cell>
          <cell r="H1200">
            <v>0</v>
          </cell>
          <cell r="P1200">
            <v>0</v>
          </cell>
        </row>
        <row r="1201">
          <cell r="A1201" t="str">
            <v>ELÉTRICA</v>
          </cell>
          <cell r="F1201">
            <v>0</v>
          </cell>
          <cell r="H1201">
            <v>0</v>
          </cell>
          <cell r="P1201">
            <v>0</v>
          </cell>
        </row>
        <row r="1202">
          <cell r="F1202">
            <v>0</v>
          </cell>
          <cell r="H1202">
            <v>0</v>
          </cell>
          <cell r="P1202">
            <v>0</v>
          </cell>
        </row>
        <row r="1203">
          <cell r="A1203" t="str">
            <v>ÁREA - SUBESTAÇÃO 550-SE-02 E PENEIRAMENTO</v>
          </cell>
          <cell r="F1203">
            <v>0</v>
          </cell>
          <cell r="H1203">
            <v>0</v>
          </cell>
          <cell r="P1203">
            <v>0</v>
          </cell>
        </row>
        <row r="1204">
          <cell r="A1204" t="str">
            <v>Transformador de potência: - 2 MVA</v>
          </cell>
          <cell r="B1204" t="str">
            <v>550-TF-01</v>
          </cell>
          <cell r="C1204" t="str">
            <v>UNID.</v>
          </cell>
          <cell r="D1204">
            <v>1</v>
          </cell>
          <cell r="E1204">
            <v>2000</v>
          </cell>
          <cell r="F1204">
            <v>2000</v>
          </cell>
          <cell r="G1204">
            <v>100</v>
          </cell>
          <cell r="H1204">
            <v>100</v>
          </cell>
          <cell r="I1204" t="str">
            <v>Q</v>
          </cell>
          <cell r="P1204">
            <v>100</v>
          </cell>
        </row>
        <row r="1205">
          <cell r="A1205" t="str">
            <v>Trifásico, instalação externa, isolamento em óleo mineral.</v>
          </cell>
          <cell r="F1205">
            <v>0</v>
          </cell>
          <cell r="H1205">
            <v>0</v>
          </cell>
          <cell r="P1205">
            <v>0</v>
          </cell>
        </row>
        <row r="1206">
          <cell r="A1206" t="str">
            <v>13,8 - 4,16 kV, 2 MVA.</v>
          </cell>
          <cell r="F1206">
            <v>0</v>
          </cell>
          <cell r="H1206">
            <v>0</v>
          </cell>
          <cell r="P1206">
            <v>0</v>
          </cell>
        </row>
        <row r="1207">
          <cell r="F1207">
            <v>0</v>
          </cell>
          <cell r="H1207">
            <v>0</v>
          </cell>
          <cell r="P1207">
            <v>0</v>
          </cell>
        </row>
        <row r="1208">
          <cell r="A1208" t="str">
            <v>Transformador de potência: - 1,5 MVA</v>
          </cell>
          <cell r="B1208" t="str">
            <v>550-TF-02</v>
          </cell>
          <cell r="C1208" t="str">
            <v>UNID.</v>
          </cell>
          <cell r="D1208">
            <v>1</v>
          </cell>
          <cell r="E1208">
            <v>2000</v>
          </cell>
          <cell r="F1208">
            <v>2000</v>
          </cell>
          <cell r="G1208">
            <v>100</v>
          </cell>
          <cell r="H1208">
            <v>100</v>
          </cell>
          <cell r="I1208" t="str">
            <v>Q</v>
          </cell>
          <cell r="P1208">
            <v>100</v>
          </cell>
        </row>
        <row r="1209">
          <cell r="A1209" t="str">
            <v>Trifásico, instalação externa,  isolamento em óleo mineral.</v>
          </cell>
          <cell r="F1209">
            <v>0</v>
          </cell>
          <cell r="H1209">
            <v>0</v>
          </cell>
          <cell r="P1209">
            <v>0</v>
          </cell>
        </row>
        <row r="1210">
          <cell r="A1210" t="str">
            <v>13800 - 480V, 1,5 MVA.</v>
          </cell>
          <cell r="F1210">
            <v>0</v>
          </cell>
          <cell r="H1210">
            <v>0</v>
          </cell>
          <cell r="P1210">
            <v>0</v>
          </cell>
        </row>
        <row r="1211">
          <cell r="F1211">
            <v>0</v>
          </cell>
          <cell r="H1211">
            <v>0</v>
          </cell>
          <cell r="P1211">
            <v>0</v>
          </cell>
        </row>
        <row r="1212">
          <cell r="A1212" t="str">
            <v>Transformador de potência: - 1,5 MVA</v>
          </cell>
          <cell r="B1212" t="str">
            <v>550-TF-06</v>
          </cell>
          <cell r="C1212" t="str">
            <v>UNID.</v>
          </cell>
          <cell r="D1212">
            <v>1</v>
          </cell>
          <cell r="E1212">
            <v>2000</v>
          </cell>
          <cell r="F1212">
            <v>2000</v>
          </cell>
          <cell r="G1212">
            <v>100</v>
          </cell>
          <cell r="H1212">
            <v>100</v>
          </cell>
          <cell r="I1212" t="str">
            <v>Q</v>
          </cell>
          <cell r="P1212">
            <v>100</v>
          </cell>
        </row>
        <row r="1213">
          <cell r="A1213" t="str">
            <v>Trifásico, instalação externa,  isolamento em óleo mineral.</v>
          </cell>
          <cell r="F1213">
            <v>0</v>
          </cell>
          <cell r="H1213">
            <v>0</v>
          </cell>
          <cell r="P1213">
            <v>0</v>
          </cell>
        </row>
        <row r="1214">
          <cell r="A1214" t="str">
            <v>13800 - 480V, 1,5 MVA.</v>
          </cell>
          <cell r="F1214">
            <v>0</v>
          </cell>
          <cell r="H1214">
            <v>0</v>
          </cell>
          <cell r="P1214">
            <v>0</v>
          </cell>
        </row>
        <row r="1215">
          <cell r="F1215">
            <v>0</v>
          </cell>
          <cell r="H1215">
            <v>0</v>
          </cell>
          <cell r="P1215">
            <v>0</v>
          </cell>
        </row>
        <row r="1216">
          <cell r="A1216" t="str">
            <v>Transformador de controle: - 20 kVA</v>
          </cell>
          <cell r="B1216" t="str">
            <v>550-TK-01</v>
          </cell>
          <cell r="C1216" t="str">
            <v>UNID.</v>
          </cell>
          <cell r="D1216">
            <v>1</v>
          </cell>
          <cell r="E1216">
            <v>100</v>
          </cell>
          <cell r="F1216">
            <v>100</v>
          </cell>
          <cell r="G1216">
            <v>20</v>
          </cell>
          <cell r="H1216">
            <v>20</v>
          </cell>
          <cell r="I1216" t="str">
            <v>Q</v>
          </cell>
          <cell r="P1216">
            <v>20</v>
          </cell>
        </row>
        <row r="1217">
          <cell r="A1217" t="str">
            <v>Monofásico, instalação externa, isolamento em óleo mineral.</v>
          </cell>
          <cell r="F1217">
            <v>0</v>
          </cell>
          <cell r="H1217">
            <v>0</v>
          </cell>
          <cell r="P1217">
            <v>0</v>
          </cell>
        </row>
        <row r="1218">
          <cell r="A1218" t="str">
            <v>480 - 120V, 20 kVA, com blindagem eletrostática entre enrolamentos</v>
          </cell>
          <cell r="F1218">
            <v>0</v>
          </cell>
          <cell r="H1218">
            <v>0</v>
          </cell>
          <cell r="P1218">
            <v>0</v>
          </cell>
        </row>
        <row r="1219">
          <cell r="F1219">
            <v>0</v>
          </cell>
          <cell r="H1219">
            <v>0</v>
          </cell>
          <cell r="P1219">
            <v>0</v>
          </cell>
        </row>
        <row r="1220">
          <cell r="A1220" t="str">
            <v>Transformador de iluminação: - 112,5 kVA</v>
          </cell>
          <cell r="B1220" t="str">
            <v>550-TL-01</v>
          </cell>
          <cell r="C1220" t="str">
            <v>UNID.</v>
          </cell>
          <cell r="D1220">
            <v>1</v>
          </cell>
          <cell r="E1220">
            <v>200</v>
          </cell>
          <cell r="F1220">
            <v>200</v>
          </cell>
          <cell r="G1220">
            <v>20</v>
          </cell>
          <cell r="H1220">
            <v>20</v>
          </cell>
          <cell r="I1220" t="str">
            <v>Q</v>
          </cell>
          <cell r="P1220">
            <v>20</v>
          </cell>
        </row>
        <row r="1221">
          <cell r="A1221" t="str">
            <v>Trifásico, instalação externa, isolamento em óleo mineral.</v>
          </cell>
          <cell r="F1221">
            <v>0</v>
          </cell>
          <cell r="H1221">
            <v>0</v>
          </cell>
          <cell r="P1221">
            <v>0</v>
          </cell>
        </row>
        <row r="1222">
          <cell r="A1222" t="str">
            <v>13800 - 380/220V, 112,5 kVA.</v>
          </cell>
          <cell r="F1222">
            <v>0</v>
          </cell>
          <cell r="H1222">
            <v>0</v>
          </cell>
          <cell r="P1222">
            <v>0</v>
          </cell>
        </row>
        <row r="1223">
          <cell r="F1223">
            <v>0</v>
          </cell>
          <cell r="H1223">
            <v>0</v>
          </cell>
          <cell r="P1223">
            <v>0</v>
          </cell>
        </row>
        <row r="1224">
          <cell r="A1224" t="str">
            <v>Resistor de Aterramento, instalação externa, 2400V, 400A, 10s.</v>
          </cell>
          <cell r="B1224" t="str">
            <v>550-RA-01</v>
          </cell>
          <cell r="C1224" t="str">
            <v>UNID.</v>
          </cell>
          <cell r="D1224">
            <v>1</v>
          </cell>
          <cell r="E1224">
            <v>100</v>
          </cell>
          <cell r="F1224">
            <v>100</v>
          </cell>
          <cell r="G1224">
            <v>20</v>
          </cell>
          <cell r="H1224">
            <v>20</v>
          </cell>
          <cell r="I1224" t="str">
            <v>Q</v>
          </cell>
          <cell r="P1224">
            <v>20</v>
          </cell>
        </row>
        <row r="1225">
          <cell r="F1225">
            <v>0</v>
          </cell>
          <cell r="H1225">
            <v>0</v>
          </cell>
          <cell r="P1225">
            <v>0</v>
          </cell>
        </row>
        <row r="1226">
          <cell r="A1226" t="str">
            <v>Resistor de aterramento 277 V</v>
          </cell>
          <cell r="B1226" t="str">
            <v>550-RA-02/06</v>
          </cell>
          <cell r="C1226" t="str">
            <v>CJ</v>
          </cell>
          <cell r="D1226">
            <v>2</v>
          </cell>
          <cell r="E1226">
            <v>100</v>
          </cell>
          <cell r="F1226">
            <v>200</v>
          </cell>
          <cell r="G1226">
            <v>40</v>
          </cell>
          <cell r="H1226">
            <v>80</v>
          </cell>
          <cell r="I1226" t="str">
            <v>Q</v>
          </cell>
          <cell r="P1226">
            <v>40</v>
          </cell>
        </row>
        <row r="1227">
          <cell r="A1227" t="str">
            <v>Composto das  seguintes unidades:</v>
          </cell>
          <cell r="F1227">
            <v>0</v>
          </cell>
          <cell r="H1227">
            <v>0</v>
          </cell>
          <cell r="P1227">
            <v>0</v>
          </cell>
        </row>
        <row r="1228">
          <cell r="A1228" t="str">
            <v>- Resistor de aterramento,  instalação externa, 277V, 5A.</v>
          </cell>
          <cell r="F1228">
            <v>0</v>
          </cell>
          <cell r="H1228">
            <v>0</v>
          </cell>
          <cell r="P1228">
            <v>0</v>
          </cell>
        </row>
        <row r="1229">
          <cell r="A1229" t="str">
            <v>- Painel de supervisão e alarme, instalação interna.</v>
          </cell>
          <cell r="F1229">
            <v>0</v>
          </cell>
          <cell r="H1229">
            <v>0</v>
          </cell>
          <cell r="P1229">
            <v>0</v>
          </cell>
        </row>
        <row r="1230">
          <cell r="F1230">
            <v>0</v>
          </cell>
          <cell r="H1230">
            <v>0</v>
          </cell>
          <cell r="P1230">
            <v>0</v>
          </cell>
        </row>
        <row r="1231">
          <cell r="A1231" t="str">
            <v>Quadro de distribuição de 13,8 kV - 8COL</v>
          </cell>
          <cell r="B1231" t="str">
            <v>550-QD-01</v>
          </cell>
          <cell r="C1231" t="str">
            <v>CJ</v>
          </cell>
          <cell r="D1231">
            <v>1</v>
          </cell>
          <cell r="E1231">
            <v>8000</v>
          </cell>
          <cell r="F1231">
            <v>8000</v>
          </cell>
          <cell r="G1231">
            <v>1600</v>
          </cell>
          <cell r="H1231">
            <v>1600</v>
          </cell>
          <cell r="I1231" t="str">
            <v>Q</v>
          </cell>
          <cell r="P1231">
            <v>1600</v>
          </cell>
        </row>
        <row r="1232">
          <cell r="A1232" t="str">
            <v>Instalação abrigada, tipo Metal  Clad, barramento 1200A, 15kA, com uma coluna de</v>
          </cell>
          <cell r="F1232">
            <v>0</v>
          </cell>
          <cell r="H1232">
            <v>0</v>
          </cell>
          <cell r="P1232">
            <v>0</v>
          </cell>
        </row>
        <row r="1233">
          <cell r="A1233" t="str">
            <v>entrada e sete colunas de saídas.</v>
          </cell>
          <cell r="F1233">
            <v>0</v>
          </cell>
          <cell r="H1233">
            <v>0</v>
          </cell>
          <cell r="P1233">
            <v>0</v>
          </cell>
        </row>
        <row r="1234">
          <cell r="F1234">
            <v>0</v>
          </cell>
          <cell r="H1234">
            <v>0</v>
          </cell>
          <cell r="P1234">
            <v>0</v>
          </cell>
        </row>
        <row r="1235">
          <cell r="A1235" t="str">
            <v>Centro de controle de motores de 4160 V: - 5COL</v>
          </cell>
          <cell r="B1235" t="str">
            <v>550-CM-01</v>
          </cell>
          <cell r="C1235" t="str">
            <v>CJ</v>
          </cell>
          <cell r="D1235">
            <v>1</v>
          </cell>
          <cell r="E1235">
            <v>5000</v>
          </cell>
          <cell r="F1235">
            <v>5000</v>
          </cell>
          <cell r="G1235">
            <v>1000</v>
          </cell>
          <cell r="H1235">
            <v>1000</v>
          </cell>
          <cell r="I1235" t="str">
            <v>Q</v>
          </cell>
          <cell r="P1235">
            <v>1000</v>
          </cell>
        </row>
        <row r="1236">
          <cell r="A1236" t="str">
            <v xml:space="preserve">Instalação interna , barramento 1200A; 31,5kA; compartimentos  extraíveis, entrada </v>
          </cell>
          <cell r="F1236">
            <v>0</v>
          </cell>
          <cell r="H1236">
            <v>0</v>
          </cell>
          <cell r="P1236">
            <v>0</v>
          </cell>
        </row>
        <row r="1237">
          <cell r="A1237" t="str">
            <v>com disjuntor a vácuo, saídas com contatores à vácuo, com uma coluna de entrada e</v>
          </cell>
          <cell r="F1237">
            <v>0</v>
          </cell>
          <cell r="H1237">
            <v>0</v>
          </cell>
          <cell r="P1237">
            <v>0</v>
          </cell>
        </row>
        <row r="1238">
          <cell r="A1238" t="str">
            <v xml:space="preserve"> quatro colunas de saídas.</v>
          </cell>
          <cell r="F1238">
            <v>0</v>
          </cell>
          <cell r="H1238">
            <v>0</v>
          </cell>
          <cell r="P1238">
            <v>0</v>
          </cell>
        </row>
        <row r="1239">
          <cell r="F1239">
            <v>0</v>
          </cell>
          <cell r="H1239">
            <v>0</v>
          </cell>
          <cell r="P1239">
            <v>0</v>
          </cell>
        </row>
        <row r="1240">
          <cell r="A1240" t="str">
            <v>Centro de controle de motores de 480 V: - 10COL</v>
          </cell>
          <cell r="B1240" t="str">
            <v>550-CM-02</v>
          </cell>
          <cell r="C1240" t="str">
            <v>CJ</v>
          </cell>
          <cell r="D1240">
            <v>1</v>
          </cell>
          <cell r="E1240">
            <v>6000</v>
          </cell>
          <cell r="F1240">
            <v>6000</v>
          </cell>
          <cell r="G1240">
            <v>1500</v>
          </cell>
          <cell r="H1240">
            <v>1500</v>
          </cell>
          <cell r="I1240" t="str">
            <v>Q</v>
          </cell>
          <cell r="P1240">
            <v>1500</v>
          </cell>
        </row>
        <row r="1241">
          <cell r="A1241" t="str">
            <v>Instalação interna, barramento 3000A, 45kA, gavetas extraíveis e  entrada com</v>
          </cell>
          <cell r="F1241">
            <v>0</v>
          </cell>
          <cell r="H1241">
            <v>0</v>
          </cell>
          <cell r="P1241">
            <v>0</v>
          </cell>
        </row>
        <row r="1242">
          <cell r="A1242" t="str">
            <v xml:space="preserve"> disjuntor Power 2500A, com uma coluna de entrada e nove colunas de saídas.</v>
          </cell>
          <cell r="F1242">
            <v>0</v>
          </cell>
          <cell r="H1242">
            <v>0</v>
          </cell>
          <cell r="P1242">
            <v>0</v>
          </cell>
        </row>
        <row r="1243">
          <cell r="F1243">
            <v>0</v>
          </cell>
          <cell r="H1243">
            <v>0</v>
          </cell>
          <cell r="P1243">
            <v>0</v>
          </cell>
        </row>
        <row r="1244">
          <cell r="A1244" t="str">
            <v>Centro de controle de motores de 480 V: - 5COL</v>
          </cell>
          <cell r="B1244" t="str">
            <v>550-CM-06</v>
          </cell>
          <cell r="C1244" t="str">
            <v>CJ</v>
          </cell>
          <cell r="D1244">
            <v>1</v>
          </cell>
          <cell r="E1244">
            <v>3200</v>
          </cell>
          <cell r="F1244">
            <v>3200</v>
          </cell>
          <cell r="G1244">
            <v>750</v>
          </cell>
          <cell r="H1244">
            <v>750</v>
          </cell>
          <cell r="I1244" t="str">
            <v>Q</v>
          </cell>
          <cell r="P1244">
            <v>750</v>
          </cell>
        </row>
        <row r="1245">
          <cell r="A1245" t="str">
            <v xml:space="preserve">Com cargas de emergência, instalação interna, barramento de 3000 A, 45 kA, </v>
          </cell>
          <cell r="F1245">
            <v>0</v>
          </cell>
          <cell r="H1245">
            <v>0</v>
          </cell>
          <cell r="P1245">
            <v>0</v>
          </cell>
        </row>
        <row r="1246">
          <cell r="A1246" t="str">
            <v>gavetas extraíveis, uma entrada normal com disjuntores Power 2500 A e uma</v>
          </cell>
          <cell r="F1246">
            <v>0</v>
          </cell>
          <cell r="H1246">
            <v>0</v>
          </cell>
          <cell r="P1246">
            <v>0</v>
          </cell>
        </row>
        <row r="1247">
          <cell r="A1247" t="str">
            <v xml:space="preserve">entrada de emergência com secionador de 1600 A, com uma coluna de entrada e </v>
          </cell>
          <cell r="F1247">
            <v>0</v>
          </cell>
          <cell r="H1247">
            <v>0</v>
          </cell>
          <cell r="P1247">
            <v>0</v>
          </cell>
        </row>
        <row r="1248">
          <cell r="A1248" t="str">
            <v>quatro colunas de saídas.</v>
          </cell>
          <cell r="F1248">
            <v>0</v>
          </cell>
          <cell r="H1248">
            <v>0</v>
          </cell>
          <cell r="P1248">
            <v>0</v>
          </cell>
        </row>
        <row r="1249">
          <cell r="F1249">
            <v>0</v>
          </cell>
          <cell r="H1249">
            <v>0</v>
          </cell>
          <cell r="P1249">
            <v>0</v>
          </cell>
        </row>
        <row r="1250">
          <cell r="A1250" t="str">
            <v>Grupo motor-gerador diesel emergência: - 400 kVA</v>
          </cell>
          <cell r="B1250" t="str">
            <v>550-GE-01</v>
          </cell>
          <cell r="C1250" t="str">
            <v>CJ</v>
          </cell>
          <cell r="D1250">
            <v>2</v>
          </cell>
          <cell r="E1250">
            <v>400</v>
          </cell>
          <cell r="F1250">
            <v>800</v>
          </cell>
          <cell r="G1250">
            <v>150</v>
          </cell>
          <cell r="H1250">
            <v>300</v>
          </cell>
          <cell r="I1250" t="str">
            <v>Q</v>
          </cell>
          <cell r="P1250">
            <v>150</v>
          </cell>
        </row>
        <row r="1251">
          <cell r="A1251" t="str">
            <v>Dois grupos motores-geradores diesel, trifásicos, 60 Hz, instalação interna, 480 V,</v>
          </cell>
          <cell r="B1251" t="str">
            <v>550-GE-02</v>
          </cell>
          <cell r="F1251">
            <v>0</v>
          </cell>
          <cell r="H1251">
            <v>0</v>
          </cell>
          <cell r="P1251">
            <v>0</v>
          </cell>
        </row>
        <row r="1252">
          <cell r="A1252" t="str">
            <v xml:space="preserve">400 kVA contínuo, completo, com todos os acessórios elétricos </v>
          </cell>
          <cell r="F1252">
            <v>0</v>
          </cell>
          <cell r="H1252">
            <v>0</v>
          </cell>
          <cell r="P1252">
            <v>0</v>
          </cell>
        </row>
        <row r="1253">
          <cell r="A1253" t="str">
            <v>e mecânicos, (potência a ser confirmada).</v>
          </cell>
          <cell r="F1253">
            <v>0</v>
          </cell>
          <cell r="H1253">
            <v>0</v>
          </cell>
          <cell r="P1253">
            <v>0</v>
          </cell>
        </row>
        <row r="1254">
          <cell r="F1254">
            <v>0</v>
          </cell>
          <cell r="H1254">
            <v>0</v>
          </cell>
          <cell r="P1254">
            <v>0</v>
          </cell>
        </row>
        <row r="1255">
          <cell r="A1255" t="str">
            <v>Quadro força e controle dos GMG'S:</v>
          </cell>
          <cell r="B1255" t="str">
            <v>550-QD-04</v>
          </cell>
          <cell r="C1255" t="str">
            <v>UNID.</v>
          </cell>
          <cell r="D1255">
            <v>1</v>
          </cell>
          <cell r="E1255">
            <v>200</v>
          </cell>
          <cell r="F1255">
            <v>200</v>
          </cell>
          <cell r="G1255">
            <v>200</v>
          </cell>
          <cell r="H1255">
            <v>200</v>
          </cell>
          <cell r="I1255" t="str">
            <v>Q</v>
          </cell>
          <cell r="P1255">
            <v>200</v>
          </cell>
        </row>
        <row r="1256">
          <cell r="A1256" t="str">
            <v xml:space="preserve">Trifásico, instalação interna, para o sistema de força, controle e supervisão dos </v>
          </cell>
          <cell r="F1256">
            <v>0</v>
          </cell>
          <cell r="H1256">
            <v>0</v>
          </cell>
          <cell r="P1256">
            <v>0</v>
          </cell>
        </row>
        <row r="1257">
          <cell r="A1257" t="str">
            <v>Grupos motores geradores diesel de emergência</v>
          </cell>
          <cell r="F1257">
            <v>0</v>
          </cell>
          <cell r="H1257">
            <v>0</v>
          </cell>
          <cell r="P1257">
            <v>0</v>
          </cell>
        </row>
        <row r="1258">
          <cell r="F1258">
            <v>0</v>
          </cell>
          <cell r="H1258">
            <v>0</v>
          </cell>
          <cell r="P1258">
            <v>0</v>
          </cell>
        </row>
        <row r="1259">
          <cell r="A1259" t="str">
            <v>Painel de conversor de freqüência com os conversores 510-SZ-04/05 para motores  - 30 CV</v>
          </cell>
          <cell r="B1259" t="str">
            <v>510-PV-01</v>
          </cell>
          <cell r="C1259" t="str">
            <v>UNID.</v>
          </cell>
          <cell r="D1259">
            <v>1</v>
          </cell>
          <cell r="E1259">
            <v>600</v>
          </cell>
          <cell r="F1259">
            <v>600</v>
          </cell>
          <cell r="G1259">
            <v>30</v>
          </cell>
          <cell r="H1259">
            <v>30</v>
          </cell>
          <cell r="I1259" t="str">
            <v>Q</v>
          </cell>
          <cell r="P1259">
            <v>30</v>
          </cell>
        </row>
        <row r="1260">
          <cell r="A1260" t="str">
            <v>de 30 cv.</v>
          </cell>
          <cell r="F1260">
            <v>0</v>
          </cell>
          <cell r="H1260">
            <v>0</v>
          </cell>
          <cell r="P1260">
            <v>0</v>
          </cell>
        </row>
        <row r="1261">
          <cell r="F1261">
            <v>0</v>
          </cell>
          <cell r="H1261">
            <v>0</v>
          </cell>
          <cell r="P1261">
            <v>0</v>
          </cell>
        </row>
        <row r="1262">
          <cell r="A1262" t="str">
            <v>Painel de conversor de freqüência com o conversor 510-SZ-61 para motor - 125 CV</v>
          </cell>
          <cell r="B1262" t="str">
            <v>510-PV-02</v>
          </cell>
          <cell r="C1262" t="str">
            <v>UNID.</v>
          </cell>
          <cell r="D1262">
            <v>1</v>
          </cell>
          <cell r="E1262">
            <v>600</v>
          </cell>
          <cell r="F1262">
            <v>600</v>
          </cell>
          <cell r="G1262">
            <v>50</v>
          </cell>
          <cell r="H1262">
            <v>50</v>
          </cell>
          <cell r="I1262" t="str">
            <v>Q</v>
          </cell>
          <cell r="P1262">
            <v>50</v>
          </cell>
        </row>
        <row r="1263">
          <cell r="A1263" t="str">
            <v>de 125 cv.</v>
          </cell>
          <cell r="F1263">
            <v>0</v>
          </cell>
          <cell r="H1263">
            <v>0</v>
          </cell>
          <cell r="P1263">
            <v>0</v>
          </cell>
        </row>
        <row r="1264">
          <cell r="F1264">
            <v>0</v>
          </cell>
          <cell r="H1264">
            <v>0</v>
          </cell>
          <cell r="P1264">
            <v>0</v>
          </cell>
        </row>
        <row r="1265">
          <cell r="A1265" t="str">
            <v>Painel de conversor de freqüência com o conversor 510-SZ-62 para motor - 125 CV</v>
          </cell>
          <cell r="B1265" t="str">
            <v>510-PV-03</v>
          </cell>
          <cell r="C1265" t="str">
            <v>UNID.</v>
          </cell>
          <cell r="D1265">
            <v>1</v>
          </cell>
          <cell r="E1265">
            <v>600</v>
          </cell>
          <cell r="F1265">
            <v>600</v>
          </cell>
          <cell r="G1265">
            <v>50</v>
          </cell>
          <cell r="H1265">
            <v>50</v>
          </cell>
          <cell r="I1265" t="str">
            <v>Q</v>
          </cell>
          <cell r="P1265">
            <v>50</v>
          </cell>
        </row>
        <row r="1266">
          <cell r="A1266" t="str">
            <v>de 125 cv.</v>
          </cell>
          <cell r="F1266">
            <v>0</v>
          </cell>
          <cell r="H1266">
            <v>0</v>
          </cell>
          <cell r="P1266">
            <v>0</v>
          </cell>
        </row>
        <row r="1267">
          <cell r="F1267">
            <v>0</v>
          </cell>
          <cell r="H1267">
            <v>0</v>
          </cell>
          <cell r="P1267">
            <v>0</v>
          </cell>
        </row>
        <row r="1268">
          <cell r="A1268" t="str">
            <v>Painel de conversor de freqüência com o conversor 510-SZ-104 para motor - 100 CV</v>
          </cell>
          <cell r="B1268" t="str">
            <v>510-PV-04</v>
          </cell>
          <cell r="C1268" t="str">
            <v>UNID.</v>
          </cell>
          <cell r="D1268">
            <v>1</v>
          </cell>
          <cell r="E1268">
            <v>600</v>
          </cell>
          <cell r="F1268">
            <v>600</v>
          </cell>
          <cell r="G1268">
            <v>50</v>
          </cell>
          <cell r="H1268">
            <v>50</v>
          </cell>
          <cell r="I1268" t="str">
            <v>Q</v>
          </cell>
          <cell r="P1268">
            <v>50</v>
          </cell>
        </row>
        <row r="1269">
          <cell r="A1269" t="str">
            <v>de 100 cv.</v>
          </cell>
          <cell r="F1269">
            <v>0</v>
          </cell>
          <cell r="H1269">
            <v>0</v>
          </cell>
          <cell r="P1269">
            <v>0</v>
          </cell>
        </row>
        <row r="1270">
          <cell r="F1270">
            <v>0</v>
          </cell>
          <cell r="H1270">
            <v>0</v>
          </cell>
          <cell r="P1270">
            <v>0</v>
          </cell>
        </row>
        <row r="1271">
          <cell r="A1271" t="str">
            <v>Painel de conversor de freqüência com o conversor 510-SZ-105 para motor - 100 CV</v>
          </cell>
          <cell r="B1271" t="str">
            <v>510-PV-05</v>
          </cell>
          <cell r="C1271" t="str">
            <v>UNID.</v>
          </cell>
          <cell r="D1271">
            <v>1</v>
          </cell>
          <cell r="E1271">
            <v>600</v>
          </cell>
          <cell r="F1271">
            <v>600</v>
          </cell>
          <cell r="G1271">
            <v>50</v>
          </cell>
          <cell r="H1271">
            <v>50</v>
          </cell>
          <cell r="I1271" t="str">
            <v>Q</v>
          </cell>
          <cell r="P1271">
            <v>50</v>
          </cell>
        </row>
        <row r="1272">
          <cell r="A1272" t="str">
            <v>de 100 cv.</v>
          </cell>
          <cell r="F1272">
            <v>0</v>
          </cell>
          <cell r="H1272">
            <v>0</v>
          </cell>
          <cell r="P1272">
            <v>0</v>
          </cell>
        </row>
        <row r="1273">
          <cell r="F1273">
            <v>0</v>
          </cell>
          <cell r="H1273">
            <v>0</v>
          </cell>
          <cell r="P1273">
            <v>0</v>
          </cell>
        </row>
        <row r="1274">
          <cell r="A1274" t="str">
            <v>Painel de conversor de freqüência com o conversor 510-SZ-276 para motor - 50 CV</v>
          </cell>
          <cell r="B1274" t="str">
            <v>510-PV-06</v>
          </cell>
          <cell r="C1274" t="str">
            <v>UNID.</v>
          </cell>
          <cell r="D1274">
            <v>1</v>
          </cell>
          <cell r="E1274">
            <v>600</v>
          </cell>
          <cell r="F1274">
            <v>600</v>
          </cell>
          <cell r="G1274">
            <v>50</v>
          </cell>
          <cell r="H1274">
            <v>50</v>
          </cell>
          <cell r="I1274" t="str">
            <v>Q</v>
          </cell>
          <cell r="P1274">
            <v>50</v>
          </cell>
        </row>
        <row r="1275">
          <cell r="A1275" t="str">
            <v>de 50 cv.</v>
          </cell>
          <cell r="F1275">
            <v>0</v>
          </cell>
          <cell r="H1275">
            <v>0</v>
          </cell>
          <cell r="P1275">
            <v>0</v>
          </cell>
        </row>
        <row r="1276">
          <cell r="F1276">
            <v>0</v>
          </cell>
          <cell r="H1276">
            <v>0</v>
          </cell>
          <cell r="P1276">
            <v>0</v>
          </cell>
        </row>
        <row r="1277">
          <cell r="A1277" t="str">
            <v>Painel de conversor de freqüência com o conversor 510-SZ-277 para motor - 50 CV</v>
          </cell>
          <cell r="B1277" t="str">
            <v>510-PV-07</v>
          </cell>
          <cell r="C1277" t="str">
            <v>UNID.</v>
          </cell>
          <cell r="D1277">
            <v>1</v>
          </cell>
          <cell r="E1277">
            <v>600</v>
          </cell>
          <cell r="F1277">
            <v>600</v>
          </cell>
          <cell r="G1277">
            <v>50</v>
          </cell>
          <cell r="H1277">
            <v>50</v>
          </cell>
          <cell r="I1277" t="str">
            <v>Q</v>
          </cell>
          <cell r="P1277">
            <v>50</v>
          </cell>
        </row>
        <row r="1278">
          <cell r="A1278" t="str">
            <v>de 50 cv.</v>
          </cell>
          <cell r="F1278">
            <v>0</v>
          </cell>
          <cell r="H1278">
            <v>0</v>
          </cell>
          <cell r="P1278">
            <v>0</v>
          </cell>
        </row>
        <row r="1279">
          <cell r="F1279">
            <v>0</v>
          </cell>
          <cell r="H1279">
            <v>0</v>
          </cell>
          <cell r="P1279">
            <v>0</v>
          </cell>
        </row>
        <row r="1280">
          <cell r="A1280" t="str">
            <v>Banco de capacitores 480 V: - 2 x 100 kVAr</v>
          </cell>
          <cell r="B1280" t="str">
            <v>550-BC-01</v>
          </cell>
          <cell r="C1280" t="str">
            <v>UNID.</v>
          </cell>
          <cell r="D1280">
            <v>1</v>
          </cell>
          <cell r="E1280">
            <v>200</v>
          </cell>
          <cell r="F1280">
            <v>200</v>
          </cell>
          <cell r="G1280">
            <v>40</v>
          </cell>
          <cell r="H1280">
            <v>40</v>
          </cell>
          <cell r="I1280" t="str">
            <v>Q</v>
          </cell>
          <cell r="P1280">
            <v>40</v>
          </cell>
        </row>
        <row r="1281">
          <cell r="A1281" t="str">
            <v>Instalação interna, 2 X 100 kVAr, automático, para 550 – CM - 02</v>
          </cell>
          <cell r="F1281">
            <v>0</v>
          </cell>
          <cell r="H1281">
            <v>0</v>
          </cell>
          <cell r="P1281">
            <v>0</v>
          </cell>
        </row>
        <row r="1282">
          <cell r="F1282">
            <v>0</v>
          </cell>
          <cell r="H1282">
            <v>0</v>
          </cell>
          <cell r="P1282">
            <v>0</v>
          </cell>
        </row>
        <row r="1283">
          <cell r="A1283" t="str">
            <v>Banco de capacitores: - 1 x 100 kVAr</v>
          </cell>
          <cell r="B1283" t="str">
            <v>550-BC-02</v>
          </cell>
          <cell r="C1283" t="str">
            <v>UNID.</v>
          </cell>
          <cell r="D1283">
            <v>1</v>
          </cell>
          <cell r="E1283">
            <v>200</v>
          </cell>
          <cell r="F1283">
            <v>200</v>
          </cell>
          <cell r="G1283">
            <v>20</v>
          </cell>
          <cell r="H1283">
            <v>20</v>
          </cell>
          <cell r="I1283" t="str">
            <v>Q</v>
          </cell>
          <cell r="P1283">
            <v>20</v>
          </cell>
        </row>
        <row r="1284">
          <cell r="A1284" t="str">
            <v>Instalação interna, 1 X 100 kVAr, automático, para 550 – CM – 06</v>
          </cell>
          <cell r="F1284">
            <v>0</v>
          </cell>
          <cell r="H1284">
            <v>0</v>
          </cell>
          <cell r="P1284">
            <v>0</v>
          </cell>
        </row>
        <row r="1285">
          <cell r="F1285">
            <v>0</v>
          </cell>
          <cell r="H1285">
            <v>0</v>
          </cell>
          <cell r="P1285">
            <v>0</v>
          </cell>
        </row>
        <row r="1286">
          <cell r="A1286" t="str">
            <v>Painel de iluminação 380/220 Vca:</v>
          </cell>
          <cell r="B1286" t="str">
            <v>550-PL-01</v>
          </cell>
          <cell r="C1286" t="str">
            <v>UNID.</v>
          </cell>
          <cell r="D1286">
            <v>1</v>
          </cell>
          <cell r="E1286">
            <v>600</v>
          </cell>
          <cell r="F1286">
            <v>600</v>
          </cell>
          <cell r="G1286">
            <v>100</v>
          </cell>
          <cell r="H1286">
            <v>100</v>
          </cell>
          <cell r="I1286" t="str">
            <v>Q</v>
          </cell>
          <cell r="P1286">
            <v>100</v>
          </cell>
        </row>
        <row r="1287">
          <cell r="A1287" t="str">
            <v xml:space="preserve">Instalação interna, barramento trifásico e neutro, para alimentação de painéis </v>
          </cell>
          <cell r="F1287">
            <v>0</v>
          </cell>
          <cell r="H1287">
            <v>0</v>
          </cell>
          <cell r="P1287">
            <v>0</v>
          </cell>
        </row>
        <row r="1288">
          <cell r="A1288" t="str">
            <v>e circuitos de iluminação.</v>
          </cell>
          <cell r="F1288">
            <v>0</v>
          </cell>
          <cell r="H1288">
            <v>0</v>
          </cell>
          <cell r="P1288">
            <v>0</v>
          </cell>
        </row>
        <row r="1289">
          <cell r="F1289">
            <v>0</v>
          </cell>
          <cell r="H1289">
            <v>0</v>
          </cell>
          <cell r="P1289">
            <v>0</v>
          </cell>
        </row>
        <row r="1290">
          <cell r="A1290" t="str">
            <v>Quadro de iluminação 380/220 Vca:</v>
          </cell>
          <cell r="B1290" t="str">
            <v>550-QL-01</v>
          </cell>
          <cell r="C1290" t="str">
            <v>UNID.</v>
          </cell>
          <cell r="D1290">
            <v>1</v>
          </cell>
          <cell r="E1290">
            <v>60</v>
          </cell>
          <cell r="F1290">
            <v>60</v>
          </cell>
          <cell r="G1290">
            <v>60</v>
          </cell>
          <cell r="H1290">
            <v>60</v>
          </cell>
          <cell r="I1290" t="str">
            <v>Q</v>
          </cell>
          <cell r="P1290">
            <v>60</v>
          </cell>
        </row>
        <row r="1291">
          <cell r="A1291" t="str">
            <v>Instalação interna, barramento trifásico e neutro.</v>
          </cell>
          <cell r="F1291">
            <v>0</v>
          </cell>
          <cell r="H1291">
            <v>0</v>
          </cell>
          <cell r="P1291">
            <v>0</v>
          </cell>
        </row>
        <row r="1292">
          <cell r="F1292">
            <v>0</v>
          </cell>
          <cell r="H1292">
            <v>0</v>
          </cell>
          <cell r="P1292">
            <v>0</v>
          </cell>
        </row>
        <row r="1293">
          <cell r="A1293" t="str">
            <v>Quadro de resistência de aquecimento:</v>
          </cell>
          <cell r="B1293" t="str">
            <v>550-QR-01</v>
          </cell>
          <cell r="C1293" t="str">
            <v>UNID.</v>
          </cell>
          <cell r="D1293">
            <v>1</v>
          </cell>
          <cell r="E1293">
            <v>100</v>
          </cell>
          <cell r="F1293">
            <v>100</v>
          </cell>
          <cell r="G1293">
            <v>60</v>
          </cell>
          <cell r="H1293">
            <v>60</v>
          </cell>
          <cell r="I1293" t="str">
            <v>Q</v>
          </cell>
          <cell r="P1293">
            <v>60</v>
          </cell>
        </row>
        <row r="1294">
          <cell r="A1294" t="str">
            <v>Instalação interna, barramento trifásico e neutro, 380/220V</v>
          </cell>
          <cell r="F1294">
            <v>0</v>
          </cell>
          <cell r="H1294">
            <v>0</v>
          </cell>
          <cell r="P1294">
            <v>0</v>
          </cell>
        </row>
        <row r="1295">
          <cell r="F1295">
            <v>0</v>
          </cell>
          <cell r="H1295">
            <v>0</v>
          </cell>
          <cell r="P1295">
            <v>0</v>
          </cell>
        </row>
        <row r="1296">
          <cell r="A1296" t="str">
            <v xml:space="preserve">Quadro de iluminação de emergência 380/220 Vca: </v>
          </cell>
          <cell r="B1296" t="str">
            <v>550-QE-01</v>
          </cell>
          <cell r="C1296" t="str">
            <v>UNID.</v>
          </cell>
          <cell r="D1296">
            <v>1</v>
          </cell>
          <cell r="E1296">
            <v>60</v>
          </cell>
          <cell r="F1296">
            <v>60</v>
          </cell>
          <cell r="G1296">
            <v>60</v>
          </cell>
          <cell r="H1296">
            <v>60</v>
          </cell>
          <cell r="I1296" t="str">
            <v>Q</v>
          </cell>
          <cell r="P1296">
            <v>60</v>
          </cell>
        </row>
        <row r="1297">
          <cell r="A1297" t="str">
            <v>Instalação interna, barramento trifásico e neutro.</v>
          </cell>
          <cell r="F1297">
            <v>0</v>
          </cell>
          <cell r="H1297">
            <v>0</v>
          </cell>
          <cell r="P1297">
            <v>0</v>
          </cell>
        </row>
        <row r="1298">
          <cell r="F1298">
            <v>0</v>
          </cell>
          <cell r="H1298">
            <v>0</v>
          </cell>
          <cell r="P1298">
            <v>0</v>
          </cell>
        </row>
        <row r="1299">
          <cell r="A1299" t="str">
            <v>Cabo de cobre nu, têmpera meia dura, formação em fios, encordoamento classe 2,</v>
          </cell>
          <cell r="F1299">
            <v>0</v>
          </cell>
          <cell r="H1299">
            <v>0</v>
          </cell>
          <cell r="P1299">
            <v>0</v>
          </cell>
        </row>
        <row r="1300">
          <cell r="A1300" t="str">
            <v>NBR 5111 e 7575:</v>
          </cell>
          <cell r="F1300">
            <v>0</v>
          </cell>
          <cell r="H1300">
            <v>0</v>
          </cell>
          <cell r="P1300">
            <v>0</v>
          </cell>
        </row>
        <row r="1301">
          <cell r="A1301" t="str">
            <v>Bitola 16 mm²</v>
          </cell>
          <cell r="B1301" t="str">
            <v>CBNU</v>
          </cell>
          <cell r="C1301" t="str">
            <v>kg</v>
          </cell>
          <cell r="D1301">
            <v>7</v>
          </cell>
          <cell r="E1301">
            <v>1</v>
          </cell>
          <cell r="F1301">
            <v>7</v>
          </cell>
          <cell r="G1301">
            <v>1</v>
          </cell>
          <cell r="H1301">
            <v>7</v>
          </cell>
          <cell r="I1301" t="str">
            <v>B</v>
          </cell>
          <cell r="P1301">
            <v>1</v>
          </cell>
        </row>
        <row r="1302">
          <cell r="A1302" t="str">
            <v>Bitola 25 mm²</v>
          </cell>
          <cell r="B1302" t="str">
            <v>CBNU</v>
          </cell>
          <cell r="C1302" t="str">
            <v>kg</v>
          </cell>
          <cell r="D1302">
            <v>50</v>
          </cell>
          <cell r="E1302">
            <v>1</v>
          </cell>
          <cell r="F1302">
            <v>50</v>
          </cell>
          <cell r="G1302">
            <v>1</v>
          </cell>
          <cell r="H1302">
            <v>50</v>
          </cell>
          <cell r="I1302" t="str">
            <v>B</v>
          </cell>
          <cell r="P1302">
            <v>1</v>
          </cell>
        </row>
        <row r="1303">
          <cell r="A1303" t="str">
            <v>Bitola 35 mm²</v>
          </cell>
          <cell r="B1303" t="str">
            <v>CBNU</v>
          </cell>
          <cell r="C1303" t="str">
            <v>kg</v>
          </cell>
          <cell r="D1303">
            <v>355</v>
          </cell>
          <cell r="E1303">
            <v>1</v>
          </cell>
          <cell r="F1303">
            <v>355</v>
          </cell>
          <cell r="G1303">
            <v>1</v>
          </cell>
          <cell r="H1303">
            <v>355</v>
          </cell>
          <cell r="I1303" t="str">
            <v>B</v>
          </cell>
          <cell r="P1303">
            <v>1</v>
          </cell>
        </row>
        <row r="1304">
          <cell r="F1304">
            <v>0</v>
          </cell>
          <cell r="H1304">
            <v>0</v>
          </cell>
          <cell r="P1304">
            <v>0</v>
          </cell>
        </row>
        <row r="1305">
          <cell r="A1305" t="str">
            <v xml:space="preserve">Cabo de cobre, têmpera mole, isolação em PVC 70'C antichama, 750V,  sem capa </v>
          </cell>
          <cell r="F1305">
            <v>0</v>
          </cell>
          <cell r="H1305">
            <v>0</v>
          </cell>
          <cell r="P1305">
            <v>0</v>
          </cell>
        </row>
        <row r="1306">
          <cell r="A1306" t="str">
            <v>protetora, encordoamento classe 2, NBR 6880:</v>
          </cell>
          <cell r="F1306">
            <v>0</v>
          </cell>
          <cell r="H1306">
            <v>0</v>
          </cell>
          <cell r="P1306">
            <v>0</v>
          </cell>
        </row>
        <row r="1307">
          <cell r="A1307" t="str">
            <v>Bitola 2,5 mm²</v>
          </cell>
          <cell r="B1307" t="str">
            <v>CB1</v>
          </cell>
          <cell r="C1307" t="str">
            <v>m</v>
          </cell>
          <cell r="D1307">
            <v>8500</v>
          </cell>
          <cell r="E1307">
            <v>5.8000000000000003E-2</v>
          </cell>
          <cell r="F1307">
            <v>493</v>
          </cell>
          <cell r="G1307">
            <v>0.15</v>
          </cell>
          <cell r="H1307">
            <v>1275</v>
          </cell>
          <cell r="I1307" t="str">
            <v>B</v>
          </cell>
          <cell r="P1307">
            <v>0.15</v>
          </cell>
        </row>
        <row r="1308">
          <cell r="A1308" t="str">
            <v>Bitola 4 mm²</v>
          </cell>
          <cell r="B1308" t="str">
            <v>CB1</v>
          </cell>
          <cell r="C1308" t="str">
            <v>m</v>
          </cell>
          <cell r="D1308">
            <v>1200</v>
          </cell>
          <cell r="E1308">
            <v>0.08</v>
          </cell>
          <cell r="F1308">
            <v>96</v>
          </cell>
          <cell r="G1308">
            <v>0.15</v>
          </cell>
          <cell r="H1308">
            <v>180</v>
          </cell>
          <cell r="I1308" t="str">
            <v>B</v>
          </cell>
          <cell r="P1308">
            <v>0.15</v>
          </cell>
        </row>
        <row r="1309">
          <cell r="F1309">
            <v>0</v>
          </cell>
          <cell r="H1309">
            <v>0</v>
          </cell>
          <cell r="P1309">
            <v>0</v>
          </cell>
        </row>
        <row r="1310">
          <cell r="A1310" t="str">
            <v xml:space="preserve">Tomada tetrapolar blindada de sobrepor, em alumínio fundido e miolo em material </v>
          </cell>
          <cell r="C1310" t="str">
            <v>PC</v>
          </cell>
          <cell r="D1310">
            <v>10</v>
          </cell>
          <cell r="E1310">
            <v>1</v>
          </cell>
          <cell r="F1310">
            <v>10</v>
          </cell>
          <cell r="G1310">
            <v>4</v>
          </cell>
          <cell r="H1310">
            <v>40</v>
          </cell>
          <cell r="I1310" t="str">
            <v>Q</v>
          </cell>
          <cell r="P1310">
            <v>4</v>
          </cell>
        </row>
        <row r="1311">
          <cell r="A1311" t="str">
            <v>isolante, com tampa basculante, conforme DIN 49450 e 49451 - 500V.</v>
          </cell>
          <cell r="F1311">
            <v>0</v>
          </cell>
          <cell r="H1311">
            <v>0</v>
          </cell>
          <cell r="P1311">
            <v>0</v>
          </cell>
        </row>
        <row r="1312">
          <cell r="F1312">
            <v>0</v>
          </cell>
          <cell r="H1312">
            <v>0</v>
          </cell>
          <cell r="P1312">
            <v>0</v>
          </cell>
        </row>
        <row r="1313">
          <cell r="A1313" t="str">
            <v xml:space="preserve">Tomada redonda fundida em liga de alumínio, 380V, a prova de TGVP com tampo mola, </v>
          </cell>
          <cell r="C1313" t="str">
            <v>PC</v>
          </cell>
          <cell r="D1313">
            <v>33</v>
          </cell>
          <cell r="E1313">
            <v>1</v>
          </cell>
          <cell r="F1313">
            <v>33</v>
          </cell>
          <cell r="G1313">
            <v>4</v>
          </cell>
          <cell r="H1313">
            <v>132</v>
          </cell>
          <cell r="I1313" t="str">
            <v>Q</v>
          </cell>
          <cell r="P1313">
            <v>4</v>
          </cell>
        </row>
        <row r="1314">
          <cell r="A1314" t="str">
            <v>orelhas de fixação, quatro entradas rosqueadas de 3/4" sendo 3 bujões plásticos.</v>
          </cell>
          <cell r="F1314">
            <v>0</v>
          </cell>
          <cell r="H1314">
            <v>0</v>
          </cell>
          <cell r="P1314">
            <v>0</v>
          </cell>
        </row>
        <row r="1315">
          <cell r="F1315">
            <v>0</v>
          </cell>
          <cell r="H1315">
            <v>0</v>
          </cell>
          <cell r="P1315">
            <v>0</v>
          </cell>
        </row>
        <row r="1316">
          <cell r="A1316" t="str">
            <v>Tomada universal 2P+T, montada em condulete.</v>
          </cell>
          <cell r="C1316" t="str">
            <v>PC</v>
          </cell>
          <cell r="D1316">
            <v>28</v>
          </cell>
          <cell r="E1316">
            <v>0.1</v>
          </cell>
          <cell r="F1316">
            <v>2.8</v>
          </cell>
          <cell r="G1316">
            <v>2</v>
          </cell>
          <cell r="H1316">
            <v>56</v>
          </cell>
          <cell r="I1316" t="str">
            <v>Q</v>
          </cell>
          <cell r="P1316">
            <v>2</v>
          </cell>
        </row>
        <row r="1317">
          <cell r="F1317">
            <v>0</v>
          </cell>
          <cell r="H1317">
            <v>0</v>
          </cell>
          <cell r="P1317">
            <v>0</v>
          </cell>
        </row>
        <row r="1318">
          <cell r="A1318" t="str">
            <v>Interruptor montado em caixa condulete.</v>
          </cell>
          <cell r="C1318" t="str">
            <v>PC</v>
          </cell>
          <cell r="D1318">
            <v>10</v>
          </cell>
          <cell r="E1318">
            <v>0.1</v>
          </cell>
          <cell r="F1318">
            <v>1</v>
          </cell>
          <cell r="G1318">
            <v>2</v>
          </cell>
          <cell r="H1318">
            <v>20</v>
          </cell>
          <cell r="I1318" t="str">
            <v>Q</v>
          </cell>
          <cell r="P1318">
            <v>2</v>
          </cell>
        </row>
        <row r="1319">
          <cell r="F1319">
            <v>0</v>
          </cell>
          <cell r="H1319">
            <v>0</v>
          </cell>
          <cell r="P1319">
            <v>0</v>
          </cell>
        </row>
        <row r="1320">
          <cell r="A1320" t="str">
            <v>Relé fotoelétrico montado em caixa condulete.</v>
          </cell>
          <cell r="C1320" t="str">
            <v>PC</v>
          </cell>
          <cell r="D1320">
            <v>2</v>
          </cell>
          <cell r="E1320">
            <v>0.1</v>
          </cell>
          <cell r="F1320">
            <v>0.2</v>
          </cell>
          <cell r="G1320">
            <v>2</v>
          </cell>
          <cell r="H1320">
            <v>4</v>
          </cell>
          <cell r="I1320" t="str">
            <v>Q</v>
          </cell>
          <cell r="P1320">
            <v>2</v>
          </cell>
        </row>
        <row r="1321">
          <cell r="F1321">
            <v>0</v>
          </cell>
          <cell r="H1321">
            <v>0</v>
          </cell>
          <cell r="P1321">
            <v>0</v>
          </cell>
        </row>
        <row r="1322">
          <cell r="A1322" t="str">
            <v>Eletroduto aço galvanizado a fogo c/ costura, comp. 3m, c/ uma luva e rosca nas duas</v>
          </cell>
          <cell r="F1322">
            <v>0</v>
          </cell>
          <cell r="H1322">
            <v>0</v>
          </cell>
          <cell r="P1322">
            <v>0</v>
          </cell>
        </row>
        <row r="1323">
          <cell r="A1323" t="str">
            <v xml:space="preserve">extremidades, norma DIN 2440, c/ proteção mecânica nas extremidades e rebarbas </v>
          </cell>
          <cell r="F1323">
            <v>0</v>
          </cell>
          <cell r="H1323">
            <v>0</v>
          </cell>
          <cell r="P1323">
            <v>0</v>
          </cell>
        </row>
        <row r="1324">
          <cell r="A1324" t="str">
            <v>removidas:</v>
          </cell>
          <cell r="F1324">
            <v>0</v>
          </cell>
          <cell r="H1324">
            <v>0</v>
          </cell>
          <cell r="P1324">
            <v>0</v>
          </cell>
        </row>
        <row r="1325">
          <cell r="A1325" t="str">
            <v>Diâmetro 3/4"    BSP</v>
          </cell>
          <cell r="B1325" t="str">
            <v>ELAG</v>
          </cell>
          <cell r="C1325" t="str">
            <v>m</v>
          </cell>
          <cell r="D1325">
            <v>2137</v>
          </cell>
          <cell r="E1325">
            <v>1.7699999999999998</v>
          </cell>
          <cell r="F1325">
            <v>3782.49</v>
          </cell>
          <cell r="G1325">
            <v>1.25</v>
          </cell>
          <cell r="H1325">
            <v>2671.25</v>
          </cell>
          <cell r="I1325" t="str">
            <v>LE</v>
          </cell>
          <cell r="P1325">
            <v>1.25</v>
          </cell>
        </row>
        <row r="1326">
          <cell r="A1326" t="str">
            <v>Diâmetro 1"       BSP</v>
          </cell>
          <cell r="B1326" t="str">
            <v>ELAG</v>
          </cell>
          <cell r="C1326" t="str">
            <v>m</v>
          </cell>
          <cell r="D1326">
            <v>1028</v>
          </cell>
          <cell r="E1326">
            <v>2.63</v>
          </cell>
          <cell r="F1326">
            <v>2703.64</v>
          </cell>
          <cell r="G1326">
            <v>1.25</v>
          </cell>
          <cell r="H1326">
            <v>1285</v>
          </cell>
          <cell r="I1326" t="str">
            <v>LE</v>
          </cell>
          <cell r="P1326">
            <v>1.25</v>
          </cell>
        </row>
        <row r="1327">
          <cell r="A1327" t="str">
            <v>Diâmetro 11/2"  BSP</v>
          </cell>
          <cell r="B1327" t="str">
            <v>ELAG</v>
          </cell>
          <cell r="C1327" t="str">
            <v>m</v>
          </cell>
          <cell r="D1327">
            <v>425</v>
          </cell>
          <cell r="E1327">
            <v>4.24</v>
          </cell>
          <cell r="F1327">
            <v>1802</v>
          </cell>
          <cell r="G1327">
            <v>1.25</v>
          </cell>
          <cell r="H1327">
            <v>531.25</v>
          </cell>
          <cell r="I1327" t="str">
            <v>LE</v>
          </cell>
          <cell r="P1327">
            <v>1.25</v>
          </cell>
        </row>
        <row r="1328">
          <cell r="A1328" t="str">
            <v>Diâmetro 2"       BSP</v>
          </cell>
          <cell r="B1328" t="str">
            <v>ELAG</v>
          </cell>
          <cell r="C1328" t="str">
            <v>m</v>
          </cell>
          <cell r="D1328">
            <v>91</v>
          </cell>
          <cell r="E1328">
            <v>5.66</v>
          </cell>
          <cell r="F1328">
            <v>515.05999999999995</v>
          </cell>
          <cell r="G1328">
            <v>1.5</v>
          </cell>
          <cell r="H1328">
            <v>136.5</v>
          </cell>
          <cell r="I1328" t="str">
            <v>LE</v>
          </cell>
          <cell r="P1328">
            <v>1.5</v>
          </cell>
        </row>
        <row r="1329">
          <cell r="A1329" t="str">
            <v>Diâmetro 3"       BSP</v>
          </cell>
          <cell r="B1329" t="str">
            <v>ELAG</v>
          </cell>
          <cell r="C1329" t="str">
            <v>m</v>
          </cell>
          <cell r="D1329">
            <v>240</v>
          </cell>
          <cell r="E1329">
            <v>11.6</v>
          </cell>
          <cell r="F1329">
            <v>2784</v>
          </cell>
          <cell r="G1329">
            <v>1.5</v>
          </cell>
          <cell r="H1329">
            <v>360</v>
          </cell>
          <cell r="I1329" t="str">
            <v>LE</v>
          </cell>
          <cell r="P1329">
            <v>1.5</v>
          </cell>
        </row>
        <row r="1330">
          <cell r="A1330" t="str">
            <v>Diâmetro 4"       BSP</v>
          </cell>
          <cell r="B1330" t="str">
            <v>ELAG</v>
          </cell>
          <cell r="C1330" t="str">
            <v>m</v>
          </cell>
          <cell r="D1330">
            <v>109</v>
          </cell>
          <cell r="E1330">
            <v>16.48</v>
          </cell>
          <cell r="F1330">
            <v>1796.32</v>
          </cell>
          <cell r="G1330">
            <v>2</v>
          </cell>
          <cell r="H1330">
            <v>218</v>
          </cell>
          <cell r="I1330" t="str">
            <v>LE</v>
          </cell>
          <cell r="P1330">
            <v>2</v>
          </cell>
        </row>
        <row r="1331">
          <cell r="F1331">
            <v>0</v>
          </cell>
          <cell r="H1331">
            <v>0</v>
          </cell>
          <cell r="P1331">
            <v>0</v>
          </cell>
        </row>
        <row r="1332">
          <cell r="A1332" t="str">
            <v xml:space="preserve">Eletroduto flexível em rolo, tipo sealtubo, a prova de tempo, umidade, gases, vapores e </v>
          </cell>
          <cell r="F1332">
            <v>0</v>
          </cell>
          <cell r="H1332">
            <v>0</v>
          </cell>
          <cell r="P1332">
            <v>0</v>
          </cell>
        </row>
        <row r="1333">
          <cell r="A1333" t="str">
            <v>pó, constituído por fita de aço doce c/ revestimento externo em polivinil-clorídrico:</v>
          </cell>
          <cell r="F1333">
            <v>0</v>
          </cell>
          <cell r="H1333">
            <v>0</v>
          </cell>
          <cell r="P1333">
            <v>0</v>
          </cell>
        </row>
        <row r="1334">
          <cell r="A1334" t="str">
            <v>Diâmetro 3/4"</v>
          </cell>
          <cell r="B1334" t="str">
            <v>ELFL</v>
          </cell>
          <cell r="C1334" t="str">
            <v>m</v>
          </cell>
          <cell r="D1334">
            <v>20</v>
          </cell>
          <cell r="E1334">
            <v>0.88</v>
          </cell>
          <cell r="F1334">
            <v>17.600000000000001</v>
          </cell>
          <cell r="G1334">
            <v>1.5</v>
          </cell>
          <cell r="H1334">
            <v>30</v>
          </cell>
          <cell r="I1334" t="str">
            <v>LE</v>
          </cell>
          <cell r="P1334">
            <v>1.5</v>
          </cell>
        </row>
        <row r="1335">
          <cell r="A1335" t="str">
            <v>Diâmetro 1"</v>
          </cell>
          <cell r="B1335" t="str">
            <v>ELFL</v>
          </cell>
          <cell r="C1335" t="str">
            <v>m</v>
          </cell>
          <cell r="D1335">
            <v>15</v>
          </cell>
          <cell r="E1335">
            <v>1.32</v>
          </cell>
          <cell r="F1335">
            <v>19.8</v>
          </cell>
          <cell r="G1335">
            <v>1.5</v>
          </cell>
          <cell r="H1335">
            <v>22.5</v>
          </cell>
          <cell r="I1335" t="str">
            <v>LE</v>
          </cell>
          <cell r="P1335">
            <v>1.5</v>
          </cell>
        </row>
        <row r="1336">
          <cell r="A1336" t="str">
            <v>Diâmetro 2"</v>
          </cell>
          <cell r="B1336" t="str">
            <v>ELFL</v>
          </cell>
          <cell r="C1336" t="str">
            <v>m</v>
          </cell>
          <cell r="D1336">
            <v>15</v>
          </cell>
          <cell r="E1336">
            <v>2.83</v>
          </cell>
          <cell r="F1336">
            <v>42.45</v>
          </cell>
          <cell r="G1336">
            <v>1.8</v>
          </cell>
          <cell r="H1336">
            <v>27</v>
          </cell>
          <cell r="I1336" t="str">
            <v>LE</v>
          </cell>
          <cell r="P1336">
            <v>1.8</v>
          </cell>
        </row>
        <row r="1337">
          <cell r="A1337" t="str">
            <v>Diâmetro 3"</v>
          </cell>
          <cell r="B1337" t="str">
            <v>ELFL</v>
          </cell>
          <cell r="C1337" t="str">
            <v>m</v>
          </cell>
          <cell r="D1337">
            <v>10</v>
          </cell>
          <cell r="E1337">
            <v>5.8</v>
          </cell>
          <cell r="F1337">
            <v>58</v>
          </cell>
          <cell r="G1337">
            <v>1.8</v>
          </cell>
          <cell r="H1337">
            <v>18</v>
          </cell>
          <cell r="I1337" t="str">
            <v>LE</v>
          </cell>
          <cell r="P1337">
            <v>1.8</v>
          </cell>
        </row>
        <row r="1338">
          <cell r="F1338">
            <v>0</v>
          </cell>
          <cell r="H1338">
            <v>0</v>
          </cell>
          <cell r="P1338">
            <v>0</v>
          </cell>
        </row>
        <row r="1339">
          <cell r="A1339" t="str">
            <v xml:space="preserve">Luminária p/ lamp. "V. sódio" c/ reator incorporado AFP-220V-60Hz, em liga esp. alum. </v>
          </cell>
          <cell r="F1339">
            <v>0</v>
          </cell>
          <cell r="H1339">
            <v>0</v>
          </cell>
          <cell r="P1339">
            <v>0</v>
          </cell>
        </row>
        <row r="1340">
          <cell r="A1340" t="str">
            <v xml:space="preserve">fundi. globo boro-silicato, base E-27 p/ lamp. até 70W e E-40 p/ lamp. 250W, entr. </v>
          </cell>
          <cell r="F1340">
            <v>0</v>
          </cell>
          <cell r="H1340">
            <v>0</v>
          </cell>
          <cell r="P1340">
            <v>0</v>
          </cell>
        </row>
        <row r="1341">
          <cell r="A1341" t="str">
            <v>rosq. 3/4" BSP:</v>
          </cell>
          <cell r="F1341">
            <v>0</v>
          </cell>
          <cell r="H1341">
            <v>0</v>
          </cell>
          <cell r="P1341">
            <v>0</v>
          </cell>
        </row>
        <row r="1342">
          <cell r="A1342" t="str">
            <v>PEND. 70 W</v>
          </cell>
          <cell r="B1342" t="str">
            <v>LUM70</v>
          </cell>
          <cell r="C1342" t="str">
            <v>PC</v>
          </cell>
          <cell r="D1342">
            <v>48</v>
          </cell>
          <cell r="E1342">
            <v>5</v>
          </cell>
          <cell r="F1342">
            <v>240</v>
          </cell>
          <cell r="G1342">
            <v>8</v>
          </cell>
          <cell r="H1342">
            <v>384</v>
          </cell>
          <cell r="I1342" t="str">
            <v>Q</v>
          </cell>
          <cell r="P1342">
            <v>8</v>
          </cell>
        </row>
        <row r="1343">
          <cell r="A1343" t="str">
            <v>PEND. 150 W</v>
          </cell>
          <cell r="B1343" t="str">
            <v>LUM150</v>
          </cell>
          <cell r="C1343" t="str">
            <v>PC</v>
          </cell>
          <cell r="D1343">
            <v>70</v>
          </cell>
          <cell r="E1343">
            <v>5</v>
          </cell>
          <cell r="F1343">
            <v>350</v>
          </cell>
          <cell r="G1343">
            <v>8</v>
          </cell>
          <cell r="H1343">
            <v>560</v>
          </cell>
          <cell r="I1343" t="str">
            <v>Q</v>
          </cell>
          <cell r="P1343">
            <v>8</v>
          </cell>
        </row>
        <row r="1344">
          <cell r="A1344" t="str">
            <v>ARAND. 30' 70W</v>
          </cell>
          <cell r="B1344" t="str">
            <v>LUM70</v>
          </cell>
          <cell r="C1344" t="str">
            <v>PC</v>
          </cell>
          <cell r="D1344">
            <v>20</v>
          </cell>
          <cell r="E1344">
            <v>5</v>
          </cell>
          <cell r="F1344">
            <v>100</v>
          </cell>
          <cell r="G1344">
            <v>8</v>
          </cell>
          <cell r="H1344">
            <v>160</v>
          </cell>
          <cell r="I1344" t="str">
            <v>Q</v>
          </cell>
          <cell r="P1344">
            <v>8</v>
          </cell>
        </row>
        <row r="1345">
          <cell r="A1345" t="str">
            <v>ARAND. 30' 150W</v>
          </cell>
          <cell r="B1345" t="str">
            <v>LUM150</v>
          </cell>
          <cell r="C1345" t="str">
            <v>PC</v>
          </cell>
          <cell r="D1345">
            <v>5</v>
          </cell>
          <cell r="E1345">
            <v>5</v>
          </cell>
          <cell r="F1345">
            <v>25</v>
          </cell>
          <cell r="G1345">
            <v>8</v>
          </cell>
          <cell r="H1345">
            <v>40</v>
          </cell>
          <cell r="I1345" t="str">
            <v>Q</v>
          </cell>
          <cell r="P1345">
            <v>8</v>
          </cell>
        </row>
        <row r="1346">
          <cell r="F1346">
            <v>0</v>
          </cell>
          <cell r="H1346">
            <v>0</v>
          </cell>
          <cell r="P1346">
            <v>0</v>
          </cell>
        </row>
        <row r="1347">
          <cell r="A1347" t="str">
            <v>Luminária industr. c/ reator AFP, 220V, 60 Hz e ignitor quando necessário, incorp.</v>
          </cell>
          <cell r="F1347">
            <v>0</v>
          </cell>
          <cell r="H1347">
            <v>0</v>
          </cell>
          <cell r="P1347">
            <v>0</v>
          </cell>
        </row>
        <row r="1348">
          <cell r="A1348" t="str">
            <v>em caixa apropriada, c/ rosca 3/4", BSP corpo, suporte, caixa em liga de alum., refletor</v>
          </cell>
          <cell r="F1348">
            <v>0</v>
          </cell>
          <cell r="H1348">
            <v>0</v>
          </cell>
          <cell r="P1348">
            <v>0</v>
          </cell>
        </row>
        <row r="1349">
          <cell r="A1349" t="str">
            <v>repuxado em ch. de alum. acab. em esmalte e refletor anodiz., base E-40:</v>
          </cell>
          <cell r="F1349">
            <v>0</v>
          </cell>
          <cell r="H1349">
            <v>0</v>
          </cell>
          <cell r="P1349">
            <v>0</v>
          </cell>
        </row>
        <row r="1350">
          <cell r="A1350" t="str">
            <v>400W V.Sódio</v>
          </cell>
          <cell r="B1350" t="str">
            <v>LUM400</v>
          </cell>
          <cell r="C1350" t="str">
            <v>PC</v>
          </cell>
          <cell r="D1350">
            <v>12</v>
          </cell>
          <cell r="E1350">
            <v>10</v>
          </cell>
          <cell r="F1350">
            <v>120</v>
          </cell>
          <cell r="G1350">
            <v>8</v>
          </cell>
          <cell r="H1350">
            <v>96</v>
          </cell>
          <cell r="I1350" t="str">
            <v>Q</v>
          </cell>
          <cell r="P1350">
            <v>8</v>
          </cell>
        </row>
        <row r="1351">
          <cell r="F1351">
            <v>0</v>
          </cell>
          <cell r="H1351">
            <v>0</v>
          </cell>
          <cell r="P1351">
            <v>0</v>
          </cell>
        </row>
        <row r="1352">
          <cell r="A1352" t="str">
            <v xml:space="preserve">Luminária p/ ilum. publ. totalmente fechada, p/ lamp. v. merc. e/ou sódio, corpo e refl. </v>
          </cell>
          <cell r="F1352">
            <v>0</v>
          </cell>
          <cell r="H1352">
            <v>0</v>
          </cell>
          <cell r="P1352">
            <v>0</v>
          </cell>
        </row>
        <row r="1353">
          <cell r="A1353" t="str">
            <v xml:space="preserve">estamp. em ch. alum., pescoço em liga de alum. fundido c/ entr. p/ tubo de 60,3 mm </v>
          </cell>
          <cell r="F1353">
            <v>0</v>
          </cell>
          <cell r="H1353">
            <v>0</v>
          </cell>
          <cell r="P1353">
            <v>0</v>
          </cell>
        </row>
        <row r="1354">
          <cell r="A1354" t="str">
            <v>refrator prismático em vidro temper., fecho de aço inox, soq. de porc c/ rosca E-40:</v>
          </cell>
          <cell r="F1354">
            <v>0</v>
          </cell>
          <cell r="H1354">
            <v>0</v>
          </cell>
          <cell r="P1354">
            <v>0</v>
          </cell>
        </row>
        <row r="1355">
          <cell r="A1355" t="str">
            <v>250W - V. Sódio</v>
          </cell>
          <cell r="B1355" t="str">
            <v>LUM250</v>
          </cell>
          <cell r="C1355" t="str">
            <v>PC</v>
          </cell>
          <cell r="D1355">
            <v>20</v>
          </cell>
          <cell r="E1355">
            <v>10</v>
          </cell>
          <cell r="F1355">
            <v>200</v>
          </cell>
          <cell r="G1355">
            <v>8</v>
          </cell>
          <cell r="H1355">
            <v>160</v>
          </cell>
          <cell r="I1355" t="str">
            <v>Q</v>
          </cell>
          <cell r="P1355">
            <v>8</v>
          </cell>
        </row>
        <row r="1356">
          <cell r="F1356">
            <v>0</v>
          </cell>
          <cell r="H1356">
            <v>0</v>
          </cell>
          <cell r="P1356">
            <v>0</v>
          </cell>
        </row>
        <row r="1357">
          <cell r="A1357" t="str">
            <v xml:space="preserve">Luminária aberta para duas lâmpadas fluorescentes de 32W-220V-60Hz, fornecida </v>
          </cell>
          <cell r="B1357" t="str">
            <v>LUM32</v>
          </cell>
          <cell r="C1357" t="str">
            <v>PC</v>
          </cell>
          <cell r="D1357">
            <v>59</v>
          </cell>
          <cell r="E1357">
            <v>10</v>
          </cell>
          <cell r="F1357">
            <v>590</v>
          </cell>
          <cell r="G1357">
            <v>8</v>
          </cell>
          <cell r="H1357">
            <v>472</v>
          </cell>
          <cell r="I1357" t="str">
            <v>Q</v>
          </cell>
          <cell r="P1357">
            <v>8</v>
          </cell>
        </row>
        <row r="1358">
          <cell r="A1358" t="str">
            <v>completa, com equipamentos auxiliares.</v>
          </cell>
          <cell r="F1358">
            <v>0</v>
          </cell>
          <cell r="H1358">
            <v>0</v>
          </cell>
          <cell r="P1358">
            <v>0</v>
          </cell>
        </row>
        <row r="1359">
          <cell r="F1359">
            <v>0</v>
          </cell>
          <cell r="H1359">
            <v>0</v>
          </cell>
          <cell r="P1359">
            <v>0</v>
          </cell>
        </row>
        <row r="1360">
          <cell r="A1360" t="str">
            <v xml:space="preserve">Luminária fechada para duas lâmpadas fluorescentes de 32W-220V-60Hz, fornecida </v>
          </cell>
          <cell r="B1360" t="str">
            <v>LUM32</v>
          </cell>
          <cell r="C1360" t="str">
            <v>PC</v>
          </cell>
          <cell r="D1360">
            <v>11</v>
          </cell>
          <cell r="E1360">
            <v>10</v>
          </cell>
          <cell r="F1360">
            <v>110</v>
          </cell>
          <cell r="G1360">
            <v>8</v>
          </cell>
          <cell r="H1360">
            <v>88</v>
          </cell>
          <cell r="I1360" t="str">
            <v>Q</v>
          </cell>
          <cell r="P1360">
            <v>8</v>
          </cell>
        </row>
        <row r="1361">
          <cell r="A1361" t="str">
            <v>completa, com equipamentos auxiliares.</v>
          </cell>
          <cell r="F1361">
            <v>0</v>
          </cell>
          <cell r="H1361">
            <v>0</v>
          </cell>
          <cell r="P1361">
            <v>0</v>
          </cell>
        </row>
        <row r="1362">
          <cell r="F1362">
            <v>0</v>
          </cell>
          <cell r="H1362">
            <v>0</v>
          </cell>
          <cell r="P1362">
            <v>0</v>
          </cell>
        </row>
        <row r="1363">
          <cell r="A1363" t="str">
            <v>Luminária tipo arandela totalmente fechada para lâmpada vapor de sódio, corpo e</v>
          </cell>
          <cell r="F1363">
            <v>0</v>
          </cell>
          <cell r="H1363">
            <v>0</v>
          </cell>
          <cell r="P1363">
            <v>0</v>
          </cell>
        </row>
        <row r="1364">
          <cell r="A1364" t="str">
            <v>refletor em alumínio fundido:</v>
          </cell>
          <cell r="F1364">
            <v>0</v>
          </cell>
          <cell r="H1364">
            <v>0</v>
          </cell>
          <cell r="P1364">
            <v>0</v>
          </cell>
        </row>
        <row r="1365">
          <cell r="A1365" t="str">
            <v>VS-70W</v>
          </cell>
          <cell r="B1365" t="str">
            <v>LUM70</v>
          </cell>
          <cell r="C1365" t="str">
            <v>PC</v>
          </cell>
          <cell r="D1365">
            <v>32</v>
          </cell>
          <cell r="E1365">
            <v>5</v>
          </cell>
          <cell r="F1365">
            <v>160</v>
          </cell>
          <cell r="G1365">
            <v>8</v>
          </cell>
          <cell r="H1365">
            <v>256</v>
          </cell>
          <cell r="I1365" t="str">
            <v>Q</v>
          </cell>
          <cell r="P1365">
            <v>8</v>
          </cell>
        </row>
        <row r="1366">
          <cell r="F1366">
            <v>0</v>
          </cell>
          <cell r="H1366">
            <v>0</v>
          </cell>
          <cell r="P1366">
            <v>0</v>
          </cell>
        </row>
        <row r="1367">
          <cell r="A1367" t="str">
            <v>Unidade autônoma para iluminação de emergência, fornecida completa com todos</v>
          </cell>
          <cell r="B1367" t="str">
            <v>LUMEM</v>
          </cell>
          <cell r="C1367" t="str">
            <v>PC</v>
          </cell>
          <cell r="D1367">
            <v>12</v>
          </cell>
          <cell r="E1367">
            <v>5</v>
          </cell>
          <cell r="F1367">
            <v>60</v>
          </cell>
          <cell r="G1367">
            <v>8</v>
          </cell>
          <cell r="H1367">
            <v>96</v>
          </cell>
          <cell r="I1367" t="str">
            <v>Q</v>
          </cell>
          <cell r="P1367">
            <v>8</v>
          </cell>
        </row>
        <row r="1368">
          <cell r="A1368" t="str">
            <v xml:space="preserve"> os acessórios incorporados, inclusive bateria e carregador.</v>
          </cell>
          <cell r="F1368">
            <v>0</v>
          </cell>
          <cell r="H1368">
            <v>0</v>
          </cell>
          <cell r="P1368">
            <v>0</v>
          </cell>
        </row>
        <row r="1369">
          <cell r="F1369">
            <v>0</v>
          </cell>
          <cell r="H1369">
            <v>0</v>
          </cell>
          <cell r="P1369">
            <v>0</v>
          </cell>
        </row>
        <row r="1370">
          <cell r="A1370" t="str">
            <v>Escadas para cabo trecho reto, tipo prateleira, semi-pesado com abas voltadas para</v>
          </cell>
          <cell r="F1370">
            <v>0</v>
          </cell>
          <cell r="H1370">
            <v>0</v>
          </cell>
          <cell r="P1370">
            <v>0</v>
          </cell>
        </row>
        <row r="1371">
          <cell r="A1371" t="str">
            <v xml:space="preserve">fora , em aço galvanizado, constituído de duas longarinas de perfil "U" 4",  com </v>
          </cell>
          <cell r="F1371">
            <v>0</v>
          </cell>
          <cell r="H1371">
            <v>0</v>
          </cell>
          <cell r="P1371">
            <v>0</v>
          </cell>
        </row>
        <row r="1372">
          <cell r="A1372" t="str">
            <v>espaçamento máximo entre travessas de 250 mm, peça de 3 m.</v>
          </cell>
          <cell r="F1372">
            <v>0</v>
          </cell>
          <cell r="H1372">
            <v>0</v>
          </cell>
          <cell r="P1372">
            <v>0</v>
          </cell>
        </row>
        <row r="1373">
          <cell r="A1373" t="str">
            <v>L=200</v>
          </cell>
          <cell r="B1373" t="str">
            <v>ESC</v>
          </cell>
          <cell r="C1373" t="str">
            <v>PC</v>
          </cell>
          <cell r="D1373">
            <v>8</v>
          </cell>
          <cell r="E1373">
            <v>20.37</v>
          </cell>
          <cell r="F1373">
            <v>162.96</v>
          </cell>
          <cell r="G1373">
            <v>6</v>
          </cell>
          <cell r="H1373">
            <v>48</v>
          </cell>
          <cell r="I1373" t="str">
            <v>LE</v>
          </cell>
          <cell r="P1373">
            <v>6</v>
          </cell>
        </row>
        <row r="1374">
          <cell r="A1374" t="str">
            <v>L=400</v>
          </cell>
          <cell r="B1374" t="str">
            <v>ESC</v>
          </cell>
          <cell r="C1374" t="str">
            <v>PC</v>
          </cell>
          <cell r="D1374">
            <v>15</v>
          </cell>
          <cell r="E1374">
            <v>22.83</v>
          </cell>
          <cell r="F1374">
            <v>342.45</v>
          </cell>
          <cell r="G1374">
            <v>9</v>
          </cell>
          <cell r="H1374">
            <v>135</v>
          </cell>
          <cell r="I1374" t="str">
            <v>LE</v>
          </cell>
          <cell r="P1374">
            <v>9</v>
          </cell>
        </row>
        <row r="1375">
          <cell r="A1375" t="str">
            <v>L=600</v>
          </cell>
          <cell r="B1375" t="str">
            <v>ESC</v>
          </cell>
          <cell r="C1375" t="str">
            <v>PC</v>
          </cell>
          <cell r="D1375">
            <v>30</v>
          </cell>
          <cell r="E1375">
            <v>25.29</v>
          </cell>
          <cell r="F1375">
            <v>758.7</v>
          </cell>
          <cell r="G1375">
            <v>9</v>
          </cell>
          <cell r="H1375">
            <v>270</v>
          </cell>
          <cell r="I1375" t="str">
            <v>LE</v>
          </cell>
          <cell r="P1375">
            <v>9</v>
          </cell>
        </row>
        <row r="1376">
          <cell r="F1376">
            <v>0</v>
          </cell>
          <cell r="H1376">
            <v>0</v>
          </cell>
          <cell r="P1376">
            <v>0</v>
          </cell>
        </row>
        <row r="1377">
          <cell r="A1377" t="str">
            <v>Cabos de potência, singelo, isolamento 8,7/15 kV, com capa de PVC:</v>
          </cell>
          <cell r="F1377">
            <v>0</v>
          </cell>
          <cell r="H1377">
            <v>0</v>
          </cell>
          <cell r="P1377">
            <v>0</v>
          </cell>
        </row>
        <row r="1378">
          <cell r="A1378" t="str">
            <v>Bitola 50 mm²</v>
          </cell>
          <cell r="B1378" t="str">
            <v>CB15</v>
          </cell>
          <cell r="C1378" t="str">
            <v>m</v>
          </cell>
          <cell r="D1378">
            <v>240</v>
          </cell>
          <cell r="E1378">
            <v>0.98299999999999998</v>
          </cell>
          <cell r="F1378">
            <v>235.92</v>
          </cell>
          <cell r="G1378">
            <v>0.5</v>
          </cell>
          <cell r="H1378">
            <v>120</v>
          </cell>
          <cell r="I1378" t="str">
            <v>B</v>
          </cell>
          <cell r="P1378">
            <v>0.5</v>
          </cell>
        </row>
        <row r="1379">
          <cell r="A1379" t="str">
            <v>Bitola 240 mm²</v>
          </cell>
          <cell r="B1379" t="str">
            <v>CB15</v>
          </cell>
          <cell r="C1379" t="str">
            <v>m</v>
          </cell>
          <cell r="D1379">
            <v>1800</v>
          </cell>
          <cell r="E1379">
            <v>3.0510000000000002</v>
          </cell>
          <cell r="F1379">
            <v>5491.8</v>
          </cell>
          <cell r="G1379">
            <v>0.5</v>
          </cell>
          <cell r="H1379">
            <v>900</v>
          </cell>
          <cell r="I1379" t="str">
            <v>B</v>
          </cell>
          <cell r="P1379">
            <v>0.5</v>
          </cell>
        </row>
        <row r="1380">
          <cell r="F1380">
            <v>0</v>
          </cell>
          <cell r="H1380">
            <v>0</v>
          </cell>
          <cell r="P1380">
            <v>0</v>
          </cell>
        </row>
        <row r="1381">
          <cell r="A1381" t="str">
            <v>Cabos de potência, singelo, isolamento 3,6/6 kV, com capa de PVC:</v>
          </cell>
          <cell r="F1381">
            <v>0</v>
          </cell>
          <cell r="H1381">
            <v>0</v>
          </cell>
          <cell r="P1381">
            <v>0</v>
          </cell>
        </row>
        <row r="1382">
          <cell r="A1382" t="str">
            <v>Bitola 35 mm²</v>
          </cell>
          <cell r="B1382" t="str">
            <v>CB6</v>
          </cell>
          <cell r="C1382" t="str">
            <v>m</v>
          </cell>
          <cell r="D1382">
            <v>1770</v>
          </cell>
          <cell r="E1382">
            <v>0.69</v>
          </cell>
          <cell r="F1382">
            <v>1221.3</v>
          </cell>
          <cell r="G1382">
            <v>0.5</v>
          </cell>
          <cell r="H1382">
            <v>885</v>
          </cell>
          <cell r="I1382" t="str">
            <v>B</v>
          </cell>
          <cell r="P1382">
            <v>0.5</v>
          </cell>
        </row>
        <row r="1383">
          <cell r="A1383" t="str">
            <v>Bitola 240 mm²</v>
          </cell>
          <cell r="B1383" t="str">
            <v>CB6</v>
          </cell>
          <cell r="C1383" t="str">
            <v>m</v>
          </cell>
          <cell r="D1383">
            <v>75</v>
          </cell>
          <cell r="E1383">
            <v>2.8119999999999998</v>
          </cell>
          <cell r="F1383">
            <v>210.9</v>
          </cell>
          <cell r="G1383">
            <v>0.5</v>
          </cell>
          <cell r="H1383">
            <v>37.5</v>
          </cell>
          <cell r="I1383" t="str">
            <v>B</v>
          </cell>
          <cell r="P1383">
            <v>0.5</v>
          </cell>
        </row>
        <row r="1384">
          <cell r="F1384">
            <v>0</v>
          </cell>
          <cell r="H1384">
            <v>0</v>
          </cell>
          <cell r="P1384">
            <v>0</v>
          </cell>
        </row>
        <row r="1385">
          <cell r="A1385" t="str">
            <v>Cabo singelo em fios de cobre nu, têmpera mole, capa interna e cobertura em PVC 70'C</v>
          </cell>
          <cell r="F1385">
            <v>0</v>
          </cell>
          <cell r="H1385">
            <v>0</v>
          </cell>
          <cell r="P1385">
            <v>0</v>
          </cell>
        </row>
        <row r="1386">
          <cell r="A1386" t="str">
            <v>isolamento 0,6/1kV:</v>
          </cell>
          <cell r="F1386">
            <v>0</v>
          </cell>
          <cell r="H1386">
            <v>0</v>
          </cell>
          <cell r="P1386">
            <v>0</v>
          </cell>
        </row>
        <row r="1387">
          <cell r="A1387" t="str">
            <v>Bitola 35 mm²</v>
          </cell>
          <cell r="B1387" t="str">
            <v>CB1</v>
          </cell>
          <cell r="C1387" t="str">
            <v>m</v>
          </cell>
          <cell r="D1387">
            <v>30</v>
          </cell>
          <cell r="E1387">
            <v>0.40300000000000002</v>
          </cell>
          <cell r="F1387">
            <v>12.09</v>
          </cell>
          <cell r="G1387">
            <v>0.2</v>
          </cell>
          <cell r="H1387">
            <v>6</v>
          </cell>
          <cell r="I1387" t="str">
            <v>B</v>
          </cell>
          <cell r="P1387">
            <v>0.2</v>
          </cell>
        </row>
        <row r="1388">
          <cell r="A1388" t="str">
            <v>Bitola 70 mm²</v>
          </cell>
          <cell r="B1388" t="str">
            <v>CB1</v>
          </cell>
          <cell r="C1388" t="str">
            <v>m</v>
          </cell>
          <cell r="D1388">
            <v>600</v>
          </cell>
          <cell r="E1388">
            <v>0.78200000000000003</v>
          </cell>
          <cell r="F1388">
            <v>469.2</v>
          </cell>
          <cell r="G1388">
            <v>0.25</v>
          </cell>
          <cell r="H1388">
            <v>150</v>
          </cell>
          <cell r="I1388" t="str">
            <v>B</v>
          </cell>
          <cell r="P1388">
            <v>0.25</v>
          </cell>
        </row>
        <row r="1389">
          <cell r="A1389" t="str">
            <v>Bitola 95 mm²</v>
          </cell>
          <cell r="B1389" t="str">
            <v>CB1</v>
          </cell>
          <cell r="C1389" t="str">
            <v>m</v>
          </cell>
          <cell r="D1389">
            <v>300</v>
          </cell>
          <cell r="E1389">
            <v>1.0149999999999999</v>
          </cell>
          <cell r="F1389">
            <v>304.5</v>
          </cell>
          <cell r="G1389">
            <v>0.25</v>
          </cell>
          <cell r="H1389">
            <v>75</v>
          </cell>
          <cell r="I1389" t="str">
            <v>B</v>
          </cell>
          <cell r="P1389">
            <v>0.25</v>
          </cell>
        </row>
        <row r="1390">
          <cell r="A1390" t="str">
            <v>Bitola 120 mm²</v>
          </cell>
          <cell r="B1390" t="str">
            <v>CB1</v>
          </cell>
          <cell r="C1390" t="str">
            <v>m</v>
          </cell>
          <cell r="D1390">
            <v>50</v>
          </cell>
          <cell r="E1390">
            <v>1.2481</v>
          </cell>
          <cell r="F1390">
            <v>62.41</v>
          </cell>
          <cell r="G1390">
            <v>0.25</v>
          </cell>
          <cell r="H1390">
            <v>12.5</v>
          </cell>
          <cell r="I1390" t="str">
            <v>B</v>
          </cell>
          <cell r="P1390">
            <v>0.25</v>
          </cell>
        </row>
        <row r="1391">
          <cell r="A1391" t="str">
            <v>Bitola 240 mm²</v>
          </cell>
          <cell r="B1391" t="str">
            <v>CB1</v>
          </cell>
          <cell r="C1391" t="str">
            <v>m</v>
          </cell>
          <cell r="D1391">
            <v>30</v>
          </cell>
          <cell r="E1391">
            <v>2.4929999999999999</v>
          </cell>
          <cell r="F1391">
            <v>74.790000000000006</v>
          </cell>
          <cell r="G1391">
            <v>0.35</v>
          </cell>
          <cell r="H1391">
            <v>10.5</v>
          </cell>
          <cell r="I1391" t="str">
            <v>B</v>
          </cell>
          <cell r="P1391">
            <v>0.35</v>
          </cell>
        </row>
        <row r="1392">
          <cell r="F1392">
            <v>0</v>
          </cell>
          <cell r="H1392">
            <v>0</v>
          </cell>
          <cell r="P1392">
            <v>0</v>
          </cell>
        </row>
        <row r="1393">
          <cell r="A1393" t="str">
            <v>Cabo de potência , isolamento 0,6/1 kV, com capa de PVC:</v>
          </cell>
          <cell r="F1393">
            <v>0</v>
          </cell>
          <cell r="H1393">
            <v>0</v>
          </cell>
          <cell r="P1393">
            <v>0</v>
          </cell>
        </row>
        <row r="1394">
          <cell r="A1394" t="str">
            <v>Bitola 2,5 mm²</v>
          </cell>
          <cell r="B1394" t="str">
            <v>CB1</v>
          </cell>
          <cell r="C1394" t="str">
            <v>m</v>
          </cell>
          <cell r="D1394">
            <v>1200</v>
          </cell>
          <cell r="E1394">
            <v>5.8000000000000003E-2</v>
          </cell>
          <cell r="F1394">
            <v>69.599999999999994</v>
          </cell>
          <cell r="G1394">
            <v>0.15</v>
          </cell>
          <cell r="H1394">
            <v>180</v>
          </cell>
          <cell r="I1394" t="str">
            <v>B</v>
          </cell>
          <cell r="P1394">
            <v>0.15</v>
          </cell>
        </row>
        <row r="1395">
          <cell r="A1395" t="str">
            <v>Bitola 6 mm²</v>
          </cell>
          <cell r="B1395" t="str">
            <v>CB1</v>
          </cell>
          <cell r="C1395" t="str">
            <v>m</v>
          </cell>
          <cell r="D1395">
            <v>200</v>
          </cell>
          <cell r="E1395">
            <v>0.10199999999999999</v>
          </cell>
          <cell r="F1395">
            <v>20.399999999999999</v>
          </cell>
          <cell r="G1395">
            <v>0.15</v>
          </cell>
          <cell r="H1395">
            <v>30</v>
          </cell>
          <cell r="I1395" t="str">
            <v>B</v>
          </cell>
          <cell r="P1395">
            <v>0.15</v>
          </cell>
        </row>
        <row r="1396">
          <cell r="A1396" t="str">
            <v>Bitola 10 mm²</v>
          </cell>
          <cell r="B1396" t="str">
            <v>CB1</v>
          </cell>
          <cell r="C1396" t="str">
            <v>m</v>
          </cell>
          <cell r="D1396">
            <v>200</v>
          </cell>
          <cell r="E1396">
            <v>0.14299999999999999</v>
          </cell>
          <cell r="F1396">
            <v>28.6</v>
          </cell>
          <cell r="G1396">
            <v>0.15</v>
          </cell>
          <cell r="H1396">
            <v>30</v>
          </cell>
          <cell r="I1396" t="str">
            <v>B</v>
          </cell>
          <cell r="P1396">
            <v>0.15</v>
          </cell>
        </row>
        <row r="1397">
          <cell r="A1397" t="str">
            <v>Bitola 16 mm²</v>
          </cell>
          <cell r="B1397" t="str">
            <v>CB1</v>
          </cell>
          <cell r="C1397" t="str">
            <v>m</v>
          </cell>
          <cell r="D1397">
            <v>1100</v>
          </cell>
          <cell r="E1397">
            <v>0.20100000000000001</v>
          </cell>
          <cell r="F1397">
            <v>221.1</v>
          </cell>
          <cell r="G1397">
            <v>0.15</v>
          </cell>
          <cell r="H1397">
            <v>165</v>
          </cell>
          <cell r="I1397" t="str">
            <v>B</v>
          </cell>
          <cell r="P1397">
            <v>0.15</v>
          </cell>
        </row>
        <row r="1398">
          <cell r="A1398" t="str">
            <v>Bitola 25 mm²</v>
          </cell>
          <cell r="B1398" t="str">
            <v>CB1</v>
          </cell>
          <cell r="C1398" t="str">
            <v>m</v>
          </cell>
          <cell r="D1398">
            <v>100</v>
          </cell>
          <cell r="E1398">
            <v>0.314</v>
          </cell>
          <cell r="F1398">
            <v>31.4</v>
          </cell>
          <cell r="G1398">
            <v>0.2</v>
          </cell>
          <cell r="H1398">
            <v>20</v>
          </cell>
          <cell r="I1398" t="str">
            <v>B</v>
          </cell>
          <cell r="P1398">
            <v>0.2</v>
          </cell>
        </row>
        <row r="1399">
          <cell r="A1399" t="str">
            <v>Bitola 35 mm²</v>
          </cell>
          <cell r="B1399" t="str">
            <v>CB1</v>
          </cell>
          <cell r="C1399" t="str">
            <v>m</v>
          </cell>
          <cell r="D1399">
            <v>850</v>
          </cell>
          <cell r="E1399">
            <v>0.40300000000000002</v>
          </cell>
          <cell r="F1399">
            <v>342.55</v>
          </cell>
          <cell r="G1399">
            <v>0.2</v>
          </cell>
          <cell r="H1399">
            <v>170</v>
          </cell>
          <cell r="I1399" t="str">
            <v>B</v>
          </cell>
          <cell r="P1399">
            <v>0.2</v>
          </cell>
        </row>
        <row r="1400">
          <cell r="A1400" t="str">
            <v>Bitola 50 mm²</v>
          </cell>
          <cell r="B1400" t="str">
            <v>CB1</v>
          </cell>
          <cell r="C1400" t="str">
            <v>m</v>
          </cell>
          <cell r="D1400">
            <v>100</v>
          </cell>
          <cell r="E1400">
            <v>0.55200000000000005</v>
          </cell>
          <cell r="F1400">
            <v>55.2</v>
          </cell>
          <cell r="G1400">
            <v>0.2</v>
          </cell>
          <cell r="H1400">
            <v>20</v>
          </cell>
          <cell r="I1400" t="str">
            <v>B</v>
          </cell>
          <cell r="P1400">
            <v>0.2</v>
          </cell>
        </row>
        <row r="1401">
          <cell r="F1401">
            <v>0</v>
          </cell>
          <cell r="H1401">
            <v>0</v>
          </cell>
          <cell r="P1401">
            <v>0</v>
          </cell>
        </row>
        <row r="1402">
          <cell r="A1402" t="str">
            <v>Caixa de ligação quadrada em alumínio fundido, a prova de tempo, umidade, gases</v>
          </cell>
          <cell r="F1402">
            <v>0</v>
          </cell>
          <cell r="H1402">
            <v>0</v>
          </cell>
          <cell r="P1402">
            <v>0</v>
          </cell>
        </row>
        <row r="1403">
          <cell r="A1403" t="str">
            <v>vapores e pó, com junta vedação em neoprene:</v>
          </cell>
          <cell r="F1403">
            <v>0</v>
          </cell>
          <cell r="H1403">
            <v>0</v>
          </cell>
          <cell r="P1403">
            <v>0</v>
          </cell>
        </row>
        <row r="1404">
          <cell r="A1404" t="str">
            <v>Tamanho 220x275</v>
          </cell>
          <cell r="B1404" t="str">
            <v>CX</v>
          </cell>
          <cell r="C1404" t="str">
            <v>PC</v>
          </cell>
          <cell r="D1404">
            <v>5</v>
          </cell>
          <cell r="E1404">
            <v>10</v>
          </cell>
          <cell r="F1404">
            <v>50</v>
          </cell>
          <cell r="G1404">
            <v>20</v>
          </cell>
          <cell r="H1404">
            <v>100</v>
          </cell>
          <cell r="I1404" t="str">
            <v>Q</v>
          </cell>
          <cell r="P1404">
            <v>20</v>
          </cell>
        </row>
        <row r="1405">
          <cell r="A1405" t="str">
            <v>Tamanho 342X275</v>
          </cell>
          <cell r="B1405" t="str">
            <v>CX</v>
          </cell>
          <cell r="C1405" t="str">
            <v>PC</v>
          </cell>
          <cell r="D1405">
            <v>10</v>
          </cell>
          <cell r="E1405">
            <v>15</v>
          </cell>
          <cell r="F1405">
            <v>150</v>
          </cell>
          <cell r="G1405">
            <v>30</v>
          </cell>
          <cell r="H1405">
            <v>300</v>
          </cell>
          <cell r="I1405" t="str">
            <v>Q</v>
          </cell>
          <cell r="P1405">
            <v>30</v>
          </cell>
        </row>
        <row r="1406">
          <cell r="A1406" t="str">
            <v>Tamanho 685X350</v>
          </cell>
          <cell r="B1406" t="str">
            <v>CX</v>
          </cell>
          <cell r="C1406" t="str">
            <v>PC</v>
          </cell>
          <cell r="D1406">
            <v>10</v>
          </cell>
          <cell r="E1406">
            <v>20</v>
          </cell>
          <cell r="F1406">
            <v>200</v>
          </cell>
          <cell r="G1406">
            <v>40</v>
          </cell>
          <cell r="H1406">
            <v>400</v>
          </cell>
          <cell r="I1406" t="str">
            <v>Q</v>
          </cell>
          <cell r="P1406">
            <v>40</v>
          </cell>
        </row>
        <row r="1407">
          <cell r="F1407">
            <v>0</v>
          </cell>
          <cell r="H1407">
            <v>0</v>
          </cell>
          <cell r="P1407">
            <v>0</v>
          </cell>
        </row>
        <row r="1408">
          <cell r="A1408" t="str">
            <v>Projetor retangular fechado , uso externo sem equipa/o-fun liga Alfo:</v>
          </cell>
          <cell r="F1408">
            <v>0</v>
          </cell>
          <cell r="H1408">
            <v>0</v>
          </cell>
          <cell r="P1408">
            <v>0</v>
          </cell>
        </row>
        <row r="1409">
          <cell r="A1409" t="str">
            <v>400 W</v>
          </cell>
          <cell r="B1409" t="str">
            <v>LUM400</v>
          </cell>
          <cell r="C1409" t="str">
            <v>PC</v>
          </cell>
          <cell r="D1409">
            <v>6</v>
          </cell>
          <cell r="E1409">
            <v>10</v>
          </cell>
          <cell r="F1409">
            <v>60</v>
          </cell>
          <cell r="G1409">
            <v>8</v>
          </cell>
          <cell r="H1409">
            <v>48</v>
          </cell>
          <cell r="I1409" t="str">
            <v>Q</v>
          </cell>
          <cell r="P1409">
            <v>8</v>
          </cell>
        </row>
        <row r="1410">
          <cell r="F1410">
            <v>0</v>
          </cell>
          <cell r="H1410">
            <v>0</v>
          </cell>
          <cell r="P1410">
            <v>0</v>
          </cell>
        </row>
        <row r="1411">
          <cell r="A1411" t="str">
            <v>Caixa condulete em liga de alumínio fundido:</v>
          </cell>
          <cell r="F1411">
            <v>0</v>
          </cell>
          <cell r="H1411">
            <v>0</v>
          </cell>
          <cell r="P1411">
            <v>0</v>
          </cell>
        </row>
        <row r="1412">
          <cell r="A1412" t="str">
            <v>Diâmetro 3/4"</v>
          </cell>
          <cell r="B1412" t="str">
            <v>CX</v>
          </cell>
          <cell r="C1412" t="str">
            <v>PC</v>
          </cell>
          <cell r="D1412">
            <v>602</v>
          </cell>
          <cell r="E1412">
            <v>0.05</v>
          </cell>
          <cell r="F1412">
            <v>30.1</v>
          </cell>
          <cell r="G1412">
            <v>0.1</v>
          </cell>
          <cell r="H1412">
            <v>60.2</v>
          </cell>
          <cell r="I1412" t="str">
            <v>LE</v>
          </cell>
          <cell r="P1412">
            <v>0.1</v>
          </cell>
        </row>
        <row r="1413">
          <cell r="A1413" t="str">
            <v>Diâmetro 1"</v>
          </cell>
          <cell r="B1413" t="str">
            <v>CX</v>
          </cell>
          <cell r="C1413" t="str">
            <v>PC</v>
          </cell>
          <cell r="D1413">
            <v>73</v>
          </cell>
          <cell r="E1413">
            <v>0.05</v>
          </cell>
          <cell r="F1413">
            <v>3.65</v>
          </cell>
          <cell r="G1413">
            <v>0.1</v>
          </cell>
          <cell r="H1413">
            <v>7.3</v>
          </cell>
          <cell r="I1413" t="str">
            <v>LE</v>
          </cell>
          <cell r="P1413">
            <v>0.1</v>
          </cell>
        </row>
        <row r="1414">
          <cell r="A1414" t="str">
            <v>Diâmetro 11/2"</v>
          </cell>
          <cell r="B1414" t="str">
            <v>CX</v>
          </cell>
          <cell r="C1414" t="str">
            <v>PC</v>
          </cell>
          <cell r="D1414">
            <v>80</v>
          </cell>
          <cell r="E1414">
            <v>0.05</v>
          </cell>
          <cell r="F1414">
            <v>4</v>
          </cell>
          <cell r="G1414">
            <v>0.1</v>
          </cell>
          <cell r="H1414">
            <v>8</v>
          </cell>
          <cell r="I1414" t="str">
            <v>LE</v>
          </cell>
          <cell r="P1414">
            <v>0.1</v>
          </cell>
        </row>
        <row r="1415">
          <cell r="A1415" t="str">
            <v>Diâmetro 2"</v>
          </cell>
          <cell r="B1415" t="str">
            <v>CX</v>
          </cell>
          <cell r="C1415" t="str">
            <v>PC</v>
          </cell>
          <cell r="D1415">
            <v>40</v>
          </cell>
          <cell r="E1415">
            <v>0.1</v>
          </cell>
          <cell r="F1415">
            <v>4</v>
          </cell>
          <cell r="G1415">
            <v>0.1</v>
          </cell>
          <cell r="H1415">
            <v>4</v>
          </cell>
          <cell r="I1415" t="str">
            <v>LE</v>
          </cell>
          <cell r="P1415">
            <v>0.1</v>
          </cell>
        </row>
        <row r="1416">
          <cell r="A1416" t="str">
            <v>Diâmetro 3"</v>
          </cell>
          <cell r="B1416" t="str">
            <v>CX</v>
          </cell>
          <cell r="C1416" t="str">
            <v>PC</v>
          </cell>
          <cell r="D1416">
            <v>5</v>
          </cell>
          <cell r="E1416">
            <v>0.1</v>
          </cell>
          <cell r="F1416">
            <v>0.5</v>
          </cell>
          <cell r="G1416">
            <v>0.1</v>
          </cell>
          <cell r="H1416">
            <v>0.5</v>
          </cell>
          <cell r="I1416" t="str">
            <v>LE</v>
          </cell>
          <cell r="P1416">
            <v>0.1</v>
          </cell>
        </row>
        <row r="1417">
          <cell r="A1417" t="str">
            <v>Diâmetro 4"</v>
          </cell>
          <cell r="B1417" t="str">
            <v>CX</v>
          </cell>
          <cell r="C1417" t="str">
            <v>PC</v>
          </cell>
          <cell r="D1417">
            <v>2</v>
          </cell>
          <cell r="E1417">
            <v>0.1</v>
          </cell>
          <cell r="F1417">
            <v>0.2</v>
          </cell>
          <cell r="G1417">
            <v>0.1</v>
          </cell>
          <cell r="H1417">
            <v>0.2</v>
          </cell>
          <cell r="I1417" t="str">
            <v>LE</v>
          </cell>
          <cell r="P1417">
            <v>0.1</v>
          </cell>
        </row>
        <row r="1418">
          <cell r="F1418">
            <v>0</v>
          </cell>
          <cell r="H1418">
            <v>0</v>
          </cell>
          <cell r="P1418">
            <v>0</v>
          </cell>
        </row>
        <row r="1419">
          <cell r="A1419" t="str">
            <v>Perfis para suporte em ASTM A-36 pintado.</v>
          </cell>
          <cell r="C1419" t="str">
            <v>kg</v>
          </cell>
          <cell r="D1419">
            <v>1300</v>
          </cell>
          <cell r="E1419">
            <v>1</v>
          </cell>
          <cell r="F1419">
            <v>1300</v>
          </cell>
          <cell r="G1419">
            <v>0.15</v>
          </cell>
          <cell r="H1419">
            <v>195</v>
          </cell>
          <cell r="I1419" t="str">
            <v>F</v>
          </cell>
          <cell r="P1419">
            <v>0.15</v>
          </cell>
        </row>
        <row r="1420">
          <cell r="F1420">
            <v>0</v>
          </cell>
          <cell r="H1420">
            <v>0</v>
          </cell>
          <cell r="P1420">
            <v>0</v>
          </cell>
        </row>
        <row r="1421">
          <cell r="A1421" t="str">
            <v>Ferragem de aço galvanizado para suporte.</v>
          </cell>
          <cell r="C1421" t="str">
            <v>kg</v>
          </cell>
          <cell r="D1421">
            <v>925</v>
          </cell>
          <cell r="E1421">
            <v>1</v>
          </cell>
          <cell r="F1421">
            <v>925</v>
          </cell>
          <cell r="G1421">
            <v>0.2</v>
          </cell>
          <cell r="H1421">
            <v>185</v>
          </cell>
          <cell r="I1421" t="str">
            <v>LE</v>
          </cell>
          <cell r="P1421">
            <v>0.2</v>
          </cell>
        </row>
        <row r="1422">
          <cell r="F1422">
            <v>0</v>
          </cell>
          <cell r="H1422">
            <v>0</v>
          </cell>
          <cell r="P1422">
            <v>0</v>
          </cell>
        </row>
        <row r="1423">
          <cell r="A1423" t="str">
            <v>Barramento blindado, 2500 A, 45 kA, 480 V.</v>
          </cell>
          <cell r="B1423" t="str">
            <v>550-BB-01</v>
          </cell>
          <cell r="C1423" t="str">
            <v>m</v>
          </cell>
          <cell r="D1423">
            <v>15</v>
          </cell>
          <cell r="E1423">
            <v>5</v>
          </cell>
          <cell r="F1423">
            <v>75</v>
          </cell>
          <cell r="G1423">
            <v>3</v>
          </cell>
          <cell r="H1423">
            <v>45</v>
          </cell>
          <cell r="I1423" t="str">
            <v>Q</v>
          </cell>
          <cell r="P1423">
            <v>3</v>
          </cell>
        </row>
        <row r="1424">
          <cell r="F1424">
            <v>0</v>
          </cell>
          <cell r="H1424">
            <v>0</v>
          </cell>
          <cell r="P1424">
            <v>0</v>
          </cell>
        </row>
        <row r="1425">
          <cell r="A1425" t="str">
            <v>Barramento blindado, 2500 A, 45 kA, 480 V.</v>
          </cell>
          <cell r="B1425" t="str">
            <v>550-BB-06</v>
          </cell>
          <cell r="C1425" t="str">
            <v>m</v>
          </cell>
          <cell r="D1425">
            <v>12</v>
          </cell>
          <cell r="E1425">
            <v>5</v>
          </cell>
          <cell r="F1425">
            <v>60</v>
          </cell>
          <cell r="G1425">
            <v>3</v>
          </cell>
          <cell r="H1425">
            <v>36</v>
          </cell>
          <cell r="I1425" t="str">
            <v>Q</v>
          </cell>
          <cell r="P1425">
            <v>3</v>
          </cell>
        </row>
        <row r="1426">
          <cell r="F1426">
            <v>0</v>
          </cell>
          <cell r="H1426">
            <v>0</v>
          </cell>
          <cell r="P1426">
            <v>0</v>
          </cell>
        </row>
        <row r="1427">
          <cell r="A1427" t="str">
            <v>ÁREA - SUBESTAÇÃO 550-SE-03 E CICLONAGEM E FILTRAGEM</v>
          </cell>
          <cell r="F1427">
            <v>0</v>
          </cell>
          <cell r="H1427">
            <v>0</v>
          </cell>
          <cell r="P1427">
            <v>0</v>
          </cell>
        </row>
        <row r="1428">
          <cell r="A1428" t="str">
            <v>Transformador de potência: - 4 MVA</v>
          </cell>
          <cell r="B1428" t="str">
            <v>550-TF-03</v>
          </cell>
          <cell r="C1428" t="str">
            <v>UNID.</v>
          </cell>
          <cell r="D1428">
            <v>1</v>
          </cell>
          <cell r="E1428">
            <v>4000</v>
          </cell>
          <cell r="F1428">
            <v>4000</v>
          </cell>
          <cell r="G1428">
            <v>100</v>
          </cell>
          <cell r="H1428">
            <v>100</v>
          </cell>
          <cell r="I1428" t="str">
            <v>Q</v>
          </cell>
          <cell r="P1428">
            <v>100</v>
          </cell>
        </row>
        <row r="1429">
          <cell r="A1429" t="str">
            <v>Trifásico, instalação externa, isolamento em óleo mineral.</v>
          </cell>
          <cell r="F1429">
            <v>0</v>
          </cell>
          <cell r="H1429">
            <v>0</v>
          </cell>
          <cell r="P1429">
            <v>0</v>
          </cell>
        </row>
        <row r="1430">
          <cell r="A1430" t="str">
            <v>13,8 - 4,16kV, 4MVA</v>
          </cell>
          <cell r="F1430">
            <v>0</v>
          </cell>
          <cell r="H1430">
            <v>0</v>
          </cell>
          <cell r="P1430">
            <v>0</v>
          </cell>
        </row>
        <row r="1431">
          <cell r="F1431">
            <v>0</v>
          </cell>
          <cell r="H1431">
            <v>0</v>
          </cell>
          <cell r="P1431">
            <v>0</v>
          </cell>
        </row>
        <row r="1432">
          <cell r="A1432" t="str">
            <v>Transformador de potência: - 1,5 MVA</v>
          </cell>
          <cell r="B1432" t="str">
            <v>550-TF-04</v>
          </cell>
          <cell r="C1432" t="str">
            <v>UNID.</v>
          </cell>
          <cell r="D1432">
            <v>1</v>
          </cell>
          <cell r="E1432">
            <v>2000</v>
          </cell>
          <cell r="F1432">
            <v>2000</v>
          </cell>
          <cell r="G1432">
            <v>100</v>
          </cell>
          <cell r="H1432">
            <v>100</v>
          </cell>
          <cell r="I1432" t="str">
            <v>Q</v>
          </cell>
          <cell r="P1432">
            <v>100</v>
          </cell>
        </row>
        <row r="1433">
          <cell r="A1433" t="str">
            <v>Trifásico, instalação externa, isolamento em óleo mineral.</v>
          </cell>
          <cell r="F1433">
            <v>0</v>
          </cell>
          <cell r="H1433">
            <v>0</v>
          </cell>
          <cell r="P1433">
            <v>0</v>
          </cell>
        </row>
        <row r="1434">
          <cell r="A1434" t="str">
            <v>13.800 - 480V, 1,5 MVA</v>
          </cell>
          <cell r="F1434">
            <v>0</v>
          </cell>
          <cell r="H1434">
            <v>0</v>
          </cell>
          <cell r="P1434">
            <v>0</v>
          </cell>
        </row>
        <row r="1435">
          <cell r="F1435">
            <v>0</v>
          </cell>
          <cell r="H1435">
            <v>0</v>
          </cell>
          <cell r="P1435">
            <v>0</v>
          </cell>
        </row>
        <row r="1436">
          <cell r="A1436" t="str">
            <v>Transformador de controle: - 20 kVA</v>
          </cell>
          <cell r="B1436" t="str">
            <v>550-TK-02</v>
          </cell>
          <cell r="C1436" t="str">
            <v>UNID.</v>
          </cell>
          <cell r="D1436">
            <v>1</v>
          </cell>
          <cell r="E1436">
            <v>100</v>
          </cell>
          <cell r="F1436">
            <v>100</v>
          </cell>
          <cell r="G1436">
            <v>20</v>
          </cell>
          <cell r="H1436">
            <v>20</v>
          </cell>
          <cell r="I1436" t="str">
            <v>Q</v>
          </cell>
          <cell r="P1436">
            <v>20</v>
          </cell>
        </row>
        <row r="1437">
          <cell r="A1437" t="str">
            <v>Monofásico, instalação externa, isolamento em óleo mineral.</v>
          </cell>
          <cell r="F1437">
            <v>0</v>
          </cell>
          <cell r="H1437">
            <v>0</v>
          </cell>
          <cell r="P1437">
            <v>0</v>
          </cell>
        </row>
        <row r="1438">
          <cell r="A1438" t="str">
            <v>13.800 - 120V, 20 kVA, com blindagem eletrostática entre enrolamentos</v>
          </cell>
          <cell r="F1438">
            <v>0</v>
          </cell>
          <cell r="H1438">
            <v>0</v>
          </cell>
          <cell r="P1438">
            <v>0</v>
          </cell>
        </row>
        <row r="1439">
          <cell r="F1439">
            <v>0</v>
          </cell>
          <cell r="H1439">
            <v>0</v>
          </cell>
          <cell r="P1439">
            <v>0</v>
          </cell>
        </row>
        <row r="1440">
          <cell r="A1440" t="str">
            <v>Transformador de iluminação: - 75 kVA</v>
          </cell>
          <cell r="B1440" t="str">
            <v>550-TL-02</v>
          </cell>
          <cell r="C1440" t="str">
            <v>UNID.</v>
          </cell>
          <cell r="D1440">
            <v>1</v>
          </cell>
          <cell r="E1440">
            <v>100</v>
          </cell>
          <cell r="F1440">
            <v>100</v>
          </cell>
          <cell r="G1440">
            <v>20</v>
          </cell>
          <cell r="H1440">
            <v>20</v>
          </cell>
          <cell r="I1440" t="str">
            <v>Q</v>
          </cell>
          <cell r="P1440">
            <v>20</v>
          </cell>
        </row>
        <row r="1441">
          <cell r="A1441" t="str">
            <v>Trifásico, instalação externa, isolamento em óleo mineral.</v>
          </cell>
          <cell r="F1441">
            <v>0</v>
          </cell>
          <cell r="H1441">
            <v>0</v>
          </cell>
          <cell r="P1441">
            <v>0</v>
          </cell>
        </row>
        <row r="1442">
          <cell r="A1442" t="str">
            <v>13.800 - 380/220V, 75 kVA</v>
          </cell>
          <cell r="F1442">
            <v>0</v>
          </cell>
          <cell r="H1442">
            <v>0</v>
          </cell>
          <cell r="P1442">
            <v>0</v>
          </cell>
        </row>
        <row r="1443">
          <cell r="F1443">
            <v>0</v>
          </cell>
          <cell r="H1443">
            <v>0</v>
          </cell>
          <cell r="P1443">
            <v>0</v>
          </cell>
        </row>
        <row r="1444">
          <cell r="A1444" t="str">
            <v>Quadro de iluminação 380/220 Vca:</v>
          </cell>
          <cell r="B1444" t="str">
            <v>550-QL-07</v>
          </cell>
          <cell r="C1444" t="str">
            <v>UNID.</v>
          </cell>
          <cell r="D1444">
            <v>1</v>
          </cell>
          <cell r="E1444">
            <v>60</v>
          </cell>
          <cell r="F1444">
            <v>60</v>
          </cell>
          <cell r="G1444">
            <v>60</v>
          </cell>
          <cell r="H1444">
            <v>60</v>
          </cell>
          <cell r="I1444" t="str">
            <v>Q</v>
          </cell>
          <cell r="P1444">
            <v>60</v>
          </cell>
        </row>
        <row r="1445">
          <cell r="A1445" t="str">
            <v>Instalação externa, barramento trifásico e neutro.</v>
          </cell>
          <cell r="F1445">
            <v>0</v>
          </cell>
          <cell r="H1445">
            <v>0</v>
          </cell>
          <cell r="P1445">
            <v>0</v>
          </cell>
        </row>
        <row r="1446">
          <cell r="F1446">
            <v>0</v>
          </cell>
          <cell r="H1446">
            <v>0</v>
          </cell>
          <cell r="P1446">
            <v>0</v>
          </cell>
        </row>
        <row r="1447">
          <cell r="A1447" t="str">
            <v>Resistor de aterramento:</v>
          </cell>
          <cell r="B1447" t="str">
            <v>550-RA-03</v>
          </cell>
          <cell r="C1447" t="str">
            <v>UNID.</v>
          </cell>
          <cell r="D1447">
            <v>1</v>
          </cell>
          <cell r="E1447">
            <v>100</v>
          </cell>
          <cell r="F1447">
            <v>100</v>
          </cell>
          <cell r="G1447">
            <v>20</v>
          </cell>
          <cell r="H1447">
            <v>20</v>
          </cell>
          <cell r="I1447" t="str">
            <v>Q</v>
          </cell>
          <cell r="P1447">
            <v>20</v>
          </cell>
        </row>
        <row r="1448">
          <cell r="A1448" t="str">
            <v>Instalação externa, 2400V, 400A, 10s</v>
          </cell>
          <cell r="F1448">
            <v>0</v>
          </cell>
          <cell r="H1448">
            <v>0</v>
          </cell>
          <cell r="P1448">
            <v>0</v>
          </cell>
        </row>
        <row r="1449">
          <cell r="F1449">
            <v>0</v>
          </cell>
          <cell r="H1449">
            <v>0</v>
          </cell>
          <cell r="P1449">
            <v>0</v>
          </cell>
        </row>
        <row r="1450">
          <cell r="A1450" t="str">
            <v>Resistor de aterramento 277V:</v>
          </cell>
          <cell r="B1450" t="str">
            <v>550-RA-04</v>
          </cell>
          <cell r="C1450" t="str">
            <v>CJ</v>
          </cell>
          <cell r="D1450">
            <v>1</v>
          </cell>
          <cell r="E1450">
            <v>100</v>
          </cell>
          <cell r="F1450">
            <v>100</v>
          </cell>
          <cell r="G1450">
            <v>40</v>
          </cell>
          <cell r="H1450">
            <v>40</v>
          </cell>
          <cell r="I1450" t="str">
            <v>Q</v>
          </cell>
          <cell r="P1450">
            <v>40</v>
          </cell>
        </row>
        <row r="1451">
          <cell r="A1451" t="str">
            <v>Composto das seguintes unidades:</v>
          </cell>
          <cell r="F1451">
            <v>0</v>
          </cell>
          <cell r="H1451">
            <v>0</v>
          </cell>
          <cell r="P1451">
            <v>0</v>
          </cell>
        </row>
        <row r="1452">
          <cell r="A1452" t="str">
            <v>- resistor de  aterramento, instalação externa, 277v, 5a.</v>
          </cell>
          <cell r="F1452">
            <v>0</v>
          </cell>
          <cell r="H1452">
            <v>0</v>
          </cell>
          <cell r="P1452">
            <v>0</v>
          </cell>
        </row>
        <row r="1453">
          <cell r="A1453" t="str">
            <v>- painel de supervisão e alarme, instalação interna.</v>
          </cell>
          <cell r="F1453">
            <v>0</v>
          </cell>
          <cell r="H1453">
            <v>0</v>
          </cell>
          <cell r="P1453">
            <v>0</v>
          </cell>
        </row>
        <row r="1454">
          <cell r="F1454">
            <v>0</v>
          </cell>
          <cell r="H1454">
            <v>0</v>
          </cell>
          <cell r="P1454">
            <v>0</v>
          </cell>
        </row>
        <row r="1455">
          <cell r="A1455" t="str">
            <v>Quadro  de distribuição de 13,8 kV: - 5COL</v>
          </cell>
          <cell r="B1455" t="str">
            <v>550-QD-02</v>
          </cell>
          <cell r="C1455" t="str">
            <v>CJ</v>
          </cell>
          <cell r="D1455">
            <v>1</v>
          </cell>
          <cell r="E1455">
            <v>5000</v>
          </cell>
          <cell r="F1455">
            <v>5000</v>
          </cell>
          <cell r="G1455">
            <v>1000</v>
          </cell>
          <cell r="H1455">
            <v>1000</v>
          </cell>
          <cell r="I1455" t="str">
            <v>Q</v>
          </cell>
          <cell r="P1455">
            <v>1000</v>
          </cell>
        </row>
        <row r="1456">
          <cell r="A1456" t="str">
            <v xml:space="preserve">Instalação abrigada, tipo metal clad, 600A, 15kA , com uma coluna de entrada e </v>
          </cell>
          <cell r="F1456">
            <v>0</v>
          </cell>
          <cell r="H1456">
            <v>0</v>
          </cell>
          <cell r="P1456">
            <v>0</v>
          </cell>
        </row>
        <row r="1457">
          <cell r="A1457" t="str">
            <v>quatro colunas de saídas.</v>
          </cell>
          <cell r="F1457">
            <v>0</v>
          </cell>
          <cell r="H1457">
            <v>0</v>
          </cell>
          <cell r="P1457">
            <v>0</v>
          </cell>
        </row>
        <row r="1458">
          <cell r="F1458">
            <v>0</v>
          </cell>
          <cell r="H1458">
            <v>0</v>
          </cell>
          <cell r="P1458">
            <v>0</v>
          </cell>
        </row>
        <row r="1459">
          <cell r="A1459" t="str">
            <v>Centro controle motores de 4160 V: - 5COL</v>
          </cell>
          <cell r="B1459" t="str">
            <v>550-CM-03</v>
          </cell>
          <cell r="C1459" t="str">
            <v>CJ</v>
          </cell>
          <cell r="D1459">
            <v>1</v>
          </cell>
          <cell r="E1459">
            <v>5000</v>
          </cell>
          <cell r="F1459">
            <v>5000</v>
          </cell>
          <cell r="G1459">
            <v>1000</v>
          </cell>
          <cell r="H1459">
            <v>1000</v>
          </cell>
          <cell r="I1459" t="str">
            <v>Q</v>
          </cell>
          <cell r="P1459">
            <v>1000</v>
          </cell>
        </row>
        <row r="1460">
          <cell r="A1460" t="str">
            <v xml:space="preserve">Instalação interna, barramento 1200A, 31,5 kA, compartimentos  extraíveis,  entrada </v>
          </cell>
          <cell r="F1460">
            <v>0</v>
          </cell>
          <cell r="H1460">
            <v>0</v>
          </cell>
          <cell r="P1460">
            <v>0</v>
          </cell>
        </row>
        <row r="1461">
          <cell r="A1461" t="str">
            <v xml:space="preserve">com disjuntor à vácuo, saídas com contatores à  vácuo, com uma coluna de entrada e </v>
          </cell>
          <cell r="F1461">
            <v>0</v>
          </cell>
          <cell r="H1461">
            <v>0</v>
          </cell>
          <cell r="P1461">
            <v>0</v>
          </cell>
        </row>
        <row r="1462">
          <cell r="A1462" t="str">
            <v>quatro colunas de saídas.</v>
          </cell>
          <cell r="F1462">
            <v>0</v>
          </cell>
          <cell r="H1462">
            <v>0</v>
          </cell>
          <cell r="P1462">
            <v>0</v>
          </cell>
        </row>
        <row r="1463">
          <cell r="F1463">
            <v>0</v>
          </cell>
          <cell r="H1463">
            <v>0</v>
          </cell>
          <cell r="P1463">
            <v>0</v>
          </cell>
        </row>
        <row r="1464">
          <cell r="A1464" t="str">
            <v>Centro controle motores 480 V: - 8COL</v>
          </cell>
          <cell r="B1464" t="str">
            <v>550-CM-04</v>
          </cell>
          <cell r="C1464" t="str">
            <v>CJ</v>
          </cell>
          <cell r="D1464">
            <v>1</v>
          </cell>
          <cell r="E1464">
            <v>4800</v>
          </cell>
          <cell r="F1464">
            <v>4800</v>
          </cell>
          <cell r="G1464">
            <v>1200</v>
          </cell>
          <cell r="H1464">
            <v>1200</v>
          </cell>
          <cell r="I1464" t="str">
            <v>Q</v>
          </cell>
          <cell r="P1464">
            <v>1200</v>
          </cell>
        </row>
        <row r="1465">
          <cell r="A1465" t="str">
            <v xml:space="preserve">Instalação interna, barramento 3000A, 45 kA, gavetas extraíveis, entrada com </v>
          </cell>
          <cell r="F1465">
            <v>0</v>
          </cell>
          <cell r="H1465">
            <v>0</v>
          </cell>
          <cell r="P1465">
            <v>0</v>
          </cell>
        </row>
        <row r="1466">
          <cell r="A1466" t="str">
            <v>disjuntor power 2500A, com uma coluna de entrada e sete colunas de saídas.</v>
          </cell>
          <cell r="F1466">
            <v>0</v>
          </cell>
          <cell r="H1466">
            <v>0</v>
          </cell>
          <cell r="P1466">
            <v>0</v>
          </cell>
        </row>
        <row r="1467">
          <cell r="F1467">
            <v>0</v>
          </cell>
          <cell r="H1467">
            <v>0</v>
          </cell>
          <cell r="P1467">
            <v>0</v>
          </cell>
        </row>
        <row r="1468">
          <cell r="A1468" t="str">
            <v>Painel de conversores de freqüência, com os conversores 510-SZ-200/273, para motor - 100 CV</v>
          </cell>
          <cell r="B1468" t="str">
            <v>510-PV-10</v>
          </cell>
          <cell r="C1468" t="str">
            <v>UNID.</v>
          </cell>
          <cell r="D1468">
            <v>1</v>
          </cell>
          <cell r="E1468">
            <v>600</v>
          </cell>
          <cell r="F1468">
            <v>600</v>
          </cell>
          <cell r="G1468">
            <v>50</v>
          </cell>
          <cell r="H1468">
            <v>50</v>
          </cell>
          <cell r="I1468" t="str">
            <v>Q</v>
          </cell>
          <cell r="P1468">
            <v>50</v>
          </cell>
        </row>
        <row r="1469">
          <cell r="A1469" t="str">
            <v>de 100 cv e 50 cv  respectivamente.</v>
          </cell>
          <cell r="F1469">
            <v>0</v>
          </cell>
          <cell r="H1469">
            <v>0</v>
          </cell>
          <cell r="P1469">
            <v>0</v>
          </cell>
        </row>
        <row r="1470">
          <cell r="F1470">
            <v>0</v>
          </cell>
          <cell r="H1470">
            <v>0</v>
          </cell>
          <cell r="P1470">
            <v>0</v>
          </cell>
        </row>
        <row r="1471">
          <cell r="A1471" t="str">
            <v>Painel de conversores de freqüência, com os conversores 510-SZ-201/274, para motor - 100 CV</v>
          </cell>
          <cell r="B1471" t="str">
            <v>510-PV-11</v>
          </cell>
          <cell r="C1471" t="str">
            <v>UNID.</v>
          </cell>
          <cell r="D1471">
            <v>1</v>
          </cell>
          <cell r="E1471">
            <v>600</v>
          </cell>
          <cell r="F1471">
            <v>600</v>
          </cell>
          <cell r="G1471">
            <v>50</v>
          </cell>
          <cell r="H1471">
            <v>50</v>
          </cell>
          <cell r="I1471" t="str">
            <v>Q</v>
          </cell>
          <cell r="P1471">
            <v>50</v>
          </cell>
        </row>
        <row r="1472">
          <cell r="A1472" t="str">
            <v>de 100 cv e 50 cv  respectivamente.</v>
          </cell>
          <cell r="F1472">
            <v>0</v>
          </cell>
          <cell r="H1472">
            <v>0</v>
          </cell>
          <cell r="P1472">
            <v>0</v>
          </cell>
        </row>
        <row r="1473">
          <cell r="F1473">
            <v>0</v>
          </cell>
          <cell r="H1473">
            <v>0</v>
          </cell>
          <cell r="P1473">
            <v>0</v>
          </cell>
        </row>
        <row r="1474">
          <cell r="A1474" t="str">
            <v>Banco de capacitores 480 V: - 2 x 200 kVAr</v>
          </cell>
          <cell r="B1474" t="str">
            <v>550-BC-03</v>
          </cell>
          <cell r="C1474" t="str">
            <v>UNID.</v>
          </cell>
          <cell r="D1474">
            <v>1</v>
          </cell>
          <cell r="E1474">
            <v>200</v>
          </cell>
          <cell r="F1474">
            <v>200</v>
          </cell>
          <cell r="G1474">
            <v>40</v>
          </cell>
          <cell r="H1474">
            <v>40</v>
          </cell>
          <cell r="I1474" t="str">
            <v>Q</v>
          </cell>
          <cell r="P1474">
            <v>40</v>
          </cell>
        </row>
        <row r="1475">
          <cell r="A1475" t="str">
            <v>Instalação interna, 2 X 200 kVAr, automático.</v>
          </cell>
          <cell r="F1475">
            <v>0</v>
          </cell>
          <cell r="H1475">
            <v>0</v>
          </cell>
          <cell r="P1475">
            <v>0</v>
          </cell>
        </row>
        <row r="1476">
          <cell r="F1476">
            <v>0</v>
          </cell>
          <cell r="H1476">
            <v>0</v>
          </cell>
          <cell r="P1476">
            <v>0</v>
          </cell>
        </row>
        <row r="1477">
          <cell r="A1477" t="str">
            <v>Painel de iluminação 380/220 Vca:</v>
          </cell>
          <cell r="B1477" t="str">
            <v>550-PL-02</v>
          </cell>
          <cell r="C1477" t="str">
            <v>UNID.</v>
          </cell>
          <cell r="D1477">
            <v>1</v>
          </cell>
          <cell r="E1477">
            <v>600</v>
          </cell>
          <cell r="F1477">
            <v>600</v>
          </cell>
          <cell r="G1477">
            <v>100</v>
          </cell>
          <cell r="H1477">
            <v>100</v>
          </cell>
          <cell r="I1477" t="str">
            <v>Q</v>
          </cell>
          <cell r="P1477">
            <v>100</v>
          </cell>
        </row>
        <row r="1478">
          <cell r="A1478" t="str">
            <v xml:space="preserve">Instalação interna, barramento trifásico e neutro,  para alimentação de painéis </v>
          </cell>
          <cell r="F1478">
            <v>0</v>
          </cell>
          <cell r="H1478">
            <v>0</v>
          </cell>
          <cell r="P1478">
            <v>0</v>
          </cell>
        </row>
        <row r="1479">
          <cell r="A1479" t="str">
            <v>e circuitos de iluminação.</v>
          </cell>
          <cell r="F1479">
            <v>0</v>
          </cell>
          <cell r="H1479">
            <v>0</v>
          </cell>
          <cell r="P1479">
            <v>0</v>
          </cell>
        </row>
        <row r="1480">
          <cell r="F1480">
            <v>0</v>
          </cell>
          <cell r="H1480">
            <v>0</v>
          </cell>
          <cell r="P1480">
            <v>0</v>
          </cell>
        </row>
        <row r="1481">
          <cell r="A1481" t="str">
            <v>Quadro de resistência de aquecimento:</v>
          </cell>
          <cell r="B1481" t="str">
            <v>550-QR-02</v>
          </cell>
          <cell r="C1481" t="str">
            <v>UNID.</v>
          </cell>
          <cell r="D1481">
            <v>1</v>
          </cell>
          <cell r="E1481">
            <v>100</v>
          </cell>
          <cell r="F1481">
            <v>100</v>
          </cell>
          <cell r="G1481">
            <v>60</v>
          </cell>
          <cell r="H1481">
            <v>60</v>
          </cell>
          <cell r="I1481" t="str">
            <v>Q</v>
          </cell>
          <cell r="P1481">
            <v>60</v>
          </cell>
        </row>
        <row r="1482">
          <cell r="A1482" t="str">
            <v>Instalação interna, barramento trifásico e neutro, 380/220V</v>
          </cell>
          <cell r="F1482">
            <v>0</v>
          </cell>
          <cell r="H1482">
            <v>0</v>
          </cell>
          <cell r="P1482">
            <v>0</v>
          </cell>
        </row>
        <row r="1483">
          <cell r="F1483">
            <v>0</v>
          </cell>
          <cell r="H1483">
            <v>0</v>
          </cell>
          <cell r="P1483">
            <v>0</v>
          </cell>
        </row>
        <row r="1484">
          <cell r="A1484" t="str">
            <v>Quadro de iluminação 380/220 Vca</v>
          </cell>
          <cell r="B1484" t="str">
            <v>550-QL-03</v>
          </cell>
          <cell r="C1484" t="str">
            <v>CJ</v>
          </cell>
          <cell r="D1484">
            <v>1</v>
          </cell>
          <cell r="E1484">
            <v>60</v>
          </cell>
          <cell r="F1484">
            <v>60</v>
          </cell>
          <cell r="G1484">
            <v>60</v>
          </cell>
          <cell r="H1484">
            <v>60</v>
          </cell>
          <cell r="I1484" t="str">
            <v>Q</v>
          </cell>
          <cell r="P1484">
            <v>60</v>
          </cell>
        </row>
        <row r="1485">
          <cell r="A1485" t="str">
            <v>Instalação interna, barramento trifásico e neutro.</v>
          </cell>
          <cell r="F1485">
            <v>0</v>
          </cell>
          <cell r="H1485">
            <v>0</v>
          </cell>
          <cell r="P1485">
            <v>0</v>
          </cell>
        </row>
        <row r="1486">
          <cell r="F1486">
            <v>0</v>
          </cell>
          <cell r="H1486">
            <v>0</v>
          </cell>
          <cell r="P1486">
            <v>0</v>
          </cell>
        </row>
        <row r="1487">
          <cell r="A1487" t="str">
            <v>Quadro de iluminação de emergência, 380/220 Vca:</v>
          </cell>
          <cell r="B1487" t="str">
            <v>550-QE-02</v>
          </cell>
          <cell r="C1487" t="str">
            <v>UNID.</v>
          </cell>
          <cell r="D1487">
            <v>1</v>
          </cell>
          <cell r="E1487">
            <v>60</v>
          </cell>
          <cell r="F1487">
            <v>60</v>
          </cell>
          <cell r="G1487">
            <v>60</v>
          </cell>
          <cell r="H1487">
            <v>60</v>
          </cell>
          <cell r="I1487" t="str">
            <v>Q</v>
          </cell>
          <cell r="P1487">
            <v>60</v>
          </cell>
        </row>
        <row r="1488">
          <cell r="A1488" t="str">
            <v>Instalação interna, barramento trifásico e neutro.</v>
          </cell>
          <cell r="F1488">
            <v>0</v>
          </cell>
          <cell r="H1488">
            <v>0</v>
          </cell>
          <cell r="P1488">
            <v>0</v>
          </cell>
        </row>
        <row r="1489">
          <cell r="F1489">
            <v>0</v>
          </cell>
          <cell r="H1489">
            <v>0</v>
          </cell>
          <cell r="P1489">
            <v>0</v>
          </cell>
        </row>
        <row r="1490">
          <cell r="A1490" t="str">
            <v>Cabo de cobre nu, têmpera meia dura, formação em fios, encordoamento classe 2,</v>
          </cell>
          <cell r="F1490">
            <v>0</v>
          </cell>
          <cell r="H1490">
            <v>0</v>
          </cell>
          <cell r="P1490">
            <v>0</v>
          </cell>
        </row>
        <row r="1491">
          <cell r="A1491" t="str">
            <v>NBR 5111 e 7575:</v>
          </cell>
          <cell r="F1491">
            <v>0</v>
          </cell>
          <cell r="H1491">
            <v>0</v>
          </cell>
          <cell r="P1491">
            <v>0</v>
          </cell>
        </row>
        <row r="1492">
          <cell r="A1492" t="str">
            <v>Bitola 16 mm²</v>
          </cell>
          <cell r="B1492" t="str">
            <v>CBNU</v>
          </cell>
          <cell r="C1492" t="str">
            <v>kg</v>
          </cell>
          <cell r="D1492">
            <v>35</v>
          </cell>
          <cell r="E1492">
            <v>1</v>
          </cell>
          <cell r="F1492">
            <v>35</v>
          </cell>
          <cell r="G1492">
            <v>1</v>
          </cell>
          <cell r="H1492">
            <v>35</v>
          </cell>
          <cell r="I1492" t="str">
            <v>B</v>
          </cell>
          <cell r="P1492">
            <v>1</v>
          </cell>
        </row>
        <row r="1493">
          <cell r="A1493" t="str">
            <v>Bitola 25 mm²</v>
          </cell>
          <cell r="B1493" t="str">
            <v>CBNU</v>
          </cell>
          <cell r="C1493" t="str">
            <v>kg</v>
          </cell>
          <cell r="D1493">
            <v>50</v>
          </cell>
          <cell r="E1493">
            <v>1</v>
          </cell>
          <cell r="F1493">
            <v>50</v>
          </cell>
          <cell r="G1493">
            <v>1</v>
          </cell>
          <cell r="H1493">
            <v>50</v>
          </cell>
          <cell r="I1493" t="str">
            <v>B</v>
          </cell>
          <cell r="P1493">
            <v>1</v>
          </cell>
        </row>
        <row r="1494">
          <cell r="A1494" t="str">
            <v>Bitola 35 mm²</v>
          </cell>
          <cell r="B1494" t="str">
            <v>CBNU</v>
          </cell>
          <cell r="C1494" t="str">
            <v>kg</v>
          </cell>
          <cell r="D1494">
            <v>324</v>
          </cell>
          <cell r="E1494">
            <v>1</v>
          </cell>
          <cell r="F1494">
            <v>324</v>
          </cell>
          <cell r="G1494">
            <v>1</v>
          </cell>
          <cell r="H1494">
            <v>324</v>
          </cell>
          <cell r="I1494" t="str">
            <v>B</v>
          </cell>
          <cell r="P1494">
            <v>1</v>
          </cell>
        </row>
        <row r="1495">
          <cell r="F1495">
            <v>0</v>
          </cell>
          <cell r="H1495">
            <v>0</v>
          </cell>
          <cell r="P1495">
            <v>0</v>
          </cell>
        </row>
        <row r="1496">
          <cell r="A1496" t="str">
            <v xml:space="preserve">Cabo de cobre, têmpera mole, isolação em PVC 70'C antichama, 750V,  sem capa </v>
          </cell>
          <cell r="F1496">
            <v>0</v>
          </cell>
          <cell r="H1496">
            <v>0</v>
          </cell>
          <cell r="P1496">
            <v>0</v>
          </cell>
        </row>
        <row r="1497">
          <cell r="A1497" t="str">
            <v>protetora, encordoamento classe 2, NBR 6880:</v>
          </cell>
          <cell r="F1497">
            <v>0</v>
          </cell>
          <cell r="H1497">
            <v>0</v>
          </cell>
          <cell r="P1497">
            <v>0</v>
          </cell>
        </row>
        <row r="1498">
          <cell r="A1498" t="str">
            <v>Bitola 2,5 mm²</v>
          </cell>
          <cell r="B1498" t="str">
            <v>CB1</v>
          </cell>
          <cell r="C1498" t="str">
            <v>m</v>
          </cell>
          <cell r="D1498">
            <v>1260</v>
          </cell>
          <cell r="E1498">
            <v>5.8000000000000003E-2</v>
          </cell>
          <cell r="F1498">
            <v>73.08</v>
          </cell>
          <cell r="G1498">
            <v>0.15</v>
          </cell>
          <cell r="H1498">
            <v>189</v>
          </cell>
          <cell r="I1498" t="str">
            <v>B</v>
          </cell>
          <cell r="P1498">
            <v>0.15</v>
          </cell>
        </row>
        <row r="1499">
          <cell r="A1499" t="str">
            <v>Bitola 4 mm²</v>
          </cell>
          <cell r="B1499" t="str">
            <v>CB1</v>
          </cell>
          <cell r="C1499" t="str">
            <v>m</v>
          </cell>
          <cell r="D1499">
            <v>860</v>
          </cell>
          <cell r="E1499">
            <v>0.08</v>
          </cell>
          <cell r="F1499">
            <v>68.8</v>
          </cell>
          <cell r="G1499">
            <v>0.15</v>
          </cell>
          <cell r="H1499">
            <v>129</v>
          </cell>
          <cell r="I1499" t="str">
            <v>B</v>
          </cell>
          <cell r="P1499">
            <v>0.15</v>
          </cell>
        </row>
        <row r="1500">
          <cell r="F1500">
            <v>0</v>
          </cell>
          <cell r="H1500">
            <v>0</v>
          </cell>
          <cell r="P1500">
            <v>0</v>
          </cell>
        </row>
        <row r="1501">
          <cell r="A1501" t="str">
            <v xml:space="preserve">Tomada tetrapolar blindada de sobrepor, em alumínio fundido e miolo em material </v>
          </cell>
          <cell r="C1501" t="str">
            <v>PC</v>
          </cell>
          <cell r="D1501">
            <v>2</v>
          </cell>
          <cell r="E1501">
            <v>1</v>
          </cell>
          <cell r="F1501">
            <v>2</v>
          </cell>
          <cell r="G1501">
            <v>4</v>
          </cell>
          <cell r="H1501">
            <v>8</v>
          </cell>
          <cell r="I1501" t="str">
            <v>Q</v>
          </cell>
          <cell r="P1501">
            <v>4</v>
          </cell>
        </row>
        <row r="1502">
          <cell r="A1502" t="str">
            <v>isolante, com tampa basculante, conforme DIN 49450 e 49451 - 500V.</v>
          </cell>
          <cell r="F1502">
            <v>0</v>
          </cell>
          <cell r="H1502">
            <v>0</v>
          </cell>
          <cell r="P1502">
            <v>0</v>
          </cell>
        </row>
        <row r="1503">
          <cell r="F1503">
            <v>0</v>
          </cell>
          <cell r="H1503">
            <v>0</v>
          </cell>
          <cell r="P1503">
            <v>0</v>
          </cell>
        </row>
        <row r="1504">
          <cell r="A1504" t="str">
            <v xml:space="preserve">Tomada redonda fundida em liga de alumínio, 380V, a prova de TGVP com tampo mola, </v>
          </cell>
          <cell r="C1504" t="str">
            <v>PC</v>
          </cell>
          <cell r="D1504">
            <v>12</v>
          </cell>
          <cell r="E1504">
            <v>1</v>
          </cell>
          <cell r="F1504">
            <v>12</v>
          </cell>
          <cell r="G1504">
            <v>4</v>
          </cell>
          <cell r="H1504">
            <v>48</v>
          </cell>
          <cell r="I1504" t="str">
            <v>Q</v>
          </cell>
          <cell r="P1504">
            <v>4</v>
          </cell>
        </row>
        <row r="1505">
          <cell r="A1505" t="str">
            <v>orelhas de fixação, quatro entradas rosqueadas de 3/4" sendo 3 bujões plásticos.</v>
          </cell>
          <cell r="F1505">
            <v>0</v>
          </cell>
          <cell r="H1505">
            <v>0</v>
          </cell>
          <cell r="P1505">
            <v>0</v>
          </cell>
        </row>
        <row r="1506">
          <cell r="F1506">
            <v>0</v>
          </cell>
          <cell r="H1506">
            <v>0</v>
          </cell>
          <cell r="P1506">
            <v>0</v>
          </cell>
        </row>
        <row r="1507">
          <cell r="A1507" t="str">
            <v>Tomada universal 2P+T, montada em condulete.</v>
          </cell>
          <cell r="C1507" t="str">
            <v>PC</v>
          </cell>
          <cell r="D1507">
            <v>10</v>
          </cell>
          <cell r="E1507">
            <v>0.1</v>
          </cell>
          <cell r="F1507">
            <v>1</v>
          </cell>
          <cell r="G1507">
            <v>2</v>
          </cell>
          <cell r="H1507">
            <v>20</v>
          </cell>
          <cell r="I1507" t="str">
            <v>Q</v>
          </cell>
          <cell r="P1507">
            <v>2</v>
          </cell>
        </row>
        <row r="1508">
          <cell r="F1508">
            <v>0</v>
          </cell>
          <cell r="H1508">
            <v>0</v>
          </cell>
          <cell r="P1508">
            <v>0</v>
          </cell>
        </row>
        <row r="1509">
          <cell r="A1509" t="str">
            <v>Interruptor montado em caixa condulete.</v>
          </cell>
          <cell r="C1509" t="str">
            <v>PC</v>
          </cell>
          <cell r="D1509">
            <v>4</v>
          </cell>
          <cell r="E1509">
            <v>0.1</v>
          </cell>
          <cell r="F1509">
            <v>0.4</v>
          </cell>
          <cell r="G1509">
            <v>2</v>
          </cell>
          <cell r="H1509">
            <v>8</v>
          </cell>
          <cell r="I1509" t="str">
            <v>Q</v>
          </cell>
          <cell r="P1509">
            <v>2</v>
          </cell>
        </row>
        <row r="1510">
          <cell r="F1510">
            <v>0</v>
          </cell>
          <cell r="H1510">
            <v>0</v>
          </cell>
          <cell r="P1510">
            <v>0</v>
          </cell>
        </row>
        <row r="1511">
          <cell r="A1511" t="str">
            <v>Relé fotoelétrico montado em caixa condulete.</v>
          </cell>
          <cell r="C1511" t="str">
            <v>PC</v>
          </cell>
          <cell r="D1511">
            <v>2</v>
          </cell>
          <cell r="E1511">
            <v>0.1</v>
          </cell>
          <cell r="F1511">
            <v>0.2</v>
          </cell>
          <cell r="G1511">
            <v>2</v>
          </cell>
          <cell r="H1511">
            <v>4</v>
          </cell>
          <cell r="I1511" t="str">
            <v>Q</v>
          </cell>
          <cell r="P1511">
            <v>2</v>
          </cell>
        </row>
        <row r="1512">
          <cell r="F1512">
            <v>0</v>
          </cell>
          <cell r="H1512">
            <v>0</v>
          </cell>
          <cell r="P1512">
            <v>0</v>
          </cell>
        </row>
        <row r="1513">
          <cell r="A1513" t="str">
            <v>Eletroduto aço galvanizado a fogo c/ costura, comp. 3m, c/ uma luva e rosca nas duas</v>
          </cell>
          <cell r="F1513">
            <v>0</v>
          </cell>
          <cell r="H1513">
            <v>0</v>
          </cell>
          <cell r="P1513">
            <v>0</v>
          </cell>
        </row>
        <row r="1514">
          <cell r="A1514" t="str">
            <v xml:space="preserve">extremidades, norma DIN 2440, c/ proteção mecânica nas extremidades e rebarbas </v>
          </cell>
          <cell r="F1514">
            <v>0</v>
          </cell>
          <cell r="H1514">
            <v>0</v>
          </cell>
          <cell r="P1514">
            <v>0</v>
          </cell>
        </row>
        <row r="1515">
          <cell r="A1515" t="str">
            <v>removidas:</v>
          </cell>
          <cell r="F1515">
            <v>0</v>
          </cell>
          <cell r="H1515">
            <v>0</v>
          </cell>
          <cell r="P1515">
            <v>0</v>
          </cell>
        </row>
        <row r="1516">
          <cell r="A1516" t="str">
            <v>Diâmetro 3/4"    BSP</v>
          </cell>
          <cell r="B1516" t="str">
            <v>ELAG</v>
          </cell>
          <cell r="C1516" t="str">
            <v>m</v>
          </cell>
          <cell r="D1516">
            <v>635</v>
          </cell>
          <cell r="E1516">
            <v>1.7699999999999998</v>
          </cell>
          <cell r="F1516">
            <v>1123.95</v>
          </cell>
          <cell r="G1516">
            <v>1.25</v>
          </cell>
          <cell r="H1516">
            <v>793.75</v>
          </cell>
          <cell r="I1516" t="str">
            <v>LE</v>
          </cell>
          <cell r="P1516">
            <v>1.25</v>
          </cell>
        </row>
        <row r="1517">
          <cell r="A1517" t="str">
            <v>Diâmetro 1"       BSP</v>
          </cell>
          <cell r="B1517" t="str">
            <v>ELAG</v>
          </cell>
          <cell r="C1517" t="str">
            <v>m</v>
          </cell>
          <cell r="D1517">
            <v>126</v>
          </cell>
          <cell r="E1517">
            <v>2.63</v>
          </cell>
          <cell r="F1517">
            <v>331.38</v>
          </cell>
          <cell r="G1517">
            <v>1.25</v>
          </cell>
          <cell r="H1517">
            <v>157.5</v>
          </cell>
          <cell r="I1517" t="str">
            <v>LE</v>
          </cell>
          <cell r="P1517">
            <v>1.25</v>
          </cell>
        </row>
        <row r="1518">
          <cell r="A1518" t="str">
            <v>Diâmetro 11/2"  BSP</v>
          </cell>
          <cell r="B1518" t="str">
            <v>ELAG</v>
          </cell>
          <cell r="C1518" t="str">
            <v>m</v>
          </cell>
          <cell r="D1518">
            <v>719</v>
          </cell>
          <cell r="E1518">
            <v>4.24</v>
          </cell>
          <cell r="F1518">
            <v>3048.56</v>
          </cell>
          <cell r="G1518">
            <v>1.25</v>
          </cell>
          <cell r="H1518">
            <v>898.75</v>
          </cell>
          <cell r="I1518" t="str">
            <v>LE</v>
          </cell>
          <cell r="P1518">
            <v>1.25</v>
          </cell>
        </row>
        <row r="1519">
          <cell r="A1519" t="str">
            <v>Diâmetro 21/2"  BSP</v>
          </cell>
          <cell r="B1519" t="str">
            <v>ELAG</v>
          </cell>
          <cell r="C1519" t="str">
            <v>m</v>
          </cell>
          <cell r="D1519">
            <v>630</v>
          </cell>
          <cell r="E1519">
            <v>8.9</v>
          </cell>
          <cell r="F1519">
            <v>5607</v>
          </cell>
          <cell r="G1519">
            <v>1.5</v>
          </cell>
          <cell r="H1519">
            <v>945</v>
          </cell>
          <cell r="I1519" t="str">
            <v>LE</v>
          </cell>
          <cell r="P1519">
            <v>1.5</v>
          </cell>
        </row>
        <row r="1520">
          <cell r="A1520" t="str">
            <v>Diâmetro 3"       BSP</v>
          </cell>
          <cell r="B1520" t="str">
            <v>ELAG</v>
          </cell>
          <cell r="C1520" t="str">
            <v>m</v>
          </cell>
          <cell r="D1520">
            <v>218</v>
          </cell>
          <cell r="E1520">
            <v>11.6</v>
          </cell>
          <cell r="F1520">
            <v>2528.8000000000002</v>
          </cell>
          <cell r="G1520">
            <v>1.5</v>
          </cell>
          <cell r="H1520">
            <v>327</v>
          </cell>
          <cell r="I1520" t="str">
            <v>LE</v>
          </cell>
          <cell r="P1520">
            <v>1.5</v>
          </cell>
        </row>
        <row r="1521">
          <cell r="F1521">
            <v>0</v>
          </cell>
          <cell r="H1521">
            <v>0</v>
          </cell>
          <cell r="P1521">
            <v>0</v>
          </cell>
        </row>
        <row r="1522">
          <cell r="A1522" t="str">
            <v xml:space="preserve">Eletroduto flexível em rolo, tipo sealtubo, a prova de tempo, umidade, gases, vapores e </v>
          </cell>
          <cell r="F1522">
            <v>0</v>
          </cell>
          <cell r="H1522">
            <v>0</v>
          </cell>
          <cell r="P1522">
            <v>0</v>
          </cell>
        </row>
        <row r="1523">
          <cell r="A1523" t="str">
            <v>pó, constituído por fita de aço doce c/ revestimento externo em polivinil-clorídrico:</v>
          </cell>
          <cell r="F1523">
            <v>0</v>
          </cell>
          <cell r="H1523">
            <v>0</v>
          </cell>
          <cell r="P1523">
            <v>0</v>
          </cell>
        </row>
        <row r="1524">
          <cell r="A1524" t="str">
            <v>Diâmetro 3/4"</v>
          </cell>
          <cell r="B1524" t="str">
            <v>ELFL</v>
          </cell>
          <cell r="C1524" t="str">
            <v>m</v>
          </cell>
          <cell r="D1524">
            <v>4</v>
          </cell>
          <cell r="E1524">
            <v>0.88</v>
          </cell>
          <cell r="F1524">
            <v>3.52</v>
          </cell>
          <cell r="G1524">
            <v>1.5</v>
          </cell>
          <cell r="H1524">
            <v>6</v>
          </cell>
          <cell r="I1524" t="str">
            <v>LE</v>
          </cell>
          <cell r="P1524">
            <v>1.5</v>
          </cell>
        </row>
        <row r="1525">
          <cell r="A1525" t="str">
            <v>Diâmetro 1"</v>
          </cell>
          <cell r="B1525" t="str">
            <v>ELFL</v>
          </cell>
          <cell r="C1525" t="str">
            <v>m</v>
          </cell>
          <cell r="D1525">
            <v>7</v>
          </cell>
          <cell r="E1525">
            <v>1.32</v>
          </cell>
          <cell r="F1525">
            <v>9.24</v>
          </cell>
          <cell r="G1525">
            <v>1.5</v>
          </cell>
          <cell r="H1525">
            <v>10.5</v>
          </cell>
          <cell r="I1525" t="str">
            <v>LE</v>
          </cell>
          <cell r="P1525">
            <v>1.5</v>
          </cell>
        </row>
        <row r="1526">
          <cell r="A1526" t="str">
            <v>Diâmetro 11/2"</v>
          </cell>
          <cell r="B1526" t="str">
            <v>ELFL</v>
          </cell>
          <cell r="C1526" t="str">
            <v>m</v>
          </cell>
          <cell r="D1526">
            <v>7</v>
          </cell>
          <cell r="E1526">
            <v>2.12</v>
          </cell>
          <cell r="F1526">
            <v>14.84</v>
          </cell>
          <cell r="G1526">
            <v>1.5</v>
          </cell>
          <cell r="H1526">
            <v>10.5</v>
          </cell>
          <cell r="I1526" t="str">
            <v>LE</v>
          </cell>
          <cell r="P1526">
            <v>1.5</v>
          </cell>
        </row>
        <row r="1527">
          <cell r="A1527" t="str">
            <v>Diâmetro 21/2"</v>
          </cell>
          <cell r="B1527" t="str">
            <v>ELFL</v>
          </cell>
          <cell r="C1527" t="str">
            <v>m</v>
          </cell>
          <cell r="D1527">
            <v>1</v>
          </cell>
          <cell r="E1527">
            <v>4.45</v>
          </cell>
          <cell r="F1527">
            <v>4.45</v>
          </cell>
          <cell r="G1527">
            <v>1.8</v>
          </cell>
          <cell r="H1527">
            <v>1.8</v>
          </cell>
          <cell r="I1527" t="str">
            <v>LE</v>
          </cell>
          <cell r="P1527">
            <v>1.8</v>
          </cell>
        </row>
        <row r="1528">
          <cell r="A1528" t="str">
            <v>Diâmetro 3"</v>
          </cell>
          <cell r="B1528" t="str">
            <v>ELFL</v>
          </cell>
          <cell r="C1528" t="str">
            <v>m</v>
          </cell>
          <cell r="D1528">
            <v>8</v>
          </cell>
          <cell r="E1528">
            <v>5.8</v>
          </cell>
          <cell r="F1528">
            <v>46.4</v>
          </cell>
          <cell r="G1528">
            <v>1.8</v>
          </cell>
          <cell r="H1528">
            <v>14.4</v>
          </cell>
          <cell r="I1528" t="str">
            <v>LE</v>
          </cell>
          <cell r="P1528">
            <v>1.8</v>
          </cell>
        </row>
        <row r="1529">
          <cell r="F1529">
            <v>0</v>
          </cell>
          <cell r="H1529">
            <v>0</v>
          </cell>
          <cell r="P1529">
            <v>0</v>
          </cell>
        </row>
        <row r="1530">
          <cell r="A1530" t="str">
            <v xml:space="preserve">Luminária p/ lamp. "V. sódio" c/ reator incorporado AFP-220V-60Hz, em liga esp. alum. </v>
          </cell>
          <cell r="F1530">
            <v>0</v>
          </cell>
          <cell r="H1530">
            <v>0</v>
          </cell>
          <cell r="P1530">
            <v>0</v>
          </cell>
        </row>
        <row r="1531">
          <cell r="A1531" t="str">
            <v xml:space="preserve">fundi. globo boro-silicato, base E-27 p/ lamp. até 70W e E-40 p/ lamp. 250W, entr. </v>
          </cell>
          <cell r="F1531">
            <v>0</v>
          </cell>
          <cell r="H1531">
            <v>0</v>
          </cell>
          <cell r="P1531">
            <v>0</v>
          </cell>
        </row>
        <row r="1532">
          <cell r="A1532" t="str">
            <v>rosq. 3/4" BSP:</v>
          </cell>
          <cell r="F1532">
            <v>0</v>
          </cell>
          <cell r="H1532">
            <v>0</v>
          </cell>
          <cell r="P1532">
            <v>0</v>
          </cell>
        </row>
        <row r="1533">
          <cell r="A1533" t="str">
            <v>PEND. 70W</v>
          </cell>
          <cell r="B1533" t="str">
            <v>LUM70</v>
          </cell>
          <cell r="C1533" t="str">
            <v>PC</v>
          </cell>
          <cell r="D1533">
            <v>33</v>
          </cell>
          <cell r="E1533">
            <v>5</v>
          </cell>
          <cell r="F1533">
            <v>165</v>
          </cell>
          <cell r="G1533">
            <v>8</v>
          </cell>
          <cell r="H1533">
            <v>264</v>
          </cell>
          <cell r="I1533" t="str">
            <v>Q</v>
          </cell>
          <cell r="P1533">
            <v>8</v>
          </cell>
        </row>
        <row r="1534">
          <cell r="A1534" t="str">
            <v>ARAND. 30' 70W</v>
          </cell>
          <cell r="B1534" t="str">
            <v>LUM70</v>
          </cell>
          <cell r="C1534" t="str">
            <v>PC</v>
          </cell>
          <cell r="D1534">
            <v>3</v>
          </cell>
          <cell r="E1534">
            <v>5</v>
          </cell>
          <cell r="F1534">
            <v>15</v>
          </cell>
          <cell r="G1534">
            <v>8</v>
          </cell>
          <cell r="H1534">
            <v>24</v>
          </cell>
          <cell r="I1534" t="str">
            <v>Q</v>
          </cell>
          <cell r="P1534">
            <v>8</v>
          </cell>
        </row>
        <row r="1535">
          <cell r="A1535" t="str">
            <v>ARAND. 30' 150W</v>
          </cell>
          <cell r="B1535" t="str">
            <v>LUM150</v>
          </cell>
          <cell r="C1535" t="str">
            <v>PC</v>
          </cell>
          <cell r="D1535">
            <v>11</v>
          </cell>
          <cell r="E1535">
            <v>5</v>
          </cell>
          <cell r="F1535">
            <v>55</v>
          </cell>
          <cell r="G1535">
            <v>8</v>
          </cell>
          <cell r="H1535">
            <v>88</v>
          </cell>
          <cell r="I1535" t="str">
            <v>Q</v>
          </cell>
          <cell r="P1535">
            <v>8</v>
          </cell>
        </row>
        <row r="1536">
          <cell r="F1536">
            <v>0</v>
          </cell>
          <cell r="H1536">
            <v>0</v>
          </cell>
          <cell r="P1536">
            <v>0</v>
          </cell>
        </row>
        <row r="1537">
          <cell r="A1537" t="str">
            <v xml:space="preserve">Luminária tipo arandela, totalmente fechada para lâmpada vapor de sódio, corpo e </v>
          </cell>
          <cell r="F1537">
            <v>0</v>
          </cell>
          <cell r="H1537">
            <v>0</v>
          </cell>
          <cell r="P1537">
            <v>0</v>
          </cell>
        </row>
        <row r="1538">
          <cell r="A1538" t="str">
            <v>refletor em alumínio fundido.</v>
          </cell>
          <cell r="F1538">
            <v>0</v>
          </cell>
          <cell r="H1538">
            <v>0</v>
          </cell>
          <cell r="P1538">
            <v>0</v>
          </cell>
        </row>
        <row r="1539">
          <cell r="A1539" t="str">
            <v>VS-70W</v>
          </cell>
          <cell r="B1539" t="str">
            <v>LUM70</v>
          </cell>
          <cell r="C1539" t="str">
            <v>PC</v>
          </cell>
          <cell r="D1539">
            <v>15</v>
          </cell>
          <cell r="E1539">
            <v>5</v>
          </cell>
          <cell r="F1539">
            <v>75</v>
          </cell>
          <cell r="G1539">
            <v>8</v>
          </cell>
          <cell r="H1539">
            <v>120</v>
          </cell>
          <cell r="I1539" t="str">
            <v>Q</v>
          </cell>
          <cell r="P1539">
            <v>8</v>
          </cell>
        </row>
        <row r="1540">
          <cell r="F1540">
            <v>0</v>
          </cell>
          <cell r="H1540">
            <v>0</v>
          </cell>
          <cell r="P1540">
            <v>0</v>
          </cell>
        </row>
        <row r="1541">
          <cell r="A1541" t="str">
            <v>Luminária industr. c/ reator AFP, 220V, 60 Hz e ignitor quando necessário, incorp.</v>
          </cell>
          <cell r="F1541">
            <v>0</v>
          </cell>
          <cell r="H1541">
            <v>0</v>
          </cell>
          <cell r="P1541">
            <v>0</v>
          </cell>
        </row>
        <row r="1542">
          <cell r="A1542" t="str">
            <v>em caixa apropriada, c/ rosca 3/4", BSP corpo, suporte, caixa em liga de alum., refletor</v>
          </cell>
          <cell r="F1542">
            <v>0</v>
          </cell>
          <cell r="H1542">
            <v>0</v>
          </cell>
          <cell r="P1542">
            <v>0</v>
          </cell>
        </row>
        <row r="1543">
          <cell r="A1543" t="str">
            <v>repuxado em ch. de alum. acab. em esmalte e refletor anodiz., base E-40:</v>
          </cell>
          <cell r="F1543">
            <v>0</v>
          </cell>
          <cell r="H1543">
            <v>0</v>
          </cell>
          <cell r="P1543">
            <v>0</v>
          </cell>
        </row>
        <row r="1544">
          <cell r="A1544" t="str">
            <v>250W V.Sódio</v>
          </cell>
          <cell r="B1544" t="str">
            <v>LUM250</v>
          </cell>
          <cell r="C1544" t="str">
            <v>PC</v>
          </cell>
          <cell r="D1544">
            <v>20</v>
          </cell>
          <cell r="E1544">
            <v>10</v>
          </cell>
          <cell r="F1544">
            <v>200</v>
          </cell>
          <cell r="G1544">
            <v>8</v>
          </cell>
          <cell r="H1544">
            <v>160</v>
          </cell>
          <cell r="I1544" t="str">
            <v>Q</v>
          </cell>
          <cell r="P1544">
            <v>8</v>
          </cell>
        </row>
        <row r="1545">
          <cell r="F1545">
            <v>0</v>
          </cell>
          <cell r="H1545">
            <v>0</v>
          </cell>
          <cell r="P1545">
            <v>0</v>
          </cell>
        </row>
        <row r="1546">
          <cell r="A1546" t="str">
            <v xml:space="preserve">Luminária aberta para duas lâmpadas fluorescentes de 32W-220V-60Hz, fornecida </v>
          </cell>
          <cell r="C1546" t="str">
            <v>PC</v>
          </cell>
          <cell r="D1546">
            <v>30</v>
          </cell>
          <cell r="E1546">
            <v>10</v>
          </cell>
          <cell r="F1546">
            <v>300</v>
          </cell>
          <cell r="G1546">
            <v>8</v>
          </cell>
          <cell r="H1546">
            <v>240</v>
          </cell>
          <cell r="I1546" t="str">
            <v>Q</v>
          </cell>
          <cell r="P1546">
            <v>8</v>
          </cell>
        </row>
        <row r="1547">
          <cell r="A1547" t="str">
            <v>completa, com equipamentos auxiliares.</v>
          </cell>
          <cell r="F1547">
            <v>0</v>
          </cell>
          <cell r="H1547">
            <v>0</v>
          </cell>
          <cell r="P1547">
            <v>0</v>
          </cell>
        </row>
        <row r="1548">
          <cell r="F1548">
            <v>0</v>
          </cell>
          <cell r="H1548">
            <v>0</v>
          </cell>
          <cell r="P1548">
            <v>0</v>
          </cell>
        </row>
        <row r="1549">
          <cell r="A1549" t="str">
            <v>Unidade autônoma para iluminação de emergência, fornecida completa com todos os</v>
          </cell>
          <cell r="B1549" t="str">
            <v>LUMEM</v>
          </cell>
          <cell r="C1549" t="str">
            <v>PC</v>
          </cell>
          <cell r="D1549">
            <v>4</v>
          </cell>
          <cell r="E1549">
            <v>5</v>
          </cell>
          <cell r="F1549">
            <v>20</v>
          </cell>
          <cell r="G1549">
            <v>8</v>
          </cell>
          <cell r="H1549">
            <v>32</v>
          </cell>
          <cell r="I1549" t="str">
            <v>Q</v>
          </cell>
          <cell r="P1549">
            <v>8</v>
          </cell>
        </row>
        <row r="1550">
          <cell r="A1550" t="str">
            <v>acessórios incorporados, inclusive bateria e carregador.</v>
          </cell>
          <cell r="F1550">
            <v>0</v>
          </cell>
          <cell r="H1550">
            <v>0</v>
          </cell>
          <cell r="P1550">
            <v>0</v>
          </cell>
        </row>
        <row r="1551">
          <cell r="F1551">
            <v>0</v>
          </cell>
          <cell r="H1551">
            <v>0</v>
          </cell>
          <cell r="P1551">
            <v>0</v>
          </cell>
        </row>
        <row r="1552">
          <cell r="A1552" t="str">
            <v>Caixa de ligação quadrada em alumínio fundido, a prova de tempo, umidade, gases</v>
          </cell>
          <cell r="F1552">
            <v>0</v>
          </cell>
          <cell r="H1552">
            <v>0</v>
          </cell>
          <cell r="P1552">
            <v>0</v>
          </cell>
        </row>
        <row r="1553">
          <cell r="A1553" t="str">
            <v>vapores e pó, com junta vedação em neoprene:</v>
          </cell>
          <cell r="F1553">
            <v>0</v>
          </cell>
          <cell r="H1553">
            <v>0</v>
          </cell>
          <cell r="P1553">
            <v>0</v>
          </cell>
        </row>
        <row r="1554">
          <cell r="A1554" t="str">
            <v>Tamanho 220x220</v>
          </cell>
          <cell r="B1554" t="str">
            <v>CX</v>
          </cell>
          <cell r="C1554" t="str">
            <v>PC</v>
          </cell>
          <cell r="D1554">
            <v>3</v>
          </cell>
          <cell r="E1554">
            <v>10</v>
          </cell>
          <cell r="F1554">
            <v>30</v>
          </cell>
          <cell r="G1554">
            <v>20</v>
          </cell>
          <cell r="H1554">
            <v>60</v>
          </cell>
          <cell r="I1554" t="str">
            <v>Q</v>
          </cell>
          <cell r="P1554">
            <v>20</v>
          </cell>
        </row>
        <row r="1555">
          <cell r="F1555">
            <v>0</v>
          </cell>
          <cell r="H1555">
            <v>0</v>
          </cell>
          <cell r="P1555">
            <v>0</v>
          </cell>
        </row>
        <row r="1556">
          <cell r="A1556" t="str">
            <v>Escadas para cabo trecho reto, tipo prateleira, semi-pesado com abas voltadas para</v>
          </cell>
          <cell r="P1556">
            <v>0</v>
          </cell>
        </row>
        <row r="1557">
          <cell r="A1557" t="str">
            <v xml:space="preserve">fora , em aço galvanizado, constituído de duas longarinas de perfil "U" 4",  com </v>
          </cell>
          <cell r="F1557">
            <v>0</v>
          </cell>
          <cell r="H1557">
            <v>0</v>
          </cell>
          <cell r="P1557">
            <v>0</v>
          </cell>
        </row>
        <row r="1558">
          <cell r="A1558" t="str">
            <v>espaçamento máximo entre travessas de 250 mm, peça de 3 m.</v>
          </cell>
          <cell r="F1558">
            <v>0</v>
          </cell>
          <cell r="H1558">
            <v>0</v>
          </cell>
          <cell r="P1558">
            <v>0</v>
          </cell>
        </row>
        <row r="1559">
          <cell r="A1559" t="str">
            <v>L = 200 mm</v>
          </cell>
          <cell r="B1559" t="str">
            <v>ESC</v>
          </cell>
          <cell r="C1559" t="str">
            <v>PC</v>
          </cell>
          <cell r="D1559">
            <v>8</v>
          </cell>
          <cell r="E1559">
            <v>20.37</v>
          </cell>
          <cell r="F1559">
            <v>162.96</v>
          </cell>
          <cell r="G1559">
            <v>6</v>
          </cell>
          <cell r="H1559">
            <v>48</v>
          </cell>
          <cell r="I1559" t="str">
            <v>LE</v>
          </cell>
          <cell r="P1559">
            <v>6</v>
          </cell>
        </row>
        <row r="1560">
          <cell r="A1560" t="str">
            <v>L = 400 mm</v>
          </cell>
          <cell r="B1560" t="str">
            <v>ESC</v>
          </cell>
          <cell r="C1560" t="str">
            <v>PC</v>
          </cell>
          <cell r="D1560">
            <v>16</v>
          </cell>
          <cell r="E1560">
            <v>22.83</v>
          </cell>
          <cell r="F1560">
            <v>365.28</v>
          </cell>
          <cell r="G1560">
            <v>9</v>
          </cell>
          <cell r="H1560">
            <v>144</v>
          </cell>
          <cell r="I1560" t="str">
            <v>LE</v>
          </cell>
          <cell r="P1560">
            <v>9</v>
          </cell>
        </row>
        <row r="1561">
          <cell r="A1561" t="str">
            <v>L = 600 mm</v>
          </cell>
          <cell r="B1561" t="str">
            <v>ESC</v>
          </cell>
          <cell r="C1561" t="str">
            <v>PC</v>
          </cell>
          <cell r="D1561">
            <v>16</v>
          </cell>
          <cell r="E1561">
            <v>25.29</v>
          </cell>
          <cell r="F1561">
            <v>404.64</v>
          </cell>
          <cell r="G1561">
            <v>9</v>
          </cell>
          <cell r="H1561">
            <v>144</v>
          </cell>
          <cell r="I1561" t="str">
            <v>LE</v>
          </cell>
          <cell r="P1561">
            <v>9</v>
          </cell>
        </row>
        <row r="1562">
          <cell r="F1562">
            <v>0</v>
          </cell>
          <cell r="H1562">
            <v>0</v>
          </cell>
          <cell r="P1562">
            <v>0</v>
          </cell>
        </row>
        <row r="1563">
          <cell r="A1563" t="str">
            <v>Cabo de cobre, singelo, com isolamento em EPR p/ 8,7/15 kV, e capa em PVC:</v>
          </cell>
          <cell r="F1563">
            <v>0</v>
          </cell>
          <cell r="H1563">
            <v>0</v>
          </cell>
          <cell r="P1563">
            <v>0</v>
          </cell>
        </row>
        <row r="1564">
          <cell r="A1564" t="str">
            <v>Bitola 50 mm²</v>
          </cell>
          <cell r="B1564" t="str">
            <v>CB15</v>
          </cell>
          <cell r="C1564" t="str">
            <v>m</v>
          </cell>
          <cell r="D1564">
            <v>300</v>
          </cell>
          <cell r="E1564">
            <v>0.98299999999999998</v>
          </cell>
          <cell r="F1564">
            <v>294.89999999999998</v>
          </cell>
          <cell r="G1564">
            <v>0.5</v>
          </cell>
          <cell r="H1564">
            <v>150</v>
          </cell>
          <cell r="I1564" t="str">
            <v>B</v>
          </cell>
          <cell r="P1564">
            <v>0.5</v>
          </cell>
        </row>
        <row r="1565">
          <cell r="A1565" t="str">
            <v>Bitola 150 mm²</v>
          </cell>
          <cell r="B1565" t="str">
            <v>CB15</v>
          </cell>
          <cell r="C1565" t="str">
            <v>m</v>
          </cell>
          <cell r="D1565">
            <v>350</v>
          </cell>
          <cell r="E1565">
            <v>2.06</v>
          </cell>
          <cell r="F1565">
            <v>721</v>
          </cell>
          <cell r="G1565">
            <v>0.5</v>
          </cell>
          <cell r="H1565">
            <v>175</v>
          </cell>
          <cell r="I1565" t="str">
            <v>B</v>
          </cell>
          <cell r="P1565">
            <v>0.5</v>
          </cell>
        </row>
        <row r="1566">
          <cell r="F1566">
            <v>0</v>
          </cell>
          <cell r="H1566">
            <v>0</v>
          </cell>
          <cell r="P1566">
            <v>0</v>
          </cell>
        </row>
        <row r="1567">
          <cell r="A1567" t="str">
            <v>Cabo de cobre singelo, com isolamento em PVC p/ 0,6/1kV e capa em PVC:</v>
          </cell>
          <cell r="F1567">
            <v>0</v>
          </cell>
          <cell r="H1567">
            <v>0</v>
          </cell>
          <cell r="P1567">
            <v>0</v>
          </cell>
        </row>
        <row r="1568">
          <cell r="A1568" t="str">
            <v>Bitola 95 mm²</v>
          </cell>
          <cell r="B1568" t="str">
            <v>CB1</v>
          </cell>
          <cell r="C1568" t="str">
            <v>m</v>
          </cell>
          <cell r="D1568">
            <v>100</v>
          </cell>
          <cell r="E1568">
            <v>1.02</v>
          </cell>
          <cell r="F1568">
            <v>102</v>
          </cell>
          <cell r="G1568">
            <v>0.25</v>
          </cell>
          <cell r="H1568">
            <v>25</v>
          </cell>
          <cell r="I1568" t="str">
            <v>B</v>
          </cell>
          <cell r="P1568">
            <v>0.25</v>
          </cell>
        </row>
        <row r="1569">
          <cell r="A1569" t="str">
            <v>Bitola 120 mm²</v>
          </cell>
          <cell r="B1569" t="str">
            <v>CB1</v>
          </cell>
          <cell r="C1569" t="str">
            <v>m</v>
          </cell>
          <cell r="D1569">
            <v>100</v>
          </cell>
          <cell r="E1569">
            <v>1.25</v>
          </cell>
          <cell r="F1569">
            <v>125</v>
          </cell>
          <cell r="G1569">
            <v>0.25</v>
          </cell>
          <cell r="H1569">
            <v>25</v>
          </cell>
          <cell r="I1569" t="str">
            <v>B</v>
          </cell>
          <cell r="P1569">
            <v>0.25</v>
          </cell>
        </row>
        <row r="1570">
          <cell r="A1570" t="str">
            <v>Bitola 150 mm²</v>
          </cell>
          <cell r="B1570" t="str">
            <v>CB1</v>
          </cell>
          <cell r="C1570" t="str">
            <v>m</v>
          </cell>
          <cell r="D1570">
            <v>350</v>
          </cell>
          <cell r="E1570">
            <v>1.54</v>
          </cell>
          <cell r="F1570">
            <v>539</v>
          </cell>
          <cell r="G1570">
            <v>0.3</v>
          </cell>
          <cell r="H1570">
            <v>105</v>
          </cell>
          <cell r="I1570" t="str">
            <v>B</v>
          </cell>
          <cell r="P1570">
            <v>0.3</v>
          </cell>
        </row>
        <row r="1571">
          <cell r="F1571">
            <v>0</v>
          </cell>
          <cell r="H1571">
            <v>0</v>
          </cell>
          <cell r="P1571">
            <v>0</v>
          </cell>
        </row>
        <row r="1572">
          <cell r="A1572" t="str">
            <v>Cabo de cobre singelo, com isolamento em EPR p/ 3,6/6kV e capa em PVC:</v>
          </cell>
          <cell r="F1572">
            <v>0</v>
          </cell>
          <cell r="H1572">
            <v>0</v>
          </cell>
          <cell r="P1572">
            <v>0</v>
          </cell>
        </row>
        <row r="1573">
          <cell r="A1573" t="str">
            <v>Bitola 35 mm²</v>
          </cell>
          <cell r="B1573" t="str">
            <v>CB6</v>
          </cell>
          <cell r="C1573" t="str">
            <v>m</v>
          </cell>
          <cell r="D1573">
            <v>1050</v>
          </cell>
          <cell r="E1573">
            <v>0.69</v>
          </cell>
          <cell r="F1573">
            <v>724.5</v>
          </cell>
          <cell r="G1573">
            <v>0.5</v>
          </cell>
          <cell r="H1573">
            <v>525</v>
          </cell>
          <cell r="I1573" t="str">
            <v>B</v>
          </cell>
          <cell r="P1573">
            <v>0.5</v>
          </cell>
        </row>
        <row r="1574">
          <cell r="A1574" t="str">
            <v>Bitola 240 mm²</v>
          </cell>
          <cell r="B1574" t="str">
            <v>CB6</v>
          </cell>
          <cell r="C1574" t="str">
            <v>m</v>
          </cell>
          <cell r="D1574">
            <v>200</v>
          </cell>
          <cell r="E1574">
            <v>2.8119999999999998</v>
          </cell>
          <cell r="F1574">
            <v>562.4</v>
          </cell>
          <cell r="G1574">
            <v>0.5</v>
          </cell>
          <cell r="H1574">
            <v>100</v>
          </cell>
          <cell r="I1574" t="str">
            <v>B</v>
          </cell>
          <cell r="P1574">
            <v>0.5</v>
          </cell>
        </row>
        <row r="1575">
          <cell r="F1575">
            <v>0</v>
          </cell>
          <cell r="H1575">
            <v>0</v>
          </cell>
          <cell r="P1575">
            <v>0</v>
          </cell>
        </row>
        <row r="1576">
          <cell r="A1576" t="str">
            <v>Cabo de cobre multipolar, com isolamento em PVC p/ 0,6/1 kV e capa em PVC:</v>
          </cell>
          <cell r="F1576">
            <v>0</v>
          </cell>
          <cell r="H1576">
            <v>0</v>
          </cell>
          <cell r="P1576">
            <v>0</v>
          </cell>
        </row>
        <row r="1577">
          <cell r="A1577" t="str">
            <v>Bitola e formação: 1x4c#2,5mm²</v>
          </cell>
          <cell r="B1577" t="str">
            <v>CB1</v>
          </cell>
          <cell r="C1577" t="str">
            <v>m</v>
          </cell>
          <cell r="D1577">
            <v>300</v>
          </cell>
          <cell r="E1577">
            <v>0.23400000000000001</v>
          </cell>
          <cell r="F1577">
            <v>70.2</v>
          </cell>
          <cell r="G1577">
            <v>0.2</v>
          </cell>
          <cell r="H1577">
            <v>60</v>
          </cell>
          <cell r="I1577" t="str">
            <v>B</v>
          </cell>
          <cell r="P1577">
            <v>0.2</v>
          </cell>
        </row>
        <row r="1578">
          <cell r="A1578" t="str">
            <v>Bitola e formação: 1x4c#10mm²</v>
          </cell>
          <cell r="B1578" t="str">
            <v>CB1</v>
          </cell>
          <cell r="C1578" t="str">
            <v>m</v>
          </cell>
          <cell r="D1578">
            <v>150</v>
          </cell>
          <cell r="E1578">
            <v>0.61399999999999999</v>
          </cell>
          <cell r="F1578">
            <v>92.1</v>
          </cell>
          <cell r="G1578">
            <v>0.25</v>
          </cell>
          <cell r="H1578">
            <v>37.5</v>
          </cell>
          <cell r="I1578" t="str">
            <v>B</v>
          </cell>
          <cell r="P1578">
            <v>0.25</v>
          </cell>
        </row>
        <row r="1579">
          <cell r="A1579" t="str">
            <v>Bitola e formação: 1x4c#16mm²</v>
          </cell>
          <cell r="B1579" t="str">
            <v>CB1</v>
          </cell>
          <cell r="C1579" t="str">
            <v>m</v>
          </cell>
          <cell r="D1579">
            <v>320</v>
          </cell>
          <cell r="E1579">
            <v>0.88100000000000001</v>
          </cell>
          <cell r="F1579">
            <v>281.92</v>
          </cell>
          <cell r="G1579">
            <v>0.3</v>
          </cell>
          <cell r="H1579">
            <v>96</v>
          </cell>
          <cell r="I1579" t="str">
            <v>B</v>
          </cell>
          <cell r="P1579">
            <v>0.3</v>
          </cell>
        </row>
        <row r="1580">
          <cell r="A1580" t="str">
            <v>Bitola e formação: 1x4c#25mm²</v>
          </cell>
          <cell r="B1580" t="str">
            <v>CB1</v>
          </cell>
          <cell r="C1580" t="str">
            <v>m</v>
          </cell>
          <cell r="D1580">
            <v>50</v>
          </cell>
          <cell r="E1580">
            <v>1.375</v>
          </cell>
          <cell r="F1580">
            <v>68.75</v>
          </cell>
          <cell r="G1580">
            <v>0.3</v>
          </cell>
          <cell r="H1580">
            <v>15</v>
          </cell>
          <cell r="I1580" t="str">
            <v>B</v>
          </cell>
          <cell r="P1580">
            <v>0.3</v>
          </cell>
        </row>
        <row r="1581">
          <cell r="A1581" t="str">
            <v>Bitola e formação: 1x4c#35mm²</v>
          </cell>
          <cell r="B1581" t="str">
            <v>CB1</v>
          </cell>
          <cell r="C1581" t="str">
            <v>m</v>
          </cell>
          <cell r="D1581">
            <v>400</v>
          </cell>
          <cell r="E1581">
            <v>1.772</v>
          </cell>
          <cell r="F1581">
            <v>708.8</v>
          </cell>
          <cell r="G1581">
            <v>0.35</v>
          </cell>
          <cell r="H1581">
            <v>140</v>
          </cell>
          <cell r="I1581" t="str">
            <v>B</v>
          </cell>
          <cell r="P1581">
            <v>0.35</v>
          </cell>
        </row>
        <row r="1582">
          <cell r="A1582" t="str">
            <v>Bitola e formação: 1x4c#50mm²</v>
          </cell>
          <cell r="B1582" t="str">
            <v>CB1</v>
          </cell>
          <cell r="C1582" t="str">
            <v>m</v>
          </cell>
          <cell r="D1582">
            <v>120</v>
          </cell>
          <cell r="E1582">
            <v>2.4159999999999999</v>
          </cell>
          <cell r="F1582">
            <v>289.92</v>
          </cell>
          <cell r="G1582">
            <v>0.35</v>
          </cell>
          <cell r="H1582">
            <v>42</v>
          </cell>
          <cell r="I1582" t="str">
            <v>B</v>
          </cell>
          <cell r="P1582">
            <v>0.35</v>
          </cell>
        </row>
        <row r="1583">
          <cell r="F1583">
            <v>0</v>
          </cell>
          <cell r="H1583">
            <v>0</v>
          </cell>
          <cell r="P1583">
            <v>0</v>
          </cell>
        </row>
        <row r="1584">
          <cell r="A1584" t="str">
            <v>Caixa condulete em liga de alumínio fundido:</v>
          </cell>
          <cell r="F1584">
            <v>0</v>
          </cell>
          <cell r="H1584">
            <v>0</v>
          </cell>
          <cell r="P1584">
            <v>0</v>
          </cell>
        </row>
        <row r="1585">
          <cell r="A1585" t="str">
            <v>Diâmetro 3/4"</v>
          </cell>
          <cell r="B1585" t="str">
            <v>CX</v>
          </cell>
          <cell r="C1585" t="str">
            <v>PC</v>
          </cell>
          <cell r="D1585">
            <v>122</v>
          </cell>
          <cell r="E1585">
            <v>0.05</v>
          </cell>
          <cell r="F1585">
            <v>6.1</v>
          </cell>
          <cell r="G1585">
            <v>0.1</v>
          </cell>
          <cell r="H1585">
            <v>12.2</v>
          </cell>
          <cell r="I1585" t="str">
            <v>LE</v>
          </cell>
          <cell r="P1585">
            <v>0.1</v>
          </cell>
        </row>
        <row r="1586">
          <cell r="A1586" t="str">
            <v>Diâmetro 1"</v>
          </cell>
          <cell r="B1586" t="str">
            <v>CX</v>
          </cell>
          <cell r="C1586" t="str">
            <v>PC</v>
          </cell>
          <cell r="D1586">
            <v>18</v>
          </cell>
          <cell r="E1586">
            <v>0.05</v>
          </cell>
          <cell r="F1586">
            <v>0.9</v>
          </cell>
          <cell r="G1586">
            <v>0.1</v>
          </cell>
          <cell r="H1586">
            <v>1.8</v>
          </cell>
          <cell r="I1586" t="str">
            <v>LE</v>
          </cell>
          <cell r="P1586">
            <v>0.1</v>
          </cell>
        </row>
        <row r="1587">
          <cell r="A1587" t="str">
            <v>Diâmetro 11/2"</v>
          </cell>
          <cell r="B1587" t="str">
            <v>CX</v>
          </cell>
          <cell r="C1587" t="str">
            <v>PC</v>
          </cell>
          <cell r="D1587">
            <v>45</v>
          </cell>
          <cell r="E1587">
            <v>0.05</v>
          </cell>
          <cell r="F1587">
            <v>2.25</v>
          </cell>
          <cell r="G1587">
            <v>0.1</v>
          </cell>
          <cell r="H1587">
            <v>4.5</v>
          </cell>
          <cell r="I1587" t="str">
            <v>LE</v>
          </cell>
          <cell r="P1587">
            <v>0.1</v>
          </cell>
        </row>
        <row r="1588">
          <cell r="A1588" t="str">
            <v>Diâmetro 21/2"</v>
          </cell>
          <cell r="B1588" t="str">
            <v>CX</v>
          </cell>
          <cell r="C1588" t="str">
            <v>PC</v>
          </cell>
          <cell r="D1588">
            <v>4</v>
          </cell>
          <cell r="E1588">
            <v>0.1</v>
          </cell>
          <cell r="F1588">
            <v>0.4</v>
          </cell>
          <cell r="G1588">
            <v>0.1</v>
          </cell>
          <cell r="H1588">
            <v>0.4</v>
          </cell>
          <cell r="I1588" t="str">
            <v>LE</v>
          </cell>
          <cell r="P1588">
            <v>0.1</v>
          </cell>
        </row>
        <row r="1589">
          <cell r="F1589">
            <v>0</v>
          </cell>
          <cell r="H1589">
            <v>0</v>
          </cell>
          <cell r="P1589">
            <v>0</v>
          </cell>
        </row>
        <row r="1590">
          <cell r="A1590" t="str">
            <v>Perfis para suporte em ASTM A-36 pintado.</v>
          </cell>
          <cell r="C1590" t="str">
            <v>kg</v>
          </cell>
          <cell r="D1590">
            <v>500</v>
          </cell>
          <cell r="E1590">
            <v>1</v>
          </cell>
          <cell r="F1590">
            <v>500</v>
          </cell>
          <cell r="G1590">
            <v>0.15</v>
          </cell>
          <cell r="H1590">
            <v>75</v>
          </cell>
          <cell r="I1590" t="str">
            <v>F</v>
          </cell>
          <cell r="P1590">
            <v>0.15</v>
          </cell>
        </row>
        <row r="1591">
          <cell r="F1591">
            <v>0</v>
          </cell>
          <cell r="H1591">
            <v>0</v>
          </cell>
          <cell r="P1591">
            <v>0</v>
          </cell>
        </row>
        <row r="1592">
          <cell r="A1592" t="str">
            <v>Ferragem de aço galvanizado para suporte</v>
          </cell>
          <cell r="C1592" t="str">
            <v>kg</v>
          </cell>
          <cell r="D1592">
            <v>700</v>
          </cell>
          <cell r="E1592">
            <v>1</v>
          </cell>
          <cell r="F1592">
            <v>700</v>
          </cell>
          <cell r="G1592">
            <v>0.2</v>
          </cell>
          <cell r="H1592">
            <v>140</v>
          </cell>
          <cell r="I1592" t="str">
            <v>LE</v>
          </cell>
          <cell r="P1592">
            <v>0.2</v>
          </cell>
        </row>
        <row r="1593">
          <cell r="F1593">
            <v>0</v>
          </cell>
          <cell r="H1593">
            <v>0</v>
          </cell>
          <cell r="P1593">
            <v>0</v>
          </cell>
        </row>
        <row r="1594">
          <cell r="A1594" t="str">
            <v>Barramento blindado, 2500 A, 45 kA, 480 V.</v>
          </cell>
          <cell r="B1594" t="str">
            <v>550-BB-03</v>
          </cell>
          <cell r="C1594" t="str">
            <v>m</v>
          </cell>
          <cell r="D1594">
            <v>12</v>
          </cell>
          <cell r="E1594">
            <v>5</v>
          </cell>
          <cell r="F1594">
            <v>60</v>
          </cell>
          <cell r="G1594">
            <v>3</v>
          </cell>
          <cell r="H1594">
            <v>36</v>
          </cell>
          <cell r="I1594" t="str">
            <v>Q</v>
          </cell>
          <cell r="P1594">
            <v>3</v>
          </cell>
        </row>
        <row r="1595">
          <cell r="F1595">
            <v>0</v>
          </cell>
          <cell r="H1595">
            <v>0</v>
          </cell>
          <cell r="P1595">
            <v>0</v>
          </cell>
        </row>
        <row r="1596">
          <cell r="A1596" t="str">
            <v>ÁREA - SUBESTAÇÃO 550-SE-04 E FLOTAÇÃO</v>
          </cell>
          <cell r="F1596">
            <v>0</v>
          </cell>
          <cell r="H1596">
            <v>0</v>
          </cell>
          <cell r="P1596">
            <v>0</v>
          </cell>
        </row>
        <row r="1597">
          <cell r="A1597" t="str">
            <v>Trifásico, instalação externa, isolamento em óleo mineral: - 1,5 MVA</v>
          </cell>
          <cell r="B1597" t="str">
            <v>550-TF-05</v>
          </cell>
          <cell r="C1597" t="str">
            <v>UNID.</v>
          </cell>
          <cell r="D1597">
            <v>1</v>
          </cell>
          <cell r="E1597">
            <v>2000</v>
          </cell>
          <cell r="F1597">
            <v>2000</v>
          </cell>
          <cell r="G1597">
            <v>100</v>
          </cell>
          <cell r="H1597">
            <v>100</v>
          </cell>
          <cell r="I1597" t="str">
            <v>Q</v>
          </cell>
          <cell r="P1597">
            <v>100</v>
          </cell>
        </row>
        <row r="1598">
          <cell r="A1598" t="str">
            <v>13.800 - 0,48kV, 1,5MVA</v>
          </cell>
          <cell r="F1598">
            <v>0</v>
          </cell>
          <cell r="H1598">
            <v>0</v>
          </cell>
          <cell r="P1598">
            <v>0</v>
          </cell>
        </row>
        <row r="1599">
          <cell r="F1599">
            <v>0</v>
          </cell>
          <cell r="H1599">
            <v>0</v>
          </cell>
          <cell r="P1599">
            <v>0</v>
          </cell>
        </row>
        <row r="1600">
          <cell r="A1600" t="str">
            <v>Transformador de controle: - 20 kVA</v>
          </cell>
          <cell r="B1600" t="str">
            <v>550-TK-03</v>
          </cell>
          <cell r="C1600" t="str">
            <v>UNID.</v>
          </cell>
          <cell r="D1600">
            <v>1</v>
          </cell>
          <cell r="E1600">
            <v>100</v>
          </cell>
          <cell r="F1600">
            <v>100</v>
          </cell>
          <cell r="G1600">
            <v>20</v>
          </cell>
          <cell r="H1600">
            <v>20</v>
          </cell>
          <cell r="I1600" t="str">
            <v>Q</v>
          </cell>
          <cell r="P1600">
            <v>20</v>
          </cell>
        </row>
        <row r="1601">
          <cell r="A1601" t="str">
            <v>Monofásico, instalação externa, isolamento em óleo mineral.</v>
          </cell>
          <cell r="F1601">
            <v>0</v>
          </cell>
          <cell r="H1601">
            <v>0</v>
          </cell>
          <cell r="P1601">
            <v>0</v>
          </cell>
        </row>
        <row r="1602">
          <cell r="A1602" t="str">
            <v>13.800 - 120V, 20 kVA, com blindagem eletrostática entre enrolamentos</v>
          </cell>
          <cell r="F1602">
            <v>0</v>
          </cell>
          <cell r="H1602">
            <v>0</v>
          </cell>
          <cell r="P1602">
            <v>0</v>
          </cell>
        </row>
        <row r="1603">
          <cell r="F1603">
            <v>0</v>
          </cell>
          <cell r="H1603">
            <v>0</v>
          </cell>
          <cell r="P1603">
            <v>0</v>
          </cell>
        </row>
        <row r="1604">
          <cell r="A1604" t="str">
            <v>Transformador de iluminação: - 75 kVA</v>
          </cell>
          <cell r="B1604" t="str">
            <v>550-TL-03</v>
          </cell>
          <cell r="C1604" t="str">
            <v>UNID.</v>
          </cell>
          <cell r="D1604">
            <v>1</v>
          </cell>
          <cell r="E1604">
            <v>100</v>
          </cell>
          <cell r="F1604">
            <v>100</v>
          </cell>
          <cell r="G1604">
            <v>20</v>
          </cell>
          <cell r="H1604">
            <v>20</v>
          </cell>
          <cell r="I1604" t="str">
            <v>Q</v>
          </cell>
          <cell r="P1604">
            <v>20</v>
          </cell>
        </row>
        <row r="1605">
          <cell r="A1605" t="str">
            <v>Trifásico, instalação externa, isolamento em óleo mineral.</v>
          </cell>
          <cell r="F1605">
            <v>0</v>
          </cell>
          <cell r="H1605">
            <v>0</v>
          </cell>
          <cell r="P1605">
            <v>0</v>
          </cell>
        </row>
        <row r="1606">
          <cell r="A1606" t="str">
            <v>13.800 - 380/220V, 75 kVA</v>
          </cell>
          <cell r="F1606">
            <v>0</v>
          </cell>
          <cell r="H1606">
            <v>0</v>
          </cell>
          <cell r="P1606">
            <v>0</v>
          </cell>
        </row>
        <row r="1607">
          <cell r="F1607">
            <v>0</v>
          </cell>
          <cell r="H1607">
            <v>0</v>
          </cell>
          <cell r="P1607">
            <v>0</v>
          </cell>
        </row>
        <row r="1608">
          <cell r="A1608" t="str">
            <v xml:space="preserve">Resistor de aterramento 277 V: </v>
          </cell>
          <cell r="B1608" t="str">
            <v>550-RA-05</v>
          </cell>
          <cell r="C1608" t="str">
            <v>CJ.</v>
          </cell>
          <cell r="D1608">
            <v>1</v>
          </cell>
          <cell r="E1608">
            <v>100</v>
          </cell>
          <cell r="F1608">
            <v>100</v>
          </cell>
          <cell r="G1608">
            <v>40</v>
          </cell>
          <cell r="H1608">
            <v>40</v>
          </cell>
          <cell r="I1608" t="str">
            <v>Q</v>
          </cell>
          <cell r="P1608">
            <v>40</v>
          </cell>
        </row>
        <row r="1609">
          <cell r="A1609" t="str">
            <v>Composto das seguintes unidades:</v>
          </cell>
          <cell r="F1609">
            <v>0</v>
          </cell>
          <cell r="H1609">
            <v>0</v>
          </cell>
          <cell r="P1609">
            <v>0</v>
          </cell>
        </row>
        <row r="1610">
          <cell r="A1610" t="str">
            <v>- Resistor de  aterramento, instalação externa, 277V, 5A.</v>
          </cell>
          <cell r="F1610">
            <v>0</v>
          </cell>
          <cell r="H1610">
            <v>0</v>
          </cell>
          <cell r="P1610">
            <v>0</v>
          </cell>
        </row>
        <row r="1611">
          <cell r="A1611" t="str">
            <v xml:space="preserve">- Painel de supervisão e alarme, instalação interna. </v>
          </cell>
          <cell r="F1611">
            <v>0</v>
          </cell>
          <cell r="H1611">
            <v>0</v>
          </cell>
          <cell r="P1611">
            <v>0</v>
          </cell>
        </row>
        <row r="1612">
          <cell r="F1612">
            <v>0</v>
          </cell>
          <cell r="H1612">
            <v>0</v>
          </cell>
          <cell r="P1612">
            <v>0</v>
          </cell>
        </row>
        <row r="1613">
          <cell r="A1613" t="str">
            <v>Quadro  de distribuição de 13,8 kV - 4COL</v>
          </cell>
          <cell r="B1613" t="str">
            <v>550-QD-03</v>
          </cell>
          <cell r="C1613" t="str">
            <v>CJ.</v>
          </cell>
          <cell r="D1613">
            <v>1</v>
          </cell>
          <cell r="E1613">
            <v>4000</v>
          </cell>
          <cell r="F1613">
            <v>4000</v>
          </cell>
          <cell r="G1613">
            <v>800</v>
          </cell>
          <cell r="H1613">
            <v>800</v>
          </cell>
          <cell r="I1613" t="str">
            <v>Q</v>
          </cell>
          <cell r="P1613">
            <v>800</v>
          </cell>
        </row>
        <row r="1614">
          <cell r="A1614" t="str">
            <v xml:space="preserve">Instalação abrigada, tipo Metal Clad, 600A, 15kA, com uma coluna de entrada e três </v>
          </cell>
          <cell r="F1614">
            <v>0</v>
          </cell>
          <cell r="H1614">
            <v>0</v>
          </cell>
          <cell r="P1614">
            <v>0</v>
          </cell>
        </row>
        <row r="1615">
          <cell r="A1615" t="str">
            <v>colunas de saídas.</v>
          </cell>
          <cell r="F1615">
            <v>0</v>
          </cell>
          <cell r="H1615">
            <v>0</v>
          </cell>
          <cell r="P1615">
            <v>0</v>
          </cell>
        </row>
        <row r="1616">
          <cell r="F1616">
            <v>0</v>
          </cell>
          <cell r="H1616">
            <v>0</v>
          </cell>
          <cell r="P1616">
            <v>0</v>
          </cell>
        </row>
        <row r="1617">
          <cell r="A1617" t="str">
            <v>Centro controle motores 480V - 9COL</v>
          </cell>
          <cell r="B1617" t="str">
            <v>550-CM-05</v>
          </cell>
          <cell r="C1617" t="str">
            <v>CJ.</v>
          </cell>
          <cell r="D1617">
            <v>1</v>
          </cell>
          <cell r="E1617">
            <v>5400</v>
          </cell>
          <cell r="F1617">
            <v>5400</v>
          </cell>
          <cell r="G1617">
            <v>1350</v>
          </cell>
          <cell r="H1617">
            <v>1350</v>
          </cell>
          <cell r="I1617" t="str">
            <v>Q</v>
          </cell>
          <cell r="P1617">
            <v>1350</v>
          </cell>
        </row>
        <row r="1618">
          <cell r="A1618" t="str">
            <v xml:space="preserve">Instalação interna, barramento 3000A, 45 kA, gavetas extraíveis, entrada </v>
          </cell>
          <cell r="F1618">
            <v>0</v>
          </cell>
          <cell r="H1618">
            <v>0</v>
          </cell>
          <cell r="P1618">
            <v>0</v>
          </cell>
        </row>
        <row r="1619">
          <cell r="A1619" t="str">
            <v>com disjuntor Power 2500A, com uma coluna de entrada e oito colunas de saídas.</v>
          </cell>
          <cell r="F1619">
            <v>0</v>
          </cell>
          <cell r="H1619">
            <v>0</v>
          </cell>
          <cell r="P1619">
            <v>0</v>
          </cell>
        </row>
        <row r="1620">
          <cell r="F1620">
            <v>0</v>
          </cell>
          <cell r="H1620">
            <v>0</v>
          </cell>
          <cell r="P1620">
            <v>0</v>
          </cell>
        </row>
        <row r="1621">
          <cell r="A1621" t="str">
            <v>Painel de conversores de freqüência, com os conversores 510-SZ-600/602/630, para - 10 CV</v>
          </cell>
          <cell r="B1621" t="str">
            <v>510-PV-20</v>
          </cell>
          <cell r="C1621" t="str">
            <v>UNID.</v>
          </cell>
          <cell r="D1621">
            <v>1</v>
          </cell>
          <cell r="E1621">
            <v>600</v>
          </cell>
          <cell r="F1621">
            <v>600</v>
          </cell>
          <cell r="G1621">
            <v>30</v>
          </cell>
          <cell r="H1621">
            <v>30</v>
          </cell>
          <cell r="I1621" t="str">
            <v>Q</v>
          </cell>
          <cell r="P1621">
            <v>30</v>
          </cell>
        </row>
        <row r="1622">
          <cell r="A1622" t="str">
            <v>motores de 1cv, 10 cv e 2 cv  respectivamente.</v>
          </cell>
          <cell r="F1622">
            <v>0</v>
          </cell>
          <cell r="H1622">
            <v>0</v>
          </cell>
          <cell r="P1622">
            <v>0</v>
          </cell>
        </row>
        <row r="1623">
          <cell r="F1623">
            <v>0</v>
          </cell>
          <cell r="H1623">
            <v>0</v>
          </cell>
          <cell r="P1623">
            <v>0</v>
          </cell>
        </row>
        <row r="1624">
          <cell r="A1624" t="str">
            <v>Painel de conversores de freqüência, com os conversores 510-SZ-453/615/617, para - 5 CV</v>
          </cell>
          <cell r="B1624" t="str">
            <v>510-PV-21</v>
          </cell>
          <cell r="C1624" t="str">
            <v>UNID.</v>
          </cell>
          <cell r="D1624">
            <v>1</v>
          </cell>
          <cell r="E1624">
            <v>600</v>
          </cell>
          <cell r="F1624">
            <v>600</v>
          </cell>
          <cell r="G1624">
            <v>30</v>
          </cell>
          <cell r="H1624">
            <v>30</v>
          </cell>
          <cell r="I1624" t="str">
            <v>Q</v>
          </cell>
          <cell r="P1624">
            <v>30</v>
          </cell>
        </row>
        <row r="1625">
          <cell r="A1625" t="str">
            <v>motores de 1cv, 5 cv e 5 cv  respectivamente.</v>
          </cell>
          <cell r="F1625">
            <v>0</v>
          </cell>
          <cell r="H1625">
            <v>0</v>
          </cell>
          <cell r="P1625">
            <v>0</v>
          </cell>
        </row>
        <row r="1626">
          <cell r="F1626">
            <v>0</v>
          </cell>
          <cell r="H1626">
            <v>0</v>
          </cell>
          <cell r="P1626">
            <v>0</v>
          </cell>
        </row>
        <row r="1627">
          <cell r="A1627" t="str">
            <v>Painel de conversores de freqüência, com os conversores 510-SZ-454/503/616, para - 5 CV</v>
          </cell>
          <cell r="B1627" t="str">
            <v>510-PV-22</v>
          </cell>
          <cell r="C1627" t="str">
            <v>UNID.</v>
          </cell>
          <cell r="D1627">
            <v>1</v>
          </cell>
          <cell r="E1627">
            <v>600</v>
          </cell>
          <cell r="F1627">
            <v>600</v>
          </cell>
          <cell r="G1627">
            <v>30</v>
          </cell>
          <cell r="H1627">
            <v>30</v>
          </cell>
          <cell r="I1627" t="str">
            <v>Q</v>
          </cell>
          <cell r="P1627">
            <v>30</v>
          </cell>
        </row>
        <row r="1628">
          <cell r="A1628" t="str">
            <v>motores de 1cv, 3 cv e 5 cv  respectivamente.</v>
          </cell>
          <cell r="F1628">
            <v>0</v>
          </cell>
          <cell r="H1628">
            <v>0</v>
          </cell>
          <cell r="P1628">
            <v>0</v>
          </cell>
        </row>
        <row r="1629">
          <cell r="F1629">
            <v>0</v>
          </cell>
          <cell r="H1629">
            <v>0</v>
          </cell>
          <cell r="P1629">
            <v>0</v>
          </cell>
        </row>
        <row r="1630">
          <cell r="A1630" t="str">
            <v>Painel de conversores de freqüência, com os conversores 510-SZ-502/504/602.1, para - 7,5 CV</v>
          </cell>
          <cell r="B1630" t="str">
            <v>510-PV-23</v>
          </cell>
          <cell r="C1630" t="str">
            <v>UNID.</v>
          </cell>
          <cell r="D1630">
            <v>1</v>
          </cell>
          <cell r="E1630">
            <v>600</v>
          </cell>
          <cell r="F1630">
            <v>600</v>
          </cell>
          <cell r="G1630">
            <v>30</v>
          </cell>
          <cell r="H1630">
            <v>30</v>
          </cell>
          <cell r="I1630" t="str">
            <v>Q</v>
          </cell>
          <cell r="P1630">
            <v>30</v>
          </cell>
        </row>
        <row r="1631">
          <cell r="A1631" t="str">
            <v>motores de 3 cv, 3 cv e 7,5 cv  respectivamente.</v>
          </cell>
          <cell r="F1631">
            <v>0</v>
          </cell>
          <cell r="H1631">
            <v>0</v>
          </cell>
          <cell r="P1631">
            <v>0</v>
          </cell>
        </row>
        <row r="1632">
          <cell r="F1632">
            <v>0</v>
          </cell>
          <cell r="H1632">
            <v>0</v>
          </cell>
          <cell r="P1632">
            <v>0</v>
          </cell>
        </row>
        <row r="1633">
          <cell r="A1633" t="str">
            <v>Painel de conversores de freqüência, com os conversores 510-SZ-555.2/560, para - 15 CV</v>
          </cell>
          <cell r="B1633" t="str">
            <v>510-PV-24</v>
          </cell>
          <cell r="C1633" t="str">
            <v>UNID.</v>
          </cell>
          <cell r="D1633">
            <v>1</v>
          </cell>
          <cell r="E1633">
            <v>600</v>
          </cell>
          <cell r="F1633">
            <v>600</v>
          </cell>
          <cell r="G1633">
            <v>30</v>
          </cell>
          <cell r="H1633">
            <v>30</v>
          </cell>
          <cell r="I1633" t="str">
            <v>Q</v>
          </cell>
          <cell r="P1633">
            <v>30</v>
          </cell>
        </row>
        <row r="1634">
          <cell r="A1634" t="str">
            <v>motores de 12,5cv e 15 cv respectivamente.</v>
          </cell>
          <cell r="F1634">
            <v>0</v>
          </cell>
          <cell r="H1634">
            <v>0</v>
          </cell>
          <cell r="P1634">
            <v>0</v>
          </cell>
        </row>
        <row r="1635">
          <cell r="F1635">
            <v>0</v>
          </cell>
          <cell r="H1635">
            <v>0</v>
          </cell>
          <cell r="P1635">
            <v>0</v>
          </cell>
        </row>
        <row r="1636">
          <cell r="A1636" t="str">
            <v>Painel de conversores de freqüência, com os conversores 510-SZ-559/561, para - 12,5 CV</v>
          </cell>
          <cell r="B1636" t="str">
            <v>510-PV-25</v>
          </cell>
          <cell r="C1636" t="str">
            <v>UNID.</v>
          </cell>
          <cell r="D1636">
            <v>1</v>
          </cell>
          <cell r="E1636">
            <v>600</v>
          </cell>
          <cell r="F1636">
            <v>600</v>
          </cell>
          <cell r="G1636">
            <v>30</v>
          </cell>
          <cell r="H1636">
            <v>30</v>
          </cell>
          <cell r="I1636" t="str">
            <v>Q</v>
          </cell>
          <cell r="P1636">
            <v>30</v>
          </cell>
        </row>
        <row r="1637">
          <cell r="A1637" t="str">
            <v>motores de 12,5 cv.</v>
          </cell>
          <cell r="F1637">
            <v>0</v>
          </cell>
          <cell r="H1637">
            <v>0</v>
          </cell>
          <cell r="P1637">
            <v>0</v>
          </cell>
        </row>
        <row r="1638">
          <cell r="F1638">
            <v>0</v>
          </cell>
          <cell r="H1638">
            <v>0</v>
          </cell>
          <cell r="P1638">
            <v>0</v>
          </cell>
        </row>
        <row r="1639">
          <cell r="A1639" t="str">
            <v>Painel de conversores de freqüência, com os conversores 510-SZ-555.1/602.2, para - 15 CV</v>
          </cell>
          <cell r="B1639" t="str">
            <v>510-PV-26</v>
          </cell>
          <cell r="C1639" t="str">
            <v>UNID.</v>
          </cell>
          <cell r="D1639">
            <v>1</v>
          </cell>
          <cell r="E1639">
            <v>600</v>
          </cell>
          <cell r="F1639">
            <v>600</v>
          </cell>
          <cell r="G1639">
            <v>30</v>
          </cell>
          <cell r="H1639">
            <v>30</v>
          </cell>
          <cell r="I1639" t="str">
            <v>Q</v>
          </cell>
          <cell r="P1639">
            <v>30</v>
          </cell>
        </row>
        <row r="1640">
          <cell r="A1640" t="str">
            <v>motores de 7,5 cv e 15 cv respectivamente.</v>
          </cell>
          <cell r="F1640">
            <v>0</v>
          </cell>
          <cell r="H1640">
            <v>0</v>
          </cell>
          <cell r="P1640">
            <v>0</v>
          </cell>
        </row>
        <row r="1641">
          <cell r="F1641">
            <v>0</v>
          </cell>
          <cell r="H1641">
            <v>0</v>
          </cell>
          <cell r="P1641">
            <v>0</v>
          </cell>
        </row>
        <row r="1642">
          <cell r="A1642" t="str">
            <v>Painel de conversor de freqüência, com o conversor 510-SZ-150, para - 150 CV</v>
          </cell>
          <cell r="B1642" t="str">
            <v>510-PV-27</v>
          </cell>
          <cell r="C1642" t="str">
            <v>UNID.</v>
          </cell>
          <cell r="D1642">
            <v>1</v>
          </cell>
          <cell r="E1642">
            <v>600</v>
          </cell>
          <cell r="F1642">
            <v>600</v>
          </cell>
          <cell r="G1642">
            <v>50</v>
          </cell>
          <cell r="H1642">
            <v>50</v>
          </cell>
          <cell r="I1642" t="str">
            <v>Q</v>
          </cell>
          <cell r="P1642">
            <v>50</v>
          </cell>
        </row>
        <row r="1643">
          <cell r="A1643" t="str">
            <v>motor de 150 cv.</v>
          </cell>
          <cell r="F1643">
            <v>0</v>
          </cell>
          <cell r="H1643">
            <v>0</v>
          </cell>
          <cell r="P1643">
            <v>0</v>
          </cell>
        </row>
        <row r="1644">
          <cell r="F1644">
            <v>0</v>
          </cell>
          <cell r="H1644">
            <v>0</v>
          </cell>
          <cell r="P1644">
            <v>0</v>
          </cell>
        </row>
        <row r="1645">
          <cell r="A1645" t="str">
            <v>Painel de conversor de freqüência, com o conversor 510-SZ-151, para - 150 CV</v>
          </cell>
          <cell r="B1645" t="str">
            <v>510-PV-28</v>
          </cell>
          <cell r="C1645" t="str">
            <v>UNID.</v>
          </cell>
          <cell r="D1645">
            <v>1</v>
          </cell>
          <cell r="E1645">
            <v>600</v>
          </cell>
          <cell r="F1645">
            <v>600</v>
          </cell>
          <cell r="G1645">
            <v>50</v>
          </cell>
          <cell r="H1645">
            <v>50</v>
          </cell>
          <cell r="I1645" t="str">
            <v>Q</v>
          </cell>
          <cell r="P1645">
            <v>50</v>
          </cell>
        </row>
        <row r="1646">
          <cell r="A1646" t="str">
            <v>motor de 150 cv.</v>
          </cell>
          <cell r="F1646">
            <v>0</v>
          </cell>
          <cell r="H1646">
            <v>0</v>
          </cell>
          <cell r="P1646">
            <v>0</v>
          </cell>
        </row>
        <row r="1647">
          <cell r="F1647">
            <v>0</v>
          </cell>
          <cell r="H1647">
            <v>0</v>
          </cell>
          <cell r="P1647">
            <v>0</v>
          </cell>
        </row>
        <row r="1648">
          <cell r="A1648" t="str">
            <v>Painel de conversor de freqüência, com o conversor 510-SZ-110, para - 75 CV</v>
          </cell>
          <cell r="B1648" t="str">
            <v>510-PV-29</v>
          </cell>
          <cell r="C1648" t="str">
            <v>UNID.</v>
          </cell>
          <cell r="D1648">
            <v>1</v>
          </cell>
          <cell r="E1648">
            <v>600</v>
          </cell>
          <cell r="F1648">
            <v>600</v>
          </cell>
          <cell r="G1648">
            <v>50</v>
          </cell>
          <cell r="H1648">
            <v>50</v>
          </cell>
          <cell r="I1648" t="str">
            <v>Q</v>
          </cell>
          <cell r="P1648">
            <v>50</v>
          </cell>
        </row>
        <row r="1649">
          <cell r="A1649" t="str">
            <v>motor de 75 cv.</v>
          </cell>
          <cell r="F1649">
            <v>0</v>
          </cell>
          <cell r="H1649">
            <v>0</v>
          </cell>
          <cell r="P1649">
            <v>0</v>
          </cell>
        </row>
        <row r="1650">
          <cell r="F1650">
            <v>0</v>
          </cell>
          <cell r="H1650">
            <v>0</v>
          </cell>
          <cell r="P1650">
            <v>0</v>
          </cell>
        </row>
        <row r="1651">
          <cell r="A1651" t="str">
            <v>Painel de conversor de freqüência, com o conversor 510-SZ-111, para - 75 CV</v>
          </cell>
          <cell r="B1651" t="str">
            <v>510-PV-30</v>
          </cell>
          <cell r="C1651" t="str">
            <v>UNID.</v>
          </cell>
          <cell r="D1651">
            <v>1</v>
          </cell>
          <cell r="E1651">
            <v>600</v>
          </cell>
          <cell r="F1651">
            <v>600</v>
          </cell>
          <cell r="G1651">
            <v>50</v>
          </cell>
          <cell r="H1651">
            <v>50</v>
          </cell>
          <cell r="I1651" t="str">
            <v>Q</v>
          </cell>
          <cell r="P1651">
            <v>50</v>
          </cell>
        </row>
        <row r="1652">
          <cell r="A1652" t="str">
            <v>motor de 75 cv.</v>
          </cell>
          <cell r="F1652">
            <v>0</v>
          </cell>
          <cell r="H1652">
            <v>0</v>
          </cell>
          <cell r="P1652">
            <v>0</v>
          </cell>
        </row>
        <row r="1653">
          <cell r="F1653">
            <v>0</v>
          </cell>
          <cell r="H1653">
            <v>0</v>
          </cell>
          <cell r="P1653">
            <v>0</v>
          </cell>
        </row>
        <row r="1654">
          <cell r="A1654" t="str">
            <v>Banco de capacitores 480 V: - 2 x 100 kVAr</v>
          </cell>
          <cell r="B1654" t="str">
            <v>550-BC-04</v>
          </cell>
          <cell r="C1654" t="str">
            <v>UNID.</v>
          </cell>
          <cell r="D1654">
            <v>1</v>
          </cell>
          <cell r="E1654">
            <v>200</v>
          </cell>
          <cell r="F1654">
            <v>200</v>
          </cell>
          <cell r="G1654">
            <v>40</v>
          </cell>
          <cell r="H1654">
            <v>40</v>
          </cell>
          <cell r="I1654" t="str">
            <v>Q</v>
          </cell>
          <cell r="P1654">
            <v>40</v>
          </cell>
        </row>
        <row r="1655">
          <cell r="A1655" t="str">
            <v>Instalação interna, 2x100 kVAr, automático.</v>
          </cell>
          <cell r="F1655">
            <v>0</v>
          </cell>
          <cell r="H1655">
            <v>0</v>
          </cell>
          <cell r="P1655">
            <v>0</v>
          </cell>
        </row>
        <row r="1656">
          <cell r="F1656">
            <v>0</v>
          </cell>
          <cell r="H1656">
            <v>0</v>
          </cell>
          <cell r="P1656">
            <v>0</v>
          </cell>
        </row>
        <row r="1657">
          <cell r="A1657" t="str">
            <v>Painel de iluminação 380/220 Vca:</v>
          </cell>
          <cell r="B1657" t="str">
            <v>550-PL-03</v>
          </cell>
          <cell r="C1657" t="str">
            <v>UNID.</v>
          </cell>
          <cell r="D1657">
            <v>1</v>
          </cell>
          <cell r="E1657">
            <v>600</v>
          </cell>
          <cell r="F1657">
            <v>600</v>
          </cell>
          <cell r="G1657">
            <v>100</v>
          </cell>
          <cell r="H1657">
            <v>100</v>
          </cell>
          <cell r="I1657" t="str">
            <v>Q</v>
          </cell>
          <cell r="P1657">
            <v>100</v>
          </cell>
        </row>
        <row r="1658">
          <cell r="A1658" t="str">
            <v xml:space="preserve">Instalação interna, barramento trifásico e neutro, para alimentação de painéis </v>
          </cell>
          <cell r="F1658">
            <v>0</v>
          </cell>
          <cell r="H1658">
            <v>0</v>
          </cell>
          <cell r="P1658">
            <v>0</v>
          </cell>
        </row>
        <row r="1659">
          <cell r="A1659" t="str">
            <v>e circuitos de iluminação.</v>
          </cell>
          <cell r="F1659">
            <v>0</v>
          </cell>
          <cell r="H1659">
            <v>0</v>
          </cell>
          <cell r="P1659">
            <v>0</v>
          </cell>
        </row>
        <row r="1660">
          <cell r="F1660">
            <v>0</v>
          </cell>
          <cell r="H1660">
            <v>0</v>
          </cell>
          <cell r="P1660">
            <v>0</v>
          </cell>
        </row>
        <row r="1661">
          <cell r="A1661" t="str">
            <v>Quadro de iluminação 380/220 Vca:</v>
          </cell>
          <cell r="B1661" t="str">
            <v>550-QL-11</v>
          </cell>
          <cell r="C1661" t="str">
            <v>UNID.</v>
          </cell>
          <cell r="D1661">
            <v>1</v>
          </cell>
          <cell r="E1661">
            <v>60</v>
          </cell>
          <cell r="F1661">
            <v>60</v>
          </cell>
          <cell r="G1661">
            <v>60</v>
          </cell>
          <cell r="H1661">
            <v>60</v>
          </cell>
          <cell r="I1661" t="str">
            <v>Q</v>
          </cell>
          <cell r="P1661">
            <v>60</v>
          </cell>
        </row>
        <row r="1662">
          <cell r="A1662" t="str">
            <v>Instalação externa, barramento trifásico e neutro.</v>
          </cell>
          <cell r="F1662">
            <v>0</v>
          </cell>
          <cell r="H1662">
            <v>0</v>
          </cell>
          <cell r="P1662">
            <v>0</v>
          </cell>
        </row>
        <row r="1663">
          <cell r="F1663">
            <v>0</v>
          </cell>
          <cell r="H1663">
            <v>0</v>
          </cell>
          <cell r="P1663">
            <v>0</v>
          </cell>
        </row>
        <row r="1664">
          <cell r="A1664" t="str">
            <v>Quadro de iluminação de emergência, 380/220 Vca:</v>
          </cell>
          <cell r="B1664" t="str">
            <v>550-QE-03</v>
          </cell>
          <cell r="C1664" t="str">
            <v>UNID.</v>
          </cell>
          <cell r="D1664">
            <v>1</v>
          </cell>
          <cell r="E1664">
            <v>60</v>
          </cell>
          <cell r="F1664">
            <v>60</v>
          </cell>
          <cell r="G1664">
            <v>60</v>
          </cell>
          <cell r="H1664">
            <v>60</v>
          </cell>
          <cell r="I1664" t="str">
            <v>Q</v>
          </cell>
          <cell r="P1664">
            <v>60</v>
          </cell>
        </row>
        <row r="1665">
          <cell r="A1665" t="str">
            <v>Instalação interna, barramento trifásico e neutro.</v>
          </cell>
          <cell r="F1665">
            <v>0</v>
          </cell>
          <cell r="H1665">
            <v>0</v>
          </cell>
          <cell r="P1665">
            <v>0</v>
          </cell>
        </row>
        <row r="1666">
          <cell r="F1666">
            <v>0</v>
          </cell>
          <cell r="H1666">
            <v>0</v>
          </cell>
          <cell r="P1666">
            <v>0</v>
          </cell>
        </row>
        <row r="1667">
          <cell r="A1667" t="str">
            <v>Cabo de cobre nu, têmpera meia dura, formação em fios, encordoamento classe 2,</v>
          </cell>
          <cell r="F1667">
            <v>0</v>
          </cell>
          <cell r="H1667">
            <v>0</v>
          </cell>
          <cell r="P1667">
            <v>0</v>
          </cell>
        </row>
        <row r="1668">
          <cell r="A1668" t="str">
            <v>NBR 5111 e 7575:</v>
          </cell>
          <cell r="F1668">
            <v>0</v>
          </cell>
          <cell r="H1668">
            <v>0</v>
          </cell>
          <cell r="P1668">
            <v>0</v>
          </cell>
        </row>
        <row r="1669">
          <cell r="A1669" t="str">
            <v>Bitola 16 mm²</v>
          </cell>
          <cell r="B1669" t="str">
            <v>CBNU</v>
          </cell>
          <cell r="C1669" t="str">
            <v>kg</v>
          </cell>
          <cell r="D1669">
            <v>2</v>
          </cell>
          <cell r="E1669">
            <v>1</v>
          </cell>
          <cell r="F1669">
            <v>2</v>
          </cell>
          <cell r="G1669">
            <v>1</v>
          </cell>
          <cell r="H1669">
            <v>2</v>
          </cell>
          <cell r="I1669" t="str">
            <v>B</v>
          </cell>
          <cell r="P1669">
            <v>1</v>
          </cell>
        </row>
        <row r="1670">
          <cell r="A1670" t="str">
            <v>Bitola 25 mm²</v>
          </cell>
          <cell r="B1670" t="str">
            <v>CBNU</v>
          </cell>
          <cell r="C1670" t="str">
            <v>kg</v>
          </cell>
          <cell r="D1670">
            <v>18</v>
          </cell>
          <cell r="E1670">
            <v>1</v>
          </cell>
          <cell r="F1670">
            <v>18</v>
          </cell>
          <cell r="G1670">
            <v>1</v>
          </cell>
          <cell r="H1670">
            <v>18</v>
          </cell>
          <cell r="I1670" t="str">
            <v>B</v>
          </cell>
          <cell r="P1670">
            <v>1</v>
          </cell>
        </row>
        <row r="1671">
          <cell r="A1671" t="str">
            <v>Bitola 35 mm²</v>
          </cell>
          <cell r="B1671" t="str">
            <v>CBNU</v>
          </cell>
          <cell r="C1671" t="str">
            <v>kg</v>
          </cell>
          <cell r="D1671">
            <v>125</v>
          </cell>
          <cell r="E1671">
            <v>1</v>
          </cell>
          <cell r="F1671">
            <v>125</v>
          </cell>
          <cell r="G1671">
            <v>1</v>
          </cell>
          <cell r="H1671">
            <v>125</v>
          </cell>
          <cell r="I1671" t="str">
            <v>B</v>
          </cell>
          <cell r="P1671">
            <v>1</v>
          </cell>
        </row>
        <row r="1672">
          <cell r="F1672">
            <v>0</v>
          </cell>
          <cell r="H1672">
            <v>0</v>
          </cell>
          <cell r="P1672">
            <v>0</v>
          </cell>
        </row>
        <row r="1673">
          <cell r="A1673" t="str">
            <v xml:space="preserve">Cabo de cobre, têmpera mole, isolação em PVC 70'C antichama, 750V,  sem capa </v>
          </cell>
          <cell r="F1673">
            <v>0</v>
          </cell>
          <cell r="H1673">
            <v>0</v>
          </cell>
          <cell r="P1673">
            <v>0</v>
          </cell>
        </row>
        <row r="1674">
          <cell r="A1674" t="str">
            <v>protetora, encordoamento classe 2, NBR 6880:</v>
          </cell>
          <cell r="F1674">
            <v>0</v>
          </cell>
          <cell r="H1674">
            <v>0</v>
          </cell>
          <cell r="P1674">
            <v>0</v>
          </cell>
        </row>
        <row r="1675">
          <cell r="A1675" t="str">
            <v>Bitola 2,5 mm²</v>
          </cell>
          <cell r="B1675" t="str">
            <v>CB1</v>
          </cell>
          <cell r="C1675" t="str">
            <v>m</v>
          </cell>
          <cell r="D1675">
            <v>3300</v>
          </cell>
          <cell r="E1675">
            <v>5.8000000000000003E-2</v>
          </cell>
          <cell r="F1675">
            <v>191.4</v>
          </cell>
          <cell r="G1675">
            <v>0.15</v>
          </cell>
          <cell r="H1675">
            <v>495</v>
          </cell>
          <cell r="I1675" t="str">
            <v>B</v>
          </cell>
          <cell r="P1675">
            <v>0.15</v>
          </cell>
        </row>
        <row r="1676">
          <cell r="A1676" t="str">
            <v>Bitola 4 mm²</v>
          </cell>
          <cell r="B1676" t="str">
            <v>CB1</v>
          </cell>
          <cell r="C1676" t="str">
            <v>m</v>
          </cell>
          <cell r="D1676">
            <v>900</v>
          </cell>
          <cell r="E1676">
            <v>0.08</v>
          </cell>
          <cell r="F1676">
            <v>72</v>
          </cell>
          <cell r="G1676">
            <v>0.15</v>
          </cell>
          <cell r="H1676">
            <v>135</v>
          </cell>
          <cell r="I1676" t="str">
            <v>B</v>
          </cell>
          <cell r="P1676">
            <v>0.15</v>
          </cell>
        </row>
        <row r="1677">
          <cell r="F1677">
            <v>0</v>
          </cell>
          <cell r="H1677">
            <v>0</v>
          </cell>
          <cell r="P1677">
            <v>0</v>
          </cell>
        </row>
        <row r="1678">
          <cell r="A1678" t="str">
            <v>Cabo de potência tripolar, composto de fios de cobre nu, têmpera mole, isolação EPR</v>
          </cell>
          <cell r="F1678">
            <v>0</v>
          </cell>
          <cell r="H1678">
            <v>0</v>
          </cell>
          <cell r="P1678">
            <v>0</v>
          </cell>
        </row>
        <row r="1679">
          <cell r="A1679" t="str">
            <v>classe de tensão 0,6/1kV, com cobertura de PVC, de acordo com NBR 7286:</v>
          </cell>
          <cell r="F1679">
            <v>0</v>
          </cell>
          <cell r="H1679">
            <v>0</v>
          </cell>
          <cell r="P1679">
            <v>0</v>
          </cell>
        </row>
        <row r="1680">
          <cell r="A1680" t="str">
            <v>Bitola 3x2,5 mm²</v>
          </cell>
          <cell r="B1680" t="str">
            <v>CB1</v>
          </cell>
          <cell r="C1680" t="str">
            <v>m</v>
          </cell>
          <cell r="D1680">
            <v>4</v>
          </cell>
          <cell r="E1680">
            <v>0.193</v>
          </cell>
          <cell r="F1680">
            <v>0.77</v>
          </cell>
          <cell r="G1680">
            <v>0.2</v>
          </cell>
          <cell r="H1680">
            <v>0.8</v>
          </cell>
          <cell r="I1680" t="str">
            <v>B</v>
          </cell>
          <cell r="P1680">
            <v>0.2</v>
          </cell>
        </row>
        <row r="1681">
          <cell r="A1681" t="str">
            <v>Bitola 35 mm²</v>
          </cell>
          <cell r="B1681" t="str">
            <v>CB1</v>
          </cell>
          <cell r="C1681" t="str">
            <v>m</v>
          </cell>
          <cell r="D1681">
            <v>100</v>
          </cell>
          <cell r="E1681">
            <v>0.40300000000000002</v>
          </cell>
          <cell r="F1681">
            <v>40.299999999999997</v>
          </cell>
          <cell r="G1681">
            <v>0.2</v>
          </cell>
          <cell r="H1681">
            <v>20</v>
          </cell>
          <cell r="I1681" t="str">
            <v>B</v>
          </cell>
          <cell r="P1681">
            <v>0.2</v>
          </cell>
        </row>
        <row r="1682">
          <cell r="F1682">
            <v>0</v>
          </cell>
          <cell r="H1682">
            <v>0</v>
          </cell>
          <cell r="P1682">
            <v>0</v>
          </cell>
        </row>
        <row r="1683">
          <cell r="A1683" t="str">
            <v>Cabo singelo em fios de cobre nu, têmpera mole, capa interna e cobertura em PVC 70'C</v>
          </cell>
          <cell r="F1683">
            <v>0</v>
          </cell>
          <cell r="H1683">
            <v>0</v>
          </cell>
          <cell r="P1683">
            <v>0</v>
          </cell>
        </row>
        <row r="1684">
          <cell r="A1684" t="str">
            <v>isolação 0,6/1kV:</v>
          </cell>
          <cell r="F1684">
            <v>0</v>
          </cell>
          <cell r="H1684">
            <v>0</v>
          </cell>
          <cell r="P1684">
            <v>0</v>
          </cell>
        </row>
        <row r="1685">
          <cell r="A1685" t="str">
            <v>Bitola 70 mm²</v>
          </cell>
          <cell r="B1685" t="str">
            <v>CB1</v>
          </cell>
          <cell r="C1685" t="str">
            <v>m</v>
          </cell>
          <cell r="D1685">
            <v>500</v>
          </cell>
          <cell r="E1685">
            <v>0.78200000000000003</v>
          </cell>
          <cell r="F1685">
            <v>391</v>
          </cell>
          <cell r="G1685">
            <v>0.25</v>
          </cell>
          <cell r="H1685">
            <v>125</v>
          </cell>
          <cell r="I1685" t="str">
            <v>B</v>
          </cell>
          <cell r="P1685">
            <v>0.25</v>
          </cell>
        </row>
        <row r="1686">
          <cell r="A1686" t="str">
            <v>Bitola 95 mm²</v>
          </cell>
          <cell r="B1686" t="str">
            <v>CB1</v>
          </cell>
          <cell r="C1686" t="str">
            <v>m</v>
          </cell>
          <cell r="D1686">
            <v>300</v>
          </cell>
          <cell r="E1686">
            <v>1.0149999999999999</v>
          </cell>
          <cell r="F1686">
            <v>304.5</v>
          </cell>
          <cell r="G1686">
            <v>0.25</v>
          </cell>
          <cell r="H1686">
            <v>75</v>
          </cell>
          <cell r="I1686" t="str">
            <v>B</v>
          </cell>
          <cell r="P1686">
            <v>0.25</v>
          </cell>
        </row>
        <row r="1687">
          <cell r="A1687" t="str">
            <v>Bitola 120 mm²</v>
          </cell>
          <cell r="B1687" t="str">
            <v>CB1</v>
          </cell>
          <cell r="C1687" t="str">
            <v>m</v>
          </cell>
          <cell r="D1687">
            <v>60</v>
          </cell>
          <cell r="E1687">
            <v>1.248</v>
          </cell>
          <cell r="F1687">
            <v>74.88</v>
          </cell>
          <cell r="G1687">
            <v>0.25</v>
          </cell>
          <cell r="H1687">
            <v>15</v>
          </cell>
          <cell r="I1687" t="str">
            <v>B</v>
          </cell>
          <cell r="P1687">
            <v>0.25</v>
          </cell>
        </row>
        <row r="1688">
          <cell r="A1688" t="str">
            <v>Bitola 150 mm²</v>
          </cell>
          <cell r="B1688" t="str">
            <v>CB1</v>
          </cell>
          <cell r="C1688" t="str">
            <v>m</v>
          </cell>
          <cell r="D1688">
            <v>340</v>
          </cell>
          <cell r="E1688">
            <v>1.5369999999999999</v>
          </cell>
          <cell r="F1688">
            <v>522.58000000000004</v>
          </cell>
          <cell r="G1688">
            <v>0.3</v>
          </cell>
          <cell r="H1688">
            <v>102</v>
          </cell>
          <cell r="I1688" t="str">
            <v>B</v>
          </cell>
          <cell r="P1688">
            <v>0.3</v>
          </cell>
        </row>
        <row r="1689">
          <cell r="F1689">
            <v>0</v>
          </cell>
          <cell r="H1689">
            <v>0</v>
          </cell>
          <cell r="P1689">
            <v>0</v>
          </cell>
        </row>
        <row r="1690">
          <cell r="A1690" t="str">
            <v>Cabo de potência , singelo, isolamento 8,7/15kV, com capa de PVC:</v>
          </cell>
          <cell r="F1690">
            <v>0</v>
          </cell>
          <cell r="H1690">
            <v>0</v>
          </cell>
          <cell r="P1690">
            <v>0</v>
          </cell>
        </row>
        <row r="1691">
          <cell r="A1691" t="str">
            <v>Bitola 50 mm²</v>
          </cell>
          <cell r="B1691" t="str">
            <v>CB15</v>
          </cell>
          <cell r="C1691" t="str">
            <v>m</v>
          </cell>
          <cell r="D1691">
            <v>160</v>
          </cell>
          <cell r="E1691">
            <v>0.98299999999999998</v>
          </cell>
          <cell r="F1691">
            <v>157.28</v>
          </cell>
          <cell r="G1691">
            <v>0.5</v>
          </cell>
          <cell r="H1691">
            <v>80</v>
          </cell>
          <cell r="I1691" t="str">
            <v>B</v>
          </cell>
          <cell r="P1691">
            <v>0.5</v>
          </cell>
        </row>
        <row r="1692">
          <cell r="A1692" t="str">
            <v>Bitola 70 mm²</v>
          </cell>
          <cell r="B1692" t="str">
            <v>CB15</v>
          </cell>
          <cell r="C1692" t="str">
            <v>m</v>
          </cell>
          <cell r="D1692">
            <v>350</v>
          </cell>
          <cell r="E1692">
            <v>1.234</v>
          </cell>
          <cell r="F1692">
            <v>431.9</v>
          </cell>
          <cell r="G1692">
            <v>0.5</v>
          </cell>
          <cell r="H1692">
            <v>175</v>
          </cell>
          <cell r="I1692" t="str">
            <v>B</v>
          </cell>
          <cell r="P1692">
            <v>0.5</v>
          </cell>
        </row>
        <row r="1693">
          <cell r="F1693">
            <v>0</v>
          </cell>
          <cell r="H1693">
            <v>0</v>
          </cell>
          <cell r="P1693">
            <v>0</v>
          </cell>
        </row>
        <row r="1694">
          <cell r="A1694" t="str">
            <v xml:space="preserve">Tomada tetrapolar blindada de sobrepor, em alumínio fundido e miolo em material </v>
          </cell>
          <cell r="C1694" t="str">
            <v>PC</v>
          </cell>
          <cell r="D1694">
            <v>8</v>
          </cell>
          <cell r="E1694">
            <v>1</v>
          </cell>
          <cell r="F1694">
            <v>8</v>
          </cell>
          <cell r="G1694">
            <v>4</v>
          </cell>
          <cell r="H1694">
            <v>32</v>
          </cell>
          <cell r="I1694" t="str">
            <v>Q</v>
          </cell>
          <cell r="P1694">
            <v>4</v>
          </cell>
        </row>
        <row r="1695">
          <cell r="A1695" t="str">
            <v>isolante, com tampa basculante, conforme DIN 49450 e 49451 - 500V.</v>
          </cell>
          <cell r="F1695">
            <v>0</v>
          </cell>
          <cell r="H1695">
            <v>0</v>
          </cell>
          <cell r="P1695">
            <v>0</v>
          </cell>
        </row>
        <row r="1696">
          <cell r="F1696">
            <v>0</v>
          </cell>
          <cell r="H1696">
            <v>0</v>
          </cell>
          <cell r="P1696">
            <v>0</v>
          </cell>
        </row>
        <row r="1697">
          <cell r="A1697" t="str">
            <v xml:space="preserve">Tomada redonda fundida em liga de alumínio, 380V, a prova de TGVP com tampo mola, </v>
          </cell>
          <cell r="C1697" t="str">
            <v>PC</v>
          </cell>
          <cell r="D1697">
            <v>9</v>
          </cell>
          <cell r="E1697">
            <v>1</v>
          </cell>
          <cell r="F1697">
            <v>9</v>
          </cell>
          <cell r="G1697">
            <v>4</v>
          </cell>
          <cell r="H1697">
            <v>36</v>
          </cell>
          <cell r="I1697" t="str">
            <v>Q</v>
          </cell>
          <cell r="P1697">
            <v>4</v>
          </cell>
        </row>
        <row r="1698">
          <cell r="A1698" t="str">
            <v>orelhas de fixação, quatro entradas rosqueadas de 3/4" sendo 3 bujões plásticos.</v>
          </cell>
          <cell r="F1698">
            <v>0</v>
          </cell>
          <cell r="H1698">
            <v>0</v>
          </cell>
          <cell r="P1698">
            <v>0</v>
          </cell>
        </row>
        <row r="1699">
          <cell r="F1699">
            <v>0</v>
          </cell>
          <cell r="H1699">
            <v>0</v>
          </cell>
          <cell r="P1699">
            <v>0</v>
          </cell>
        </row>
        <row r="1700">
          <cell r="A1700" t="str">
            <v>Tomada universal 2P+T montada em condulete.</v>
          </cell>
          <cell r="C1700" t="str">
            <v>PC</v>
          </cell>
          <cell r="D1700">
            <v>10</v>
          </cell>
          <cell r="E1700">
            <v>0.1</v>
          </cell>
          <cell r="F1700">
            <v>1</v>
          </cell>
          <cell r="G1700">
            <v>2</v>
          </cell>
          <cell r="H1700">
            <v>20</v>
          </cell>
          <cell r="I1700" t="str">
            <v>Q</v>
          </cell>
          <cell r="P1700">
            <v>2</v>
          </cell>
        </row>
        <row r="1701">
          <cell r="F1701">
            <v>0</v>
          </cell>
          <cell r="H1701">
            <v>0</v>
          </cell>
          <cell r="P1701">
            <v>0</v>
          </cell>
        </row>
        <row r="1702">
          <cell r="A1702" t="str">
            <v>Intrruptor montado em caixa condulete</v>
          </cell>
          <cell r="C1702" t="str">
            <v>PC</v>
          </cell>
          <cell r="D1702">
            <v>4</v>
          </cell>
          <cell r="E1702">
            <v>0.1</v>
          </cell>
          <cell r="F1702">
            <v>0.4</v>
          </cell>
          <cell r="G1702">
            <v>2</v>
          </cell>
          <cell r="H1702">
            <v>8</v>
          </cell>
          <cell r="I1702" t="str">
            <v>Q</v>
          </cell>
          <cell r="P1702">
            <v>2</v>
          </cell>
        </row>
        <row r="1703">
          <cell r="F1703">
            <v>0</v>
          </cell>
          <cell r="H1703">
            <v>0</v>
          </cell>
          <cell r="P1703">
            <v>0</v>
          </cell>
        </row>
        <row r="1704">
          <cell r="A1704" t="str">
            <v>Relé fotoelétrico montado em caixa condulete</v>
          </cell>
          <cell r="C1704" t="str">
            <v>PC</v>
          </cell>
          <cell r="D1704">
            <v>2</v>
          </cell>
          <cell r="E1704">
            <v>0.1</v>
          </cell>
          <cell r="F1704">
            <v>0.2</v>
          </cell>
          <cell r="G1704">
            <v>2</v>
          </cell>
          <cell r="H1704">
            <v>4</v>
          </cell>
          <cell r="I1704" t="str">
            <v>Q</v>
          </cell>
          <cell r="P1704">
            <v>2</v>
          </cell>
        </row>
        <row r="1705">
          <cell r="F1705">
            <v>0</v>
          </cell>
          <cell r="H1705">
            <v>0</v>
          </cell>
          <cell r="P1705">
            <v>0</v>
          </cell>
        </row>
        <row r="1706">
          <cell r="A1706" t="str">
            <v>Eletroduto aço galvanizado a fogo c/ costura, comp. 3m, c/ uma luva e rosca nas duas</v>
          </cell>
          <cell r="F1706">
            <v>0</v>
          </cell>
          <cell r="H1706">
            <v>0</v>
          </cell>
          <cell r="P1706">
            <v>0</v>
          </cell>
        </row>
        <row r="1707">
          <cell r="A1707" t="str">
            <v xml:space="preserve">extremidades, norma DIN 2440, c/ proteção mecânica nas extremidades e rebarbas </v>
          </cell>
          <cell r="F1707">
            <v>0</v>
          </cell>
          <cell r="H1707">
            <v>0</v>
          </cell>
          <cell r="P1707">
            <v>0</v>
          </cell>
        </row>
        <row r="1708">
          <cell r="A1708" t="str">
            <v>removidas:</v>
          </cell>
          <cell r="F1708">
            <v>0</v>
          </cell>
          <cell r="H1708">
            <v>0</v>
          </cell>
          <cell r="P1708">
            <v>0</v>
          </cell>
        </row>
        <row r="1709">
          <cell r="A1709" t="str">
            <v>Diâmetro 3/4"   BSP</v>
          </cell>
          <cell r="B1709" t="str">
            <v>ELAG</v>
          </cell>
          <cell r="C1709" t="str">
            <v>m</v>
          </cell>
          <cell r="D1709">
            <v>280</v>
          </cell>
          <cell r="E1709">
            <v>1.7699999999999998</v>
          </cell>
          <cell r="F1709">
            <v>495.6</v>
          </cell>
          <cell r="G1709">
            <v>1.25</v>
          </cell>
          <cell r="H1709">
            <v>350</v>
          </cell>
          <cell r="I1709" t="str">
            <v>LE</v>
          </cell>
          <cell r="P1709">
            <v>1.25</v>
          </cell>
        </row>
        <row r="1710">
          <cell r="A1710" t="str">
            <v>Diâmetro 1"      BSP</v>
          </cell>
          <cell r="B1710" t="str">
            <v>ELAG</v>
          </cell>
          <cell r="C1710" t="str">
            <v>m</v>
          </cell>
          <cell r="D1710">
            <v>213</v>
          </cell>
          <cell r="E1710">
            <v>2.63</v>
          </cell>
          <cell r="F1710">
            <v>560.19000000000005</v>
          </cell>
          <cell r="G1710">
            <v>1.25</v>
          </cell>
          <cell r="H1710">
            <v>266.25</v>
          </cell>
          <cell r="I1710" t="str">
            <v>LE</v>
          </cell>
          <cell r="P1710">
            <v>1.25</v>
          </cell>
        </row>
        <row r="1711">
          <cell r="A1711" t="str">
            <v>Diâmetro 11/2" BSP</v>
          </cell>
          <cell r="B1711" t="str">
            <v>ELAG</v>
          </cell>
          <cell r="C1711" t="str">
            <v>m</v>
          </cell>
          <cell r="D1711">
            <v>45</v>
          </cell>
          <cell r="E1711">
            <v>4.24</v>
          </cell>
          <cell r="F1711">
            <v>190.8</v>
          </cell>
          <cell r="G1711">
            <v>1.25</v>
          </cell>
          <cell r="H1711">
            <v>56.25</v>
          </cell>
          <cell r="I1711" t="str">
            <v>LE</v>
          </cell>
          <cell r="P1711">
            <v>1.25</v>
          </cell>
        </row>
        <row r="1712">
          <cell r="A1712" t="str">
            <v>Diâmetro 2"      BSP</v>
          </cell>
          <cell r="B1712" t="str">
            <v>ELAG</v>
          </cell>
          <cell r="C1712" t="str">
            <v>m</v>
          </cell>
          <cell r="D1712">
            <v>51</v>
          </cell>
          <cell r="E1712">
            <v>5.66</v>
          </cell>
          <cell r="F1712">
            <v>288.66000000000003</v>
          </cell>
          <cell r="G1712">
            <v>1.5</v>
          </cell>
          <cell r="H1712">
            <v>76.5</v>
          </cell>
          <cell r="I1712" t="str">
            <v>LE</v>
          </cell>
          <cell r="P1712">
            <v>1.5</v>
          </cell>
        </row>
        <row r="1713">
          <cell r="A1713" t="str">
            <v>Diâmetro 3"      BSP</v>
          </cell>
          <cell r="B1713" t="str">
            <v>ELAG</v>
          </cell>
          <cell r="C1713" t="str">
            <v>m</v>
          </cell>
          <cell r="D1713">
            <v>240</v>
          </cell>
          <cell r="E1713">
            <v>11.6</v>
          </cell>
          <cell r="F1713">
            <v>2784</v>
          </cell>
          <cell r="G1713">
            <v>1.5</v>
          </cell>
          <cell r="H1713">
            <v>360</v>
          </cell>
          <cell r="I1713" t="str">
            <v>LE</v>
          </cell>
          <cell r="P1713">
            <v>1.5</v>
          </cell>
        </row>
        <row r="1714">
          <cell r="A1714" t="str">
            <v>Diâmetro 4"      BSP</v>
          </cell>
          <cell r="B1714" t="str">
            <v>ELAG</v>
          </cell>
          <cell r="C1714" t="str">
            <v>m</v>
          </cell>
          <cell r="D1714">
            <v>10</v>
          </cell>
          <cell r="E1714">
            <v>16.48</v>
          </cell>
          <cell r="F1714">
            <v>164.8</v>
          </cell>
          <cell r="G1714">
            <v>2</v>
          </cell>
          <cell r="H1714">
            <v>20</v>
          </cell>
          <cell r="I1714" t="str">
            <v>LE</v>
          </cell>
          <cell r="P1714">
            <v>2</v>
          </cell>
        </row>
        <row r="1715">
          <cell r="F1715">
            <v>0</v>
          </cell>
          <cell r="H1715">
            <v>0</v>
          </cell>
          <cell r="P1715">
            <v>0</v>
          </cell>
        </row>
        <row r="1716">
          <cell r="A1716" t="str">
            <v xml:space="preserve">Eletroduto flexível em rolo, tipo sealtubo, a prova de tempo, umidade, gases, vapores e </v>
          </cell>
          <cell r="F1716">
            <v>0</v>
          </cell>
          <cell r="H1716">
            <v>0</v>
          </cell>
          <cell r="P1716">
            <v>0</v>
          </cell>
        </row>
        <row r="1717">
          <cell r="A1717" t="str">
            <v>pó, constituído por fita de aço doce c/ revestimento externo em polivinil-clorídrico:</v>
          </cell>
          <cell r="F1717">
            <v>0</v>
          </cell>
          <cell r="H1717">
            <v>0</v>
          </cell>
          <cell r="P1717">
            <v>0</v>
          </cell>
        </row>
        <row r="1718">
          <cell r="A1718" t="str">
            <v>Diâmetro 2"</v>
          </cell>
          <cell r="B1718" t="str">
            <v>ELFL</v>
          </cell>
          <cell r="C1718" t="str">
            <v>m</v>
          </cell>
          <cell r="D1718">
            <v>5</v>
          </cell>
          <cell r="E1718">
            <v>2.83</v>
          </cell>
          <cell r="F1718">
            <v>14.15</v>
          </cell>
          <cell r="G1718">
            <v>1.8</v>
          </cell>
          <cell r="H1718">
            <v>9</v>
          </cell>
          <cell r="I1718" t="str">
            <v>LE</v>
          </cell>
          <cell r="P1718">
            <v>1.8</v>
          </cell>
        </row>
        <row r="1719">
          <cell r="A1719" t="str">
            <v>Diâmetro 3"</v>
          </cell>
          <cell r="B1719" t="str">
            <v>ELFL</v>
          </cell>
          <cell r="C1719" t="str">
            <v>m</v>
          </cell>
          <cell r="D1719">
            <v>2</v>
          </cell>
          <cell r="E1719">
            <v>5.8</v>
          </cell>
          <cell r="F1719">
            <v>11.6</v>
          </cell>
          <cell r="G1719">
            <v>1.8</v>
          </cell>
          <cell r="H1719">
            <v>3.6</v>
          </cell>
          <cell r="I1719" t="str">
            <v>LE</v>
          </cell>
          <cell r="P1719">
            <v>1.8</v>
          </cell>
        </row>
        <row r="1720">
          <cell r="A1720" t="str">
            <v>Diâmetro 4"</v>
          </cell>
          <cell r="B1720" t="str">
            <v>ELFL</v>
          </cell>
          <cell r="C1720" t="str">
            <v>m</v>
          </cell>
          <cell r="D1720">
            <v>4</v>
          </cell>
          <cell r="E1720">
            <v>8.24</v>
          </cell>
          <cell r="F1720">
            <v>32.96</v>
          </cell>
          <cell r="G1720">
            <v>2.5</v>
          </cell>
          <cell r="H1720">
            <v>10</v>
          </cell>
          <cell r="I1720" t="str">
            <v>LE</v>
          </cell>
          <cell r="P1720">
            <v>2.5</v>
          </cell>
        </row>
        <row r="1721">
          <cell r="F1721">
            <v>0</v>
          </cell>
          <cell r="H1721">
            <v>0</v>
          </cell>
          <cell r="P1721">
            <v>0</v>
          </cell>
        </row>
        <row r="1722">
          <cell r="A1722" t="str">
            <v xml:space="preserve">Luminária p/ lamp. "V. sódio" c/ reator incorporado AFP-220V-60Hz, em liga esp. alum. </v>
          </cell>
          <cell r="F1722">
            <v>0</v>
          </cell>
          <cell r="H1722">
            <v>0</v>
          </cell>
          <cell r="P1722">
            <v>0</v>
          </cell>
        </row>
        <row r="1723">
          <cell r="A1723" t="str">
            <v xml:space="preserve">fundi. globo boro-silicato, base E-27 p/ lamp. até 70W e E-40 p/ lamp. 250W, entr. </v>
          </cell>
          <cell r="F1723">
            <v>0</v>
          </cell>
          <cell r="H1723">
            <v>0</v>
          </cell>
          <cell r="P1723">
            <v>0</v>
          </cell>
        </row>
        <row r="1724">
          <cell r="A1724" t="str">
            <v>rosq. 3/4" BSP:</v>
          </cell>
          <cell r="F1724">
            <v>0</v>
          </cell>
          <cell r="H1724">
            <v>0</v>
          </cell>
          <cell r="P1724">
            <v>0</v>
          </cell>
        </row>
        <row r="1725">
          <cell r="A1725" t="str">
            <v>PEND. 70W</v>
          </cell>
          <cell r="B1725" t="str">
            <v>LUM70</v>
          </cell>
          <cell r="C1725" t="str">
            <v>PC</v>
          </cell>
          <cell r="D1725">
            <v>79</v>
          </cell>
          <cell r="E1725">
            <v>5</v>
          </cell>
          <cell r="F1725">
            <v>395</v>
          </cell>
          <cell r="G1725">
            <v>8</v>
          </cell>
          <cell r="H1725">
            <v>632</v>
          </cell>
          <cell r="I1725" t="str">
            <v>Q</v>
          </cell>
          <cell r="P1725">
            <v>8</v>
          </cell>
        </row>
        <row r="1726">
          <cell r="A1726" t="str">
            <v>ARAND. 30' 70W</v>
          </cell>
          <cell r="B1726" t="str">
            <v>LUM70</v>
          </cell>
          <cell r="C1726" t="str">
            <v>PC</v>
          </cell>
          <cell r="D1726">
            <v>15</v>
          </cell>
          <cell r="E1726">
            <v>5</v>
          </cell>
          <cell r="F1726">
            <v>75</v>
          </cell>
          <cell r="G1726">
            <v>8</v>
          </cell>
          <cell r="H1726">
            <v>120</v>
          </cell>
          <cell r="I1726" t="str">
            <v>Q</v>
          </cell>
          <cell r="P1726">
            <v>8</v>
          </cell>
        </row>
        <row r="1727">
          <cell r="F1727">
            <v>0</v>
          </cell>
          <cell r="H1727">
            <v>0</v>
          </cell>
          <cell r="P1727">
            <v>0</v>
          </cell>
        </row>
        <row r="1728">
          <cell r="A1728" t="str">
            <v xml:space="preserve">Luminária p/ ilum. publ. totalmente fechada, p/ lamp. v. merc. e/ou sódio, corpo e refl. </v>
          </cell>
          <cell r="F1728">
            <v>0</v>
          </cell>
          <cell r="H1728">
            <v>0</v>
          </cell>
          <cell r="P1728">
            <v>0</v>
          </cell>
        </row>
        <row r="1729">
          <cell r="A1729" t="str">
            <v xml:space="preserve">estamp. em ch. alum., pescoço em liga de alum. fundido c/ entr. p/ tubo de 60,3 mm </v>
          </cell>
          <cell r="F1729">
            <v>0</v>
          </cell>
          <cell r="H1729">
            <v>0</v>
          </cell>
          <cell r="P1729">
            <v>0</v>
          </cell>
        </row>
        <row r="1730">
          <cell r="A1730" t="str">
            <v>refrator prismático em vidro temper., fecho de aço inox, soq. de porc c/ rosca E-40:</v>
          </cell>
          <cell r="F1730">
            <v>0</v>
          </cell>
          <cell r="H1730">
            <v>0</v>
          </cell>
          <cell r="P1730">
            <v>0</v>
          </cell>
        </row>
        <row r="1731">
          <cell r="A1731" t="str">
            <v>250W - V. Sódio</v>
          </cell>
          <cell r="B1731" t="str">
            <v>LUM250</v>
          </cell>
          <cell r="C1731" t="str">
            <v>PC</v>
          </cell>
          <cell r="D1731">
            <v>1</v>
          </cell>
          <cell r="E1731">
            <v>10</v>
          </cell>
          <cell r="F1731">
            <v>10</v>
          </cell>
          <cell r="G1731">
            <v>8</v>
          </cell>
          <cell r="H1731">
            <v>8</v>
          </cell>
          <cell r="I1731" t="str">
            <v>Q</v>
          </cell>
          <cell r="P1731">
            <v>8</v>
          </cell>
        </row>
        <row r="1732">
          <cell r="F1732">
            <v>0</v>
          </cell>
          <cell r="H1732">
            <v>0</v>
          </cell>
          <cell r="P1732">
            <v>0</v>
          </cell>
        </row>
        <row r="1733">
          <cell r="A1733" t="str">
            <v>Luminária aberta para duas lâmpadas fluorescente 32W-220V-60Hz, fornecida completa</v>
          </cell>
          <cell r="B1733" t="str">
            <v>LUM32</v>
          </cell>
          <cell r="C1733" t="str">
            <v>PC</v>
          </cell>
          <cell r="D1733">
            <v>26</v>
          </cell>
          <cell r="E1733">
            <v>10</v>
          </cell>
          <cell r="F1733">
            <v>260</v>
          </cell>
          <cell r="G1733">
            <v>8</v>
          </cell>
          <cell r="H1733">
            <v>208</v>
          </cell>
          <cell r="I1733" t="str">
            <v>Q</v>
          </cell>
          <cell r="P1733">
            <v>8</v>
          </cell>
        </row>
        <row r="1734">
          <cell r="A1734" t="str">
            <v>com equipamentos auxiliares.</v>
          </cell>
          <cell r="F1734">
            <v>0</v>
          </cell>
          <cell r="H1734">
            <v>0</v>
          </cell>
          <cell r="P1734">
            <v>0</v>
          </cell>
        </row>
        <row r="1735">
          <cell r="F1735">
            <v>0</v>
          </cell>
          <cell r="H1735">
            <v>0</v>
          </cell>
          <cell r="P1735">
            <v>0</v>
          </cell>
        </row>
        <row r="1736">
          <cell r="A1736" t="str">
            <v xml:space="preserve">Luminária tipo arandela, totalmente fechada para lâmpada vapor de sódio, corpo e </v>
          </cell>
          <cell r="F1736">
            <v>0</v>
          </cell>
          <cell r="H1736">
            <v>0</v>
          </cell>
          <cell r="P1736">
            <v>0</v>
          </cell>
        </row>
        <row r="1737">
          <cell r="A1737" t="str">
            <v>refletor em alumínio fundido.</v>
          </cell>
          <cell r="F1737">
            <v>0</v>
          </cell>
          <cell r="H1737">
            <v>0</v>
          </cell>
          <cell r="P1737">
            <v>0</v>
          </cell>
        </row>
        <row r="1738">
          <cell r="A1738" t="str">
            <v>VS-70W</v>
          </cell>
          <cell r="B1738" t="str">
            <v>LUM70</v>
          </cell>
          <cell r="C1738" t="str">
            <v>PC</v>
          </cell>
          <cell r="D1738">
            <v>14</v>
          </cell>
          <cell r="E1738">
            <v>5</v>
          </cell>
          <cell r="F1738">
            <v>70</v>
          </cell>
          <cell r="G1738">
            <v>8</v>
          </cell>
          <cell r="H1738">
            <v>112</v>
          </cell>
          <cell r="I1738" t="str">
            <v>Q</v>
          </cell>
          <cell r="P1738">
            <v>8</v>
          </cell>
        </row>
        <row r="1739">
          <cell r="F1739">
            <v>0</v>
          </cell>
          <cell r="H1739">
            <v>0</v>
          </cell>
          <cell r="P1739">
            <v>0</v>
          </cell>
        </row>
        <row r="1740">
          <cell r="A1740" t="str">
            <v>Unidade autônoma para iluminação de emergência, fornecida completa com todos os</v>
          </cell>
          <cell r="B1740" t="str">
            <v>LUMEM</v>
          </cell>
          <cell r="C1740" t="str">
            <v>PC</v>
          </cell>
          <cell r="D1740">
            <v>4</v>
          </cell>
          <cell r="E1740">
            <v>5</v>
          </cell>
          <cell r="F1740">
            <v>20</v>
          </cell>
          <cell r="G1740">
            <v>8</v>
          </cell>
          <cell r="H1740">
            <v>32</v>
          </cell>
          <cell r="I1740" t="str">
            <v>Q</v>
          </cell>
          <cell r="P1740">
            <v>8</v>
          </cell>
        </row>
        <row r="1741">
          <cell r="A1741" t="str">
            <v>acessórios incorporados, inclusive bateria e carregador.</v>
          </cell>
          <cell r="F1741">
            <v>0</v>
          </cell>
          <cell r="H1741">
            <v>0</v>
          </cell>
          <cell r="P1741">
            <v>0</v>
          </cell>
        </row>
        <row r="1742">
          <cell r="F1742">
            <v>0</v>
          </cell>
          <cell r="H1742">
            <v>0</v>
          </cell>
          <cell r="P1742">
            <v>0</v>
          </cell>
        </row>
        <row r="1743">
          <cell r="A1743" t="str">
            <v>Escadas para cabo trecho reto, tipo prateleira, semi-pesado com abas voltadas para</v>
          </cell>
          <cell r="F1743">
            <v>0</v>
          </cell>
          <cell r="H1743">
            <v>0</v>
          </cell>
          <cell r="P1743">
            <v>0</v>
          </cell>
        </row>
        <row r="1744">
          <cell r="A1744" t="str">
            <v xml:space="preserve">fora , em aço galvanizado, constituído de duas longarinas de perfil "U" 4",  com </v>
          </cell>
          <cell r="F1744">
            <v>0</v>
          </cell>
          <cell r="H1744">
            <v>0</v>
          </cell>
          <cell r="P1744">
            <v>0</v>
          </cell>
        </row>
        <row r="1745">
          <cell r="A1745" t="str">
            <v>espaçamento máximo entre travessas de 250 mm, peça de 3 m.</v>
          </cell>
          <cell r="F1745">
            <v>0</v>
          </cell>
          <cell r="H1745">
            <v>0</v>
          </cell>
          <cell r="P1745">
            <v>0</v>
          </cell>
        </row>
        <row r="1746">
          <cell r="A1746" t="str">
            <v>L=200</v>
          </cell>
          <cell r="B1746" t="str">
            <v>ESC</v>
          </cell>
          <cell r="C1746" t="str">
            <v>PC</v>
          </cell>
          <cell r="D1746">
            <v>5</v>
          </cell>
          <cell r="E1746">
            <v>20.37</v>
          </cell>
          <cell r="F1746">
            <v>101.85</v>
          </cell>
          <cell r="G1746">
            <v>6</v>
          </cell>
          <cell r="H1746">
            <v>30</v>
          </cell>
          <cell r="I1746" t="str">
            <v>LE</v>
          </cell>
          <cell r="P1746">
            <v>6</v>
          </cell>
        </row>
        <row r="1747">
          <cell r="A1747" t="str">
            <v>L=400</v>
          </cell>
          <cell r="B1747" t="str">
            <v>ESC</v>
          </cell>
          <cell r="C1747" t="str">
            <v>PC</v>
          </cell>
          <cell r="D1747">
            <v>15</v>
          </cell>
          <cell r="E1747">
            <v>22.83</v>
          </cell>
          <cell r="F1747">
            <v>342.45</v>
          </cell>
          <cell r="G1747">
            <v>9</v>
          </cell>
          <cell r="H1747">
            <v>135</v>
          </cell>
          <cell r="I1747" t="str">
            <v>LE</v>
          </cell>
          <cell r="P1747">
            <v>9</v>
          </cell>
        </row>
        <row r="1748">
          <cell r="A1748" t="str">
            <v>L=600</v>
          </cell>
          <cell r="B1748" t="str">
            <v>ESC</v>
          </cell>
          <cell r="C1748" t="str">
            <v>PC</v>
          </cell>
          <cell r="D1748">
            <v>15</v>
          </cell>
          <cell r="E1748">
            <v>25.29</v>
          </cell>
          <cell r="F1748">
            <v>379.35</v>
          </cell>
          <cell r="G1748">
            <v>9</v>
          </cell>
          <cell r="H1748">
            <v>135</v>
          </cell>
          <cell r="I1748" t="str">
            <v>LE</v>
          </cell>
          <cell r="P1748">
            <v>9</v>
          </cell>
        </row>
        <row r="1749">
          <cell r="F1749">
            <v>0</v>
          </cell>
          <cell r="H1749">
            <v>0</v>
          </cell>
          <cell r="P1749">
            <v>0</v>
          </cell>
        </row>
        <row r="1750">
          <cell r="A1750" t="str">
            <v>Caixa de ligação quadrada, em alumínio fundido, a prova de tempo, umidade, gases,</v>
          </cell>
          <cell r="F1750">
            <v>0</v>
          </cell>
          <cell r="H1750">
            <v>0</v>
          </cell>
          <cell r="P1750">
            <v>0</v>
          </cell>
        </row>
        <row r="1751">
          <cell r="A1751" t="str">
            <v>vapores e pó, com junta de vedação em neoprene:</v>
          </cell>
          <cell r="F1751">
            <v>0</v>
          </cell>
          <cell r="H1751">
            <v>0</v>
          </cell>
          <cell r="P1751">
            <v>0</v>
          </cell>
        </row>
        <row r="1752">
          <cell r="A1752" t="str">
            <v>Tamanho 342x275</v>
          </cell>
          <cell r="B1752" t="str">
            <v>CX</v>
          </cell>
          <cell r="C1752" t="str">
            <v>PC</v>
          </cell>
          <cell r="D1752">
            <v>2</v>
          </cell>
          <cell r="E1752">
            <v>15</v>
          </cell>
          <cell r="F1752">
            <v>30</v>
          </cell>
          <cell r="G1752">
            <v>30</v>
          </cell>
          <cell r="H1752">
            <v>60</v>
          </cell>
          <cell r="I1752" t="str">
            <v>Q</v>
          </cell>
          <cell r="P1752">
            <v>30</v>
          </cell>
        </row>
        <row r="1753">
          <cell r="A1753" t="str">
            <v>Tamanho 685x350</v>
          </cell>
          <cell r="B1753" t="str">
            <v>CX</v>
          </cell>
          <cell r="C1753" t="str">
            <v>PC</v>
          </cell>
          <cell r="D1753">
            <v>1</v>
          </cell>
          <cell r="E1753">
            <v>30</v>
          </cell>
          <cell r="F1753">
            <v>30</v>
          </cell>
          <cell r="G1753">
            <v>60</v>
          </cell>
          <cell r="H1753">
            <v>60</v>
          </cell>
          <cell r="I1753" t="str">
            <v>Q</v>
          </cell>
          <cell r="P1753">
            <v>60</v>
          </cell>
        </row>
        <row r="1754">
          <cell r="F1754">
            <v>0</v>
          </cell>
          <cell r="H1754">
            <v>0</v>
          </cell>
          <cell r="P1754">
            <v>0</v>
          </cell>
        </row>
        <row r="1755">
          <cell r="A1755" t="str">
            <v>Caixa condulete em liga de alumínio fundido:</v>
          </cell>
          <cell r="F1755">
            <v>0</v>
          </cell>
          <cell r="H1755">
            <v>0</v>
          </cell>
          <cell r="P1755">
            <v>0</v>
          </cell>
        </row>
        <row r="1756">
          <cell r="A1756" t="str">
            <v>Diâmetro 3/4"</v>
          </cell>
          <cell r="B1756" t="str">
            <v>CX</v>
          </cell>
          <cell r="C1756" t="str">
            <v>PC</v>
          </cell>
          <cell r="D1756">
            <v>113</v>
          </cell>
          <cell r="E1756">
            <v>0.05</v>
          </cell>
          <cell r="F1756">
            <v>5.65</v>
          </cell>
          <cell r="G1756">
            <v>0.1</v>
          </cell>
          <cell r="H1756">
            <v>11.3</v>
          </cell>
          <cell r="I1756" t="str">
            <v>LE</v>
          </cell>
          <cell r="P1756">
            <v>0.1</v>
          </cell>
        </row>
        <row r="1757">
          <cell r="A1757" t="str">
            <v>Diâmetro 1"</v>
          </cell>
          <cell r="B1757" t="str">
            <v>CX</v>
          </cell>
          <cell r="C1757" t="str">
            <v>PC</v>
          </cell>
          <cell r="D1757">
            <v>14</v>
          </cell>
          <cell r="E1757">
            <v>0.05</v>
          </cell>
          <cell r="F1757">
            <v>0.7</v>
          </cell>
          <cell r="G1757">
            <v>0.1</v>
          </cell>
          <cell r="H1757">
            <v>1.4</v>
          </cell>
          <cell r="I1757" t="str">
            <v>LE</v>
          </cell>
          <cell r="P1757">
            <v>0.1</v>
          </cell>
        </row>
        <row r="1758">
          <cell r="A1758" t="str">
            <v>Diâmetro 11/2"</v>
          </cell>
          <cell r="B1758" t="str">
            <v>CX</v>
          </cell>
          <cell r="C1758" t="str">
            <v>PC</v>
          </cell>
          <cell r="D1758">
            <v>47</v>
          </cell>
          <cell r="E1758">
            <v>0.05</v>
          </cell>
          <cell r="F1758">
            <v>2.35</v>
          </cell>
          <cell r="G1758">
            <v>0.1</v>
          </cell>
          <cell r="H1758">
            <v>4.7</v>
          </cell>
          <cell r="I1758" t="str">
            <v>LE</v>
          </cell>
          <cell r="P1758">
            <v>0.1</v>
          </cell>
        </row>
        <row r="1759">
          <cell r="A1759" t="str">
            <v>Diâmetro 2"</v>
          </cell>
          <cell r="B1759" t="str">
            <v>CX</v>
          </cell>
          <cell r="C1759" t="str">
            <v>PC</v>
          </cell>
          <cell r="D1759">
            <v>6</v>
          </cell>
          <cell r="E1759">
            <v>0.1</v>
          </cell>
          <cell r="F1759">
            <v>0.6</v>
          </cell>
          <cell r="G1759">
            <v>0.1</v>
          </cell>
          <cell r="H1759">
            <v>0.6</v>
          </cell>
          <cell r="I1759" t="str">
            <v>LE</v>
          </cell>
          <cell r="P1759">
            <v>0.1</v>
          </cell>
        </row>
        <row r="1760">
          <cell r="A1760" t="str">
            <v>Diâmetro 3"</v>
          </cell>
          <cell r="B1760" t="str">
            <v>CX</v>
          </cell>
          <cell r="C1760" t="str">
            <v>PC</v>
          </cell>
          <cell r="D1760">
            <v>3</v>
          </cell>
          <cell r="E1760">
            <v>0.1</v>
          </cell>
          <cell r="F1760">
            <v>0.3</v>
          </cell>
          <cell r="G1760">
            <v>0.1</v>
          </cell>
          <cell r="H1760">
            <v>0.3</v>
          </cell>
          <cell r="I1760" t="str">
            <v>LE</v>
          </cell>
          <cell r="P1760">
            <v>0.1</v>
          </cell>
        </row>
        <row r="1761">
          <cell r="A1761" t="str">
            <v>Diâmetro 4"</v>
          </cell>
          <cell r="B1761" t="str">
            <v>CX</v>
          </cell>
          <cell r="C1761" t="str">
            <v>PC</v>
          </cell>
          <cell r="D1761">
            <v>5</v>
          </cell>
          <cell r="E1761">
            <v>0.1</v>
          </cell>
          <cell r="F1761">
            <v>0.5</v>
          </cell>
          <cell r="G1761">
            <v>0.1</v>
          </cell>
          <cell r="H1761">
            <v>0.5</v>
          </cell>
          <cell r="I1761" t="str">
            <v>LE</v>
          </cell>
          <cell r="P1761">
            <v>0.1</v>
          </cell>
        </row>
        <row r="1762">
          <cell r="F1762">
            <v>0</v>
          </cell>
          <cell r="H1762">
            <v>0</v>
          </cell>
          <cell r="P1762">
            <v>0</v>
          </cell>
        </row>
        <row r="1763">
          <cell r="A1763" t="str">
            <v>Perfis para suportes em ASTM A-36 pintado.</v>
          </cell>
          <cell r="C1763" t="str">
            <v>kg</v>
          </cell>
          <cell r="D1763">
            <v>350</v>
          </cell>
          <cell r="E1763">
            <v>1</v>
          </cell>
          <cell r="F1763">
            <v>350</v>
          </cell>
          <cell r="G1763">
            <v>0.15</v>
          </cell>
          <cell r="H1763">
            <v>52.5</v>
          </cell>
          <cell r="I1763" t="str">
            <v>F</v>
          </cell>
          <cell r="P1763">
            <v>0.15</v>
          </cell>
        </row>
        <row r="1764">
          <cell r="F1764">
            <v>0</v>
          </cell>
          <cell r="H1764">
            <v>0</v>
          </cell>
          <cell r="P1764">
            <v>0</v>
          </cell>
        </row>
        <row r="1765">
          <cell r="A1765" t="str">
            <v>Ferragem de aço galvanizado para suporte</v>
          </cell>
          <cell r="C1765" t="str">
            <v>kg</v>
          </cell>
          <cell r="D1765">
            <v>470</v>
          </cell>
          <cell r="E1765">
            <v>1</v>
          </cell>
          <cell r="F1765">
            <v>470</v>
          </cell>
          <cell r="G1765">
            <v>0.2</v>
          </cell>
          <cell r="H1765">
            <v>94</v>
          </cell>
          <cell r="I1765" t="str">
            <v>LE</v>
          </cell>
          <cell r="P1765">
            <v>0.2</v>
          </cell>
        </row>
        <row r="1766">
          <cell r="F1766">
            <v>0</v>
          </cell>
          <cell r="H1766">
            <v>0</v>
          </cell>
          <cell r="P1766">
            <v>0</v>
          </cell>
        </row>
        <row r="1767">
          <cell r="A1767" t="str">
            <v>Barramento blindado, 2500 A, 45 kA, 480 V.</v>
          </cell>
          <cell r="B1767" t="str">
            <v>550-BB-04</v>
          </cell>
          <cell r="C1767" t="str">
            <v>m</v>
          </cell>
          <cell r="D1767">
            <v>8</v>
          </cell>
          <cell r="E1767">
            <v>5</v>
          </cell>
          <cell r="F1767">
            <v>40</v>
          </cell>
          <cell r="G1767">
            <v>3</v>
          </cell>
          <cell r="H1767">
            <v>24</v>
          </cell>
          <cell r="I1767" t="str">
            <v>Q</v>
          </cell>
          <cell r="P1767">
            <v>3</v>
          </cell>
        </row>
        <row r="1768">
          <cell r="F1768">
            <v>0</v>
          </cell>
          <cell r="H1768">
            <v>0</v>
          </cell>
          <cell r="P1768">
            <v>0</v>
          </cell>
        </row>
        <row r="1769">
          <cell r="A1769" t="str">
            <v>ÁREA - SUBESTAÇÃO 540-SE-07 E CAPTAÇÃO DE VGR (PENDENTE)</v>
          </cell>
          <cell r="F1769">
            <v>0</v>
          </cell>
          <cell r="H1769">
            <v>0</v>
          </cell>
          <cell r="P1769">
            <v>0</v>
          </cell>
        </row>
        <row r="1770">
          <cell r="A1770" t="str">
            <v>Transformador de potência: - 1,5 MVA</v>
          </cell>
          <cell r="B1770" t="str">
            <v>540-TF-01</v>
          </cell>
          <cell r="C1770" t="str">
            <v>UNID.</v>
          </cell>
          <cell r="D1770">
            <v>1</v>
          </cell>
          <cell r="E1770">
            <v>2000</v>
          </cell>
          <cell r="F1770">
            <v>2000</v>
          </cell>
          <cell r="G1770">
            <v>100</v>
          </cell>
          <cell r="H1770">
            <v>100</v>
          </cell>
          <cell r="I1770" t="str">
            <v>Q</v>
          </cell>
          <cell r="P1770">
            <v>100</v>
          </cell>
        </row>
        <row r="1771">
          <cell r="A1771" t="str">
            <v>Trifásico, instalação externa, isolamento em óleo mineral.</v>
          </cell>
          <cell r="F1771">
            <v>0</v>
          </cell>
          <cell r="H1771">
            <v>0</v>
          </cell>
          <cell r="P1771">
            <v>0</v>
          </cell>
        </row>
        <row r="1772">
          <cell r="A1772" t="str">
            <v>13,8 - 4,16kV, 1,5 MVA</v>
          </cell>
          <cell r="F1772">
            <v>0</v>
          </cell>
          <cell r="H1772">
            <v>0</v>
          </cell>
          <cell r="P1772">
            <v>0</v>
          </cell>
        </row>
        <row r="1773">
          <cell r="F1773">
            <v>0</v>
          </cell>
          <cell r="H1773">
            <v>0</v>
          </cell>
          <cell r="P1773">
            <v>0</v>
          </cell>
        </row>
        <row r="1774">
          <cell r="A1774" t="str">
            <v>Resistor de aterramento:</v>
          </cell>
          <cell r="B1774" t="str">
            <v>540-RA-01</v>
          </cell>
          <cell r="C1774" t="str">
            <v>UNID.</v>
          </cell>
          <cell r="D1774">
            <v>1</v>
          </cell>
          <cell r="E1774">
            <v>100</v>
          </cell>
          <cell r="F1774">
            <v>100</v>
          </cell>
          <cell r="G1774">
            <v>20</v>
          </cell>
          <cell r="H1774">
            <v>20</v>
          </cell>
          <cell r="I1774" t="str">
            <v>Q</v>
          </cell>
          <cell r="P1774">
            <v>20</v>
          </cell>
        </row>
        <row r="1775">
          <cell r="A1775" t="str">
            <v>Instalação externa, 2400V, 400A, 10s.</v>
          </cell>
          <cell r="F1775">
            <v>0</v>
          </cell>
          <cell r="H1775">
            <v>0</v>
          </cell>
          <cell r="P1775">
            <v>0</v>
          </cell>
        </row>
        <row r="1776">
          <cell r="F1776">
            <v>0</v>
          </cell>
          <cell r="H1776">
            <v>0</v>
          </cell>
          <cell r="P1776">
            <v>0</v>
          </cell>
        </row>
        <row r="1777">
          <cell r="A1777" t="str">
            <v>Subestação  móvel</v>
          </cell>
          <cell r="B1777" t="str">
            <v>540-SE-07</v>
          </cell>
          <cell r="C1777" t="str">
            <v>CJ</v>
          </cell>
          <cell r="D1777">
            <v>1</v>
          </cell>
          <cell r="E1777">
            <v>2500</v>
          </cell>
          <cell r="H1777">
            <v>0</v>
          </cell>
          <cell r="P1777">
            <v>0</v>
          </cell>
        </row>
        <row r="1778">
          <cell r="A1778" t="str">
            <v>Instalação externa, montada sobre base de arraste</v>
          </cell>
          <cell r="F1778">
            <v>0</v>
          </cell>
          <cell r="H1778">
            <v>0</v>
          </cell>
          <cell r="P1778">
            <v>0</v>
          </cell>
        </row>
        <row r="1779">
          <cell r="A1779" t="str">
            <v>(SKID), contendo os seguintes equipamentos:</v>
          </cell>
          <cell r="F1779">
            <v>0</v>
          </cell>
          <cell r="H1779">
            <v>0</v>
          </cell>
          <cell r="P1779">
            <v>0</v>
          </cell>
        </row>
        <row r="1780">
          <cell r="F1780">
            <v>0</v>
          </cell>
          <cell r="H1780">
            <v>0</v>
          </cell>
          <cell r="P1780">
            <v>0</v>
          </cell>
        </row>
        <row r="1781">
          <cell r="A1781" t="str">
            <v>Quadro de distribuição de 13,8 kV, instalação externa, tipo metal-clad, 600 A, 15 kA.</v>
          </cell>
          <cell r="B1781" t="str">
            <v>540-QD-01</v>
          </cell>
          <cell r="C1781" t="str">
            <v>CJ</v>
          </cell>
          <cell r="D1781">
            <v>1</v>
          </cell>
          <cell r="F1781">
            <v>0</v>
          </cell>
          <cell r="G1781">
            <v>150</v>
          </cell>
          <cell r="H1781">
            <v>150</v>
          </cell>
          <cell r="I1781" t="str">
            <v>Q</v>
          </cell>
          <cell r="P1781">
            <v>150</v>
          </cell>
        </row>
        <row r="1782">
          <cell r="F1782">
            <v>0</v>
          </cell>
          <cell r="G1782">
            <v>0</v>
          </cell>
          <cell r="H1782">
            <v>0</v>
          </cell>
          <cell r="P1782">
            <v>0</v>
          </cell>
        </row>
        <row r="1783">
          <cell r="A1783" t="str">
            <v>Centro de controle de motores de 4160V, instalação externa,  barramento de 1200A</v>
          </cell>
          <cell r="B1783" t="str">
            <v>540-CM-01</v>
          </cell>
          <cell r="C1783" t="str">
            <v>CJ</v>
          </cell>
          <cell r="D1783">
            <v>1</v>
          </cell>
          <cell r="F1783">
            <v>0</v>
          </cell>
          <cell r="G1783">
            <v>100</v>
          </cell>
          <cell r="H1783">
            <v>100</v>
          </cell>
          <cell r="I1783" t="str">
            <v>Q</v>
          </cell>
          <cell r="P1783">
            <v>100</v>
          </cell>
        </row>
        <row r="1784">
          <cell r="A1784" t="str">
            <v xml:space="preserve"> 31,5 kA, entrada com disjuntor a vácuo e saídas com contatores a vácuo.</v>
          </cell>
          <cell r="F1784">
            <v>0</v>
          </cell>
          <cell r="G1784">
            <v>0</v>
          </cell>
          <cell r="H1784">
            <v>0</v>
          </cell>
          <cell r="P1784">
            <v>0</v>
          </cell>
        </row>
        <row r="1785">
          <cell r="F1785">
            <v>0</v>
          </cell>
          <cell r="G1785">
            <v>0</v>
          </cell>
          <cell r="H1785">
            <v>0</v>
          </cell>
          <cell r="P1785">
            <v>0</v>
          </cell>
        </row>
        <row r="1786">
          <cell r="A1786" t="str">
            <v xml:space="preserve">Transformador de controle, monofásico, instalação interna, isolamento seco, com </v>
          </cell>
          <cell r="B1786" t="str">
            <v>540-TK-01</v>
          </cell>
          <cell r="C1786" t="str">
            <v>UNID.</v>
          </cell>
          <cell r="D1786">
            <v>1</v>
          </cell>
          <cell r="F1786">
            <v>0</v>
          </cell>
          <cell r="G1786">
            <v>10</v>
          </cell>
          <cell r="H1786">
            <v>10</v>
          </cell>
          <cell r="I1786" t="str">
            <v>Q</v>
          </cell>
          <cell r="P1786">
            <v>10</v>
          </cell>
        </row>
        <row r="1787">
          <cell r="A1787" t="str">
            <v>blindagem eletrostática entre  enrolamentos,5KVA 13800 -120V.</v>
          </cell>
          <cell r="F1787">
            <v>0</v>
          </cell>
          <cell r="G1787">
            <v>0</v>
          </cell>
          <cell r="H1787">
            <v>0</v>
          </cell>
          <cell r="P1787">
            <v>0</v>
          </cell>
        </row>
        <row r="1788">
          <cell r="F1788">
            <v>0</v>
          </cell>
          <cell r="G1788">
            <v>0</v>
          </cell>
          <cell r="H1788">
            <v>0</v>
          </cell>
          <cell r="P1788">
            <v>0</v>
          </cell>
        </row>
        <row r="1789">
          <cell r="A1789" t="str">
            <v xml:space="preserve">Transformadores de iluminação, trifásico, instalação interna, isolamento seco                 </v>
          </cell>
          <cell r="B1789" t="str">
            <v>540-TL-01</v>
          </cell>
          <cell r="C1789" t="str">
            <v>UNID.</v>
          </cell>
          <cell r="D1789">
            <v>1</v>
          </cell>
          <cell r="F1789">
            <v>0</v>
          </cell>
          <cell r="G1789">
            <v>30</v>
          </cell>
          <cell r="H1789">
            <v>30</v>
          </cell>
          <cell r="I1789" t="str">
            <v>Q</v>
          </cell>
          <cell r="P1789">
            <v>30</v>
          </cell>
        </row>
        <row r="1790">
          <cell r="A1790" t="str">
            <v xml:space="preserve"> 15kva, 13800 -220V.</v>
          </cell>
          <cell r="F1790">
            <v>0</v>
          </cell>
          <cell r="G1790">
            <v>0</v>
          </cell>
          <cell r="H1790">
            <v>0</v>
          </cell>
          <cell r="P1790">
            <v>0</v>
          </cell>
        </row>
        <row r="1791">
          <cell r="F1791">
            <v>0</v>
          </cell>
          <cell r="G1791">
            <v>0</v>
          </cell>
          <cell r="H1791">
            <v>0</v>
          </cell>
          <cell r="P1791">
            <v>0</v>
          </cell>
        </row>
        <row r="1792">
          <cell r="A1792" t="str">
            <v>Quadro de distribuição de tensão de controle, 120 Vca, instalação interna</v>
          </cell>
          <cell r="B1792" t="str">
            <v>540-QC-01</v>
          </cell>
          <cell r="C1792" t="str">
            <v>UNID.</v>
          </cell>
          <cell r="D1792">
            <v>1</v>
          </cell>
          <cell r="F1792">
            <v>0</v>
          </cell>
          <cell r="G1792">
            <v>50</v>
          </cell>
          <cell r="H1792">
            <v>50</v>
          </cell>
          <cell r="I1792" t="str">
            <v>Q</v>
          </cell>
          <cell r="P1792">
            <v>50</v>
          </cell>
        </row>
        <row r="1793">
          <cell r="A1793" t="str">
            <v>barramento monofásico (F+ N).</v>
          </cell>
          <cell r="F1793">
            <v>0</v>
          </cell>
          <cell r="G1793">
            <v>0</v>
          </cell>
          <cell r="H1793">
            <v>0</v>
          </cell>
          <cell r="P1793">
            <v>0</v>
          </cell>
        </row>
        <row r="1794">
          <cell r="F1794">
            <v>0</v>
          </cell>
          <cell r="G1794">
            <v>0</v>
          </cell>
          <cell r="H1794">
            <v>0</v>
          </cell>
          <cell r="P1794">
            <v>0</v>
          </cell>
        </row>
        <row r="1795">
          <cell r="A1795" t="str">
            <v>Painel de iluminação, instalação interna, 380/220 Vca, barramento trifásico .</v>
          </cell>
          <cell r="B1795" t="str">
            <v>540-PL-01</v>
          </cell>
          <cell r="C1795" t="str">
            <v>UNID.</v>
          </cell>
          <cell r="D1795">
            <v>1</v>
          </cell>
          <cell r="F1795">
            <v>0</v>
          </cell>
          <cell r="G1795">
            <v>50</v>
          </cell>
          <cell r="H1795">
            <v>50</v>
          </cell>
          <cell r="I1795" t="str">
            <v>Q</v>
          </cell>
          <cell r="P1795">
            <v>50</v>
          </cell>
        </row>
        <row r="1796">
          <cell r="F1796">
            <v>0</v>
          </cell>
          <cell r="G1796">
            <v>0</v>
          </cell>
          <cell r="H1796">
            <v>0</v>
          </cell>
          <cell r="P1796">
            <v>0</v>
          </cell>
        </row>
        <row r="1797">
          <cell r="A1797" t="str">
            <v>Transformador de potência trifásico, instalação externa, isolamento seco</v>
          </cell>
          <cell r="B1797" t="str">
            <v>540-TF-04</v>
          </cell>
          <cell r="C1797" t="str">
            <v>UNID.</v>
          </cell>
          <cell r="D1797">
            <v>1</v>
          </cell>
          <cell r="F1797">
            <v>0</v>
          </cell>
          <cell r="G1797">
            <v>50</v>
          </cell>
          <cell r="H1797">
            <v>50</v>
          </cell>
          <cell r="I1797" t="str">
            <v>Q</v>
          </cell>
          <cell r="P1797">
            <v>50</v>
          </cell>
        </row>
        <row r="1798">
          <cell r="A1798" t="str">
            <v xml:space="preserve"> 13800 - 380/220V 112,5kVA.</v>
          </cell>
          <cell r="F1798">
            <v>0</v>
          </cell>
          <cell r="G1798">
            <v>0</v>
          </cell>
          <cell r="H1798">
            <v>0</v>
          </cell>
          <cell r="P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P1799">
            <v>0</v>
          </cell>
        </row>
        <row r="1800">
          <cell r="A1800" t="str">
            <v>Centro controle de motores de 480V instalação externa, barramento de  300A, 45kA</v>
          </cell>
          <cell r="B1800" t="str">
            <v>540-CM-04</v>
          </cell>
          <cell r="C1800" t="str">
            <v>CJ</v>
          </cell>
          <cell r="D1800">
            <v>1</v>
          </cell>
          <cell r="F1800">
            <v>0</v>
          </cell>
          <cell r="G1800">
            <v>60</v>
          </cell>
          <cell r="H1800">
            <v>60</v>
          </cell>
          <cell r="I1800" t="str">
            <v>Q</v>
          </cell>
          <cell r="P1800">
            <v>60</v>
          </cell>
        </row>
        <row r="1801">
          <cell r="A1801" t="str">
            <v xml:space="preserve"> entrada com disjuntor tipo caixa moldada de 250A</v>
          </cell>
          <cell r="F1801">
            <v>0</v>
          </cell>
          <cell r="H1801">
            <v>0</v>
          </cell>
          <cell r="P1801">
            <v>0</v>
          </cell>
        </row>
        <row r="1802">
          <cell r="F1802">
            <v>0</v>
          </cell>
          <cell r="H1802">
            <v>0</v>
          </cell>
          <cell r="P1802">
            <v>0</v>
          </cell>
        </row>
        <row r="1803">
          <cell r="A1803" t="str">
            <v>Resistor de aterramento 277V, Composto das seguintes unidades:</v>
          </cell>
          <cell r="B1803" t="str">
            <v>540-RA-03</v>
          </cell>
          <cell r="C1803" t="str">
            <v>CJ</v>
          </cell>
          <cell r="D1803">
            <v>1</v>
          </cell>
          <cell r="E1803">
            <v>100</v>
          </cell>
          <cell r="F1803">
            <v>100</v>
          </cell>
          <cell r="G1803">
            <v>40</v>
          </cell>
          <cell r="H1803">
            <v>40</v>
          </cell>
          <cell r="I1803" t="str">
            <v>Q</v>
          </cell>
          <cell r="P1803">
            <v>40</v>
          </cell>
        </row>
        <row r="1804">
          <cell r="A1804" t="str">
            <v>- Resistor de  aterramento, instalação externa, 277V, 5A.</v>
          </cell>
          <cell r="F1804">
            <v>0</v>
          </cell>
          <cell r="H1804">
            <v>0</v>
          </cell>
          <cell r="P1804">
            <v>0</v>
          </cell>
        </row>
        <row r="1805">
          <cell r="A1805" t="str">
            <v>- Painel de supervisão e alarme, instalação interna</v>
          </cell>
          <cell r="F1805">
            <v>0</v>
          </cell>
          <cell r="H1805">
            <v>0</v>
          </cell>
          <cell r="P1805">
            <v>0</v>
          </cell>
        </row>
        <row r="1806">
          <cell r="F1806">
            <v>0</v>
          </cell>
          <cell r="H1806">
            <v>0</v>
          </cell>
          <cell r="P1806">
            <v>0</v>
          </cell>
        </row>
        <row r="1807">
          <cell r="A1807" t="str">
            <v>Escadas para cabo trecho reto, tipo prateleira, semi-pesado com abas voltadas para</v>
          </cell>
          <cell r="P1807">
            <v>0</v>
          </cell>
        </row>
        <row r="1808">
          <cell r="A1808" t="str">
            <v xml:space="preserve">fora , em aço galvanizado, constituído de duas longarinas de perfil "U" 4",  com </v>
          </cell>
          <cell r="F1808">
            <v>0</v>
          </cell>
          <cell r="H1808">
            <v>0</v>
          </cell>
          <cell r="P1808">
            <v>0</v>
          </cell>
        </row>
        <row r="1809">
          <cell r="A1809" t="str">
            <v>espaçamento máximo entre travessas de 250 mm, peça de 3 m.</v>
          </cell>
          <cell r="F1809">
            <v>0</v>
          </cell>
          <cell r="H1809">
            <v>0</v>
          </cell>
          <cell r="P1809">
            <v>0</v>
          </cell>
        </row>
        <row r="1810">
          <cell r="A1810" t="str">
            <v>L = 200 mm</v>
          </cell>
          <cell r="B1810" t="str">
            <v>ESC</v>
          </cell>
          <cell r="C1810" t="str">
            <v>PC</v>
          </cell>
          <cell r="D1810">
            <v>3</v>
          </cell>
          <cell r="E1810">
            <v>20.37</v>
          </cell>
          <cell r="F1810">
            <v>61.11</v>
          </cell>
          <cell r="G1810">
            <v>6</v>
          </cell>
          <cell r="H1810">
            <v>18</v>
          </cell>
          <cell r="I1810" t="str">
            <v>LE</v>
          </cell>
          <cell r="P1810">
            <v>6</v>
          </cell>
        </row>
        <row r="1811">
          <cell r="A1811" t="str">
            <v>L = 400 mm</v>
          </cell>
          <cell r="B1811" t="str">
            <v>ESC</v>
          </cell>
          <cell r="C1811" t="str">
            <v>PC</v>
          </cell>
          <cell r="D1811">
            <v>2</v>
          </cell>
          <cell r="E1811">
            <v>22.83</v>
          </cell>
          <cell r="F1811">
            <v>45.66</v>
          </cell>
          <cell r="G1811">
            <v>9</v>
          </cell>
          <cell r="H1811">
            <v>18</v>
          </cell>
          <cell r="I1811" t="str">
            <v>LE</v>
          </cell>
          <cell r="P1811">
            <v>9</v>
          </cell>
        </row>
        <row r="1812">
          <cell r="A1812" t="str">
            <v>L = 600 mm</v>
          </cell>
          <cell r="B1812" t="str">
            <v>ESC</v>
          </cell>
          <cell r="C1812" t="str">
            <v>PC</v>
          </cell>
          <cell r="D1812">
            <v>2</v>
          </cell>
          <cell r="E1812">
            <v>25.29</v>
          </cell>
          <cell r="F1812">
            <v>50.58</v>
          </cell>
          <cell r="G1812">
            <v>9</v>
          </cell>
          <cell r="H1812">
            <v>18</v>
          </cell>
          <cell r="I1812" t="str">
            <v>LE</v>
          </cell>
          <cell r="P1812">
            <v>9</v>
          </cell>
        </row>
        <row r="1813">
          <cell r="F1813">
            <v>0</v>
          </cell>
          <cell r="H1813">
            <v>0</v>
          </cell>
          <cell r="P1813">
            <v>0</v>
          </cell>
        </row>
        <row r="1814">
          <cell r="A1814" t="str">
            <v>Ferragem de aço galvanizado para suporte</v>
          </cell>
          <cell r="C1814" t="str">
            <v>kg</v>
          </cell>
          <cell r="D1814">
            <v>200</v>
          </cell>
          <cell r="E1814">
            <v>1</v>
          </cell>
          <cell r="F1814">
            <v>200</v>
          </cell>
          <cell r="G1814">
            <v>0.2</v>
          </cell>
          <cell r="H1814">
            <v>40</v>
          </cell>
          <cell r="I1814" t="str">
            <v>LE</v>
          </cell>
          <cell r="P1814">
            <v>0.2</v>
          </cell>
        </row>
        <row r="1815">
          <cell r="F1815">
            <v>0</v>
          </cell>
          <cell r="H1815">
            <v>0</v>
          </cell>
          <cell r="P1815">
            <v>0</v>
          </cell>
        </row>
        <row r="1816">
          <cell r="A1816" t="str">
            <v>Cabo de cobre multipolar com isolamento para 0,6/1 kV e capa em PVC:</v>
          </cell>
          <cell r="F1816">
            <v>0</v>
          </cell>
          <cell r="H1816">
            <v>0</v>
          </cell>
          <cell r="P1816">
            <v>0</v>
          </cell>
        </row>
        <row r="1817">
          <cell r="A1817" t="str">
            <v>Bitola e formação: 1x4c#35mm²</v>
          </cell>
          <cell r="B1817" t="str">
            <v>CB1</v>
          </cell>
          <cell r="C1817" t="str">
            <v>m</v>
          </cell>
          <cell r="D1817">
            <v>20</v>
          </cell>
          <cell r="E1817">
            <v>1.772</v>
          </cell>
          <cell r="F1817">
            <v>35.44</v>
          </cell>
          <cell r="G1817">
            <v>0.35</v>
          </cell>
          <cell r="H1817">
            <v>7</v>
          </cell>
          <cell r="I1817" t="str">
            <v>B</v>
          </cell>
          <cell r="P1817">
            <v>0.35</v>
          </cell>
        </row>
        <row r="1818">
          <cell r="F1818">
            <v>0</v>
          </cell>
          <cell r="H1818">
            <v>0</v>
          </cell>
          <cell r="P1818">
            <v>0</v>
          </cell>
        </row>
        <row r="1819">
          <cell r="A1819" t="str">
            <v>Cabo de cobre singelo com isolamento em PVC para 0,6/1 kV e capa em PVC:</v>
          </cell>
          <cell r="F1819">
            <v>0</v>
          </cell>
          <cell r="H1819">
            <v>0</v>
          </cell>
          <cell r="P1819">
            <v>0</v>
          </cell>
        </row>
        <row r="1820">
          <cell r="A1820" t="str">
            <v>Bitola 240 mm²</v>
          </cell>
          <cell r="B1820" t="str">
            <v>CB1</v>
          </cell>
          <cell r="C1820" t="str">
            <v>m</v>
          </cell>
          <cell r="D1820">
            <v>80</v>
          </cell>
          <cell r="E1820">
            <v>2.4929999999999999</v>
          </cell>
          <cell r="F1820">
            <v>199.44</v>
          </cell>
          <cell r="G1820">
            <v>0.35</v>
          </cell>
          <cell r="H1820">
            <v>28</v>
          </cell>
          <cell r="I1820" t="str">
            <v>B</v>
          </cell>
          <cell r="P1820">
            <v>0.35</v>
          </cell>
        </row>
        <row r="1821">
          <cell r="F1821">
            <v>0</v>
          </cell>
          <cell r="H1821">
            <v>0</v>
          </cell>
          <cell r="P1821">
            <v>0</v>
          </cell>
        </row>
        <row r="1822">
          <cell r="A1822" t="str">
            <v>Cabo de cobre singelo com isolamento em EPR para 3,6/6 kV e capa em PVC:</v>
          </cell>
          <cell r="F1822">
            <v>0</v>
          </cell>
          <cell r="H1822">
            <v>0</v>
          </cell>
          <cell r="P1822">
            <v>0</v>
          </cell>
        </row>
        <row r="1823">
          <cell r="A1823" t="str">
            <v>Bitola 35 mm²</v>
          </cell>
          <cell r="B1823" t="str">
            <v>CB6</v>
          </cell>
          <cell r="C1823" t="str">
            <v>m</v>
          </cell>
          <cell r="D1823">
            <v>300</v>
          </cell>
          <cell r="E1823">
            <v>0.69</v>
          </cell>
          <cell r="F1823">
            <v>207</v>
          </cell>
          <cell r="G1823">
            <v>0.5</v>
          </cell>
          <cell r="H1823">
            <v>150</v>
          </cell>
          <cell r="I1823" t="str">
            <v>B</v>
          </cell>
          <cell r="P1823">
            <v>0.5</v>
          </cell>
        </row>
        <row r="1824">
          <cell r="F1824">
            <v>0</v>
          </cell>
          <cell r="H1824">
            <v>0</v>
          </cell>
          <cell r="P1824">
            <v>0</v>
          </cell>
        </row>
        <row r="1825">
          <cell r="A1825" t="str">
            <v xml:space="preserve">Cabo de cobre, têmpera mole, isolação em PVC 70'C antichama, 750V,  sem capa </v>
          </cell>
          <cell r="F1825">
            <v>0</v>
          </cell>
          <cell r="H1825">
            <v>0</v>
          </cell>
          <cell r="P1825">
            <v>0</v>
          </cell>
        </row>
        <row r="1826">
          <cell r="A1826" t="str">
            <v>protetora, encordoamento classe 2, NBR 6880:</v>
          </cell>
          <cell r="F1826">
            <v>0</v>
          </cell>
          <cell r="H1826">
            <v>0</v>
          </cell>
          <cell r="P1826">
            <v>0</v>
          </cell>
        </row>
        <row r="1827">
          <cell r="A1827" t="str">
            <v>Bitola 2,5 mm²</v>
          </cell>
          <cell r="B1827" t="str">
            <v>CB1</v>
          </cell>
          <cell r="C1827" t="str">
            <v>m</v>
          </cell>
          <cell r="D1827">
            <v>500</v>
          </cell>
          <cell r="E1827">
            <v>5.8000000000000003E-2</v>
          </cell>
          <cell r="F1827">
            <v>29</v>
          </cell>
          <cell r="G1827">
            <v>0.15</v>
          </cell>
          <cell r="H1827">
            <v>75</v>
          </cell>
          <cell r="I1827" t="str">
            <v>B</v>
          </cell>
          <cell r="P1827">
            <v>0.15</v>
          </cell>
        </row>
        <row r="1828">
          <cell r="A1828" t="str">
            <v>Bitola 6 mm²</v>
          </cell>
          <cell r="B1828" t="str">
            <v>CB1</v>
          </cell>
          <cell r="C1828" t="str">
            <v>m</v>
          </cell>
          <cell r="D1828">
            <v>1</v>
          </cell>
          <cell r="E1828">
            <v>0.10199999999999999</v>
          </cell>
          <cell r="F1828">
            <v>0.1</v>
          </cell>
          <cell r="G1828">
            <v>0.15</v>
          </cell>
          <cell r="H1828">
            <v>0.15</v>
          </cell>
          <cell r="I1828" t="str">
            <v>B</v>
          </cell>
          <cell r="P1828">
            <v>0.15</v>
          </cell>
        </row>
        <row r="1829">
          <cell r="F1829">
            <v>0</v>
          </cell>
          <cell r="H1829">
            <v>0</v>
          </cell>
          <cell r="P1829">
            <v>0</v>
          </cell>
        </row>
        <row r="1830">
          <cell r="A1830" t="str">
            <v>Cabo de cobre nu, têmpera meia dura, formação em fios, encordoamento classe 2,</v>
          </cell>
          <cell r="F1830">
            <v>0</v>
          </cell>
          <cell r="H1830">
            <v>0</v>
          </cell>
          <cell r="P1830">
            <v>0</v>
          </cell>
        </row>
        <row r="1831">
          <cell r="A1831" t="str">
            <v>NBR 5111 e 7575:</v>
          </cell>
          <cell r="F1831">
            <v>0</v>
          </cell>
          <cell r="H1831">
            <v>0</v>
          </cell>
          <cell r="P1831">
            <v>0</v>
          </cell>
        </row>
        <row r="1832">
          <cell r="A1832" t="str">
            <v>Bitola 16 mm²</v>
          </cell>
          <cell r="B1832" t="str">
            <v>CBNU</v>
          </cell>
          <cell r="C1832" t="str">
            <v>kg</v>
          </cell>
          <cell r="D1832">
            <v>1</v>
          </cell>
          <cell r="E1832">
            <v>1</v>
          </cell>
          <cell r="F1832">
            <v>1</v>
          </cell>
          <cell r="G1832">
            <v>1</v>
          </cell>
          <cell r="H1832">
            <v>1</v>
          </cell>
          <cell r="I1832" t="str">
            <v>B</v>
          </cell>
          <cell r="P1832">
            <v>1</v>
          </cell>
        </row>
        <row r="1833">
          <cell r="A1833" t="str">
            <v>Bitola 25 mm²</v>
          </cell>
          <cell r="B1833" t="str">
            <v>CBNU</v>
          </cell>
          <cell r="C1833" t="str">
            <v>kg</v>
          </cell>
          <cell r="D1833">
            <v>5</v>
          </cell>
          <cell r="E1833">
            <v>1</v>
          </cell>
          <cell r="F1833">
            <v>5</v>
          </cell>
          <cell r="G1833">
            <v>1</v>
          </cell>
          <cell r="H1833">
            <v>5</v>
          </cell>
          <cell r="I1833" t="str">
            <v>B</v>
          </cell>
          <cell r="P1833">
            <v>1</v>
          </cell>
        </row>
        <row r="1834">
          <cell r="A1834" t="str">
            <v>Bitola 35 mm²</v>
          </cell>
          <cell r="B1834" t="str">
            <v>CBNU</v>
          </cell>
          <cell r="C1834" t="str">
            <v>kg</v>
          </cell>
          <cell r="D1834">
            <v>60</v>
          </cell>
          <cell r="E1834">
            <v>1</v>
          </cell>
          <cell r="F1834">
            <v>60</v>
          </cell>
          <cell r="G1834">
            <v>1</v>
          </cell>
          <cell r="H1834">
            <v>60</v>
          </cell>
          <cell r="I1834" t="str">
            <v>B</v>
          </cell>
          <cell r="P1834">
            <v>1</v>
          </cell>
        </row>
        <row r="1835">
          <cell r="F1835">
            <v>0</v>
          </cell>
          <cell r="H1835">
            <v>0</v>
          </cell>
          <cell r="P1835">
            <v>0</v>
          </cell>
        </row>
        <row r="1836">
          <cell r="A1836" t="str">
            <v>Cabo de potência, singelo, isolamento 8,7/15 kV, com capa de PVC:</v>
          </cell>
          <cell r="F1836">
            <v>0</v>
          </cell>
          <cell r="H1836">
            <v>0</v>
          </cell>
          <cell r="P1836">
            <v>0</v>
          </cell>
        </row>
        <row r="1837">
          <cell r="A1837" t="str">
            <v>Bitola 50 mm²</v>
          </cell>
          <cell r="B1837" t="str">
            <v>CB15</v>
          </cell>
          <cell r="C1837" t="str">
            <v>m</v>
          </cell>
          <cell r="D1837">
            <v>400</v>
          </cell>
          <cell r="E1837">
            <v>0.98299999999999998</v>
          </cell>
          <cell r="F1837">
            <v>393.2</v>
          </cell>
          <cell r="G1837">
            <v>0.5</v>
          </cell>
          <cell r="H1837">
            <v>200</v>
          </cell>
          <cell r="I1837" t="str">
            <v>B</v>
          </cell>
          <cell r="P1837">
            <v>0.5</v>
          </cell>
        </row>
        <row r="1838">
          <cell r="F1838">
            <v>0</v>
          </cell>
          <cell r="H1838">
            <v>0</v>
          </cell>
          <cell r="P1838">
            <v>0</v>
          </cell>
        </row>
        <row r="1839">
          <cell r="A1839" t="str">
            <v xml:space="preserve">Luminária aberta para duas lâmpadas fluorescente de 32W-220V-60Hz fornecida </v>
          </cell>
          <cell r="C1839" t="str">
            <v>PC</v>
          </cell>
          <cell r="D1839">
            <v>9</v>
          </cell>
          <cell r="E1839">
            <v>10</v>
          </cell>
          <cell r="F1839">
            <v>90</v>
          </cell>
          <cell r="G1839">
            <v>8</v>
          </cell>
          <cell r="H1839">
            <v>72</v>
          </cell>
          <cell r="I1839" t="str">
            <v>Q</v>
          </cell>
          <cell r="P1839">
            <v>8</v>
          </cell>
        </row>
        <row r="1840">
          <cell r="A1840" t="str">
            <v>completa, com equipamentos auxiliares.</v>
          </cell>
          <cell r="F1840">
            <v>0</v>
          </cell>
          <cell r="H1840">
            <v>0</v>
          </cell>
          <cell r="P1840">
            <v>0</v>
          </cell>
        </row>
        <row r="1841">
          <cell r="F1841">
            <v>0</v>
          </cell>
          <cell r="H1841">
            <v>0</v>
          </cell>
          <cell r="P1841">
            <v>0</v>
          </cell>
        </row>
        <row r="1842">
          <cell r="A1842" t="str">
            <v>Aparelho para iluminação:</v>
          </cell>
          <cell r="F1842">
            <v>0</v>
          </cell>
          <cell r="H1842">
            <v>0</v>
          </cell>
          <cell r="P1842">
            <v>0</v>
          </cell>
        </row>
        <row r="1843">
          <cell r="A1843" t="str">
            <v>VS-70W - Arandela 30º</v>
          </cell>
          <cell r="B1843" t="str">
            <v>LUM70</v>
          </cell>
          <cell r="C1843" t="str">
            <v>PC</v>
          </cell>
          <cell r="D1843">
            <v>8</v>
          </cell>
          <cell r="E1843">
            <v>5</v>
          </cell>
          <cell r="F1843">
            <v>40</v>
          </cell>
          <cell r="G1843">
            <v>8</v>
          </cell>
          <cell r="H1843">
            <v>64</v>
          </cell>
          <cell r="I1843" t="str">
            <v>Q</v>
          </cell>
          <cell r="P1843">
            <v>8</v>
          </cell>
        </row>
        <row r="1844">
          <cell r="A1844" t="str">
            <v>VS-150W - Pendente</v>
          </cell>
          <cell r="B1844" t="str">
            <v>LUM150</v>
          </cell>
          <cell r="C1844" t="str">
            <v>PC</v>
          </cell>
          <cell r="D1844">
            <v>6</v>
          </cell>
          <cell r="E1844">
            <v>5</v>
          </cell>
          <cell r="F1844">
            <v>30</v>
          </cell>
          <cell r="G1844">
            <v>8</v>
          </cell>
          <cell r="H1844">
            <v>48</v>
          </cell>
          <cell r="I1844" t="str">
            <v>Q</v>
          </cell>
          <cell r="P1844">
            <v>8</v>
          </cell>
        </row>
        <row r="1845">
          <cell r="F1845">
            <v>0</v>
          </cell>
          <cell r="H1845">
            <v>0</v>
          </cell>
          <cell r="P1845">
            <v>0</v>
          </cell>
        </row>
        <row r="1846">
          <cell r="A1846" t="str">
            <v>Unidade autônoma para iluminação de emergência, fornecida completa com todos os</v>
          </cell>
          <cell r="B1846" t="str">
            <v>LUMEM</v>
          </cell>
          <cell r="C1846" t="str">
            <v>PC</v>
          </cell>
          <cell r="D1846">
            <v>3</v>
          </cell>
          <cell r="E1846">
            <v>5</v>
          </cell>
          <cell r="F1846">
            <v>15</v>
          </cell>
          <cell r="G1846">
            <v>8</v>
          </cell>
          <cell r="H1846">
            <v>24</v>
          </cell>
          <cell r="I1846" t="str">
            <v>Q</v>
          </cell>
          <cell r="P1846">
            <v>8</v>
          </cell>
        </row>
        <row r="1847">
          <cell r="A1847" t="str">
            <v>acessórios incorporados, inclusive bateria e carregador.</v>
          </cell>
          <cell r="F1847">
            <v>0</v>
          </cell>
          <cell r="H1847">
            <v>0</v>
          </cell>
          <cell r="P1847">
            <v>0</v>
          </cell>
        </row>
        <row r="1848">
          <cell r="F1848">
            <v>0</v>
          </cell>
          <cell r="H1848">
            <v>0</v>
          </cell>
          <cell r="P1848">
            <v>0</v>
          </cell>
        </row>
        <row r="1849">
          <cell r="A1849" t="str">
            <v xml:space="preserve">Tomada redonda fundida em liga de alumínio, 380V, a prova de TGVP com tampo mola, </v>
          </cell>
          <cell r="C1849" t="str">
            <v>PC</v>
          </cell>
          <cell r="D1849">
            <v>2</v>
          </cell>
          <cell r="E1849">
            <v>1</v>
          </cell>
          <cell r="F1849">
            <v>2</v>
          </cell>
          <cell r="G1849">
            <v>4</v>
          </cell>
          <cell r="H1849">
            <v>8</v>
          </cell>
          <cell r="I1849" t="str">
            <v>Q</v>
          </cell>
          <cell r="P1849">
            <v>4</v>
          </cell>
        </row>
        <row r="1850">
          <cell r="A1850" t="str">
            <v>orelhas de fixação, quatro entradas rosqueadas de 3/4" sendo 3 bujões plásticos.</v>
          </cell>
          <cell r="F1850">
            <v>0</v>
          </cell>
          <cell r="H1850">
            <v>0</v>
          </cell>
          <cell r="P1850">
            <v>0</v>
          </cell>
        </row>
        <row r="1851">
          <cell r="F1851">
            <v>0</v>
          </cell>
          <cell r="H1851">
            <v>0</v>
          </cell>
          <cell r="P1851">
            <v>0</v>
          </cell>
        </row>
        <row r="1852">
          <cell r="A1852" t="str">
            <v>Tomada universal 2P+T montada em condulete</v>
          </cell>
          <cell r="C1852" t="str">
            <v>PC</v>
          </cell>
          <cell r="D1852">
            <v>5</v>
          </cell>
          <cell r="E1852">
            <v>0.1</v>
          </cell>
          <cell r="F1852">
            <v>0.5</v>
          </cell>
          <cell r="G1852">
            <v>2</v>
          </cell>
          <cell r="H1852">
            <v>10</v>
          </cell>
          <cell r="I1852" t="str">
            <v>Q</v>
          </cell>
          <cell r="P1852">
            <v>2</v>
          </cell>
        </row>
        <row r="1853">
          <cell r="F1853">
            <v>0</v>
          </cell>
          <cell r="H1853">
            <v>0</v>
          </cell>
          <cell r="P1853">
            <v>0</v>
          </cell>
        </row>
        <row r="1854">
          <cell r="A1854" t="str">
            <v>Interruptor montado em caixa condulete</v>
          </cell>
          <cell r="C1854" t="str">
            <v>PC</v>
          </cell>
          <cell r="D1854">
            <v>2</v>
          </cell>
          <cell r="E1854">
            <v>0.1</v>
          </cell>
          <cell r="F1854">
            <v>0.2</v>
          </cell>
          <cell r="G1854">
            <v>2</v>
          </cell>
          <cell r="H1854">
            <v>4</v>
          </cell>
          <cell r="I1854" t="str">
            <v>Q</v>
          </cell>
          <cell r="P1854">
            <v>2</v>
          </cell>
        </row>
        <row r="1855">
          <cell r="F1855">
            <v>0</v>
          </cell>
          <cell r="H1855">
            <v>0</v>
          </cell>
          <cell r="P1855">
            <v>0</v>
          </cell>
        </row>
        <row r="1856">
          <cell r="A1856" t="str">
            <v>Relé fotoelétrico montado em caixa condulete.</v>
          </cell>
          <cell r="C1856" t="str">
            <v>PC</v>
          </cell>
          <cell r="D1856">
            <v>1</v>
          </cell>
          <cell r="E1856">
            <v>0.1</v>
          </cell>
          <cell r="F1856">
            <v>0.1</v>
          </cell>
          <cell r="G1856">
            <v>2</v>
          </cell>
          <cell r="H1856">
            <v>2</v>
          </cell>
          <cell r="I1856" t="str">
            <v>Q</v>
          </cell>
          <cell r="P1856">
            <v>2</v>
          </cell>
        </row>
        <row r="1857">
          <cell r="F1857">
            <v>0</v>
          </cell>
          <cell r="H1857">
            <v>0</v>
          </cell>
          <cell r="P1857">
            <v>0</v>
          </cell>
        </row>
        <row r="1858">
          <cell r="A1858" t="str">
            <v>Eletroduto aço galvanizado a fogo c/ costura, comp. 3m, c/ uma luva e rosca nas duas</v>
          </cell>
          <cell r="F1858">
            <v>0</v>
          </cell>
          <cell r="H1858">
            <v>0</v>
          </cell>
          <cell r="P1858">
            <v>0</v>
          </cell>
        </row>
        <row r="1859">
          <cell r="A1859" t="str">
            <v xml:space="preserve">extremidades, norma DIN 2440, c/ proteção mecânica nas extremidades e rebarbas </v>
          </cell>
          <cell r="F1859">
            <v>0</v>
          </cell>
          <cell r="H1859">
            <v>0</v>
          </cell>
          <cell r="P1859">
            <v>0</v>
          </cell>
        </row>
        <row r="1860">
          <cell r="A1860" t="str">
            <v>removidas:</v>
          </cell>
          <cell r="F1860">
            <v>0</v>
          </cell>
          <cell r="H1860">
            <v>0</v>
          </cell>
          <cell r="P1860">
            <v>0</v>
          </cell>
        </row>
        <row r="1861">
          <cell r="A1861" t="str">
            <v>Diâmetro 3/4"    BSP</v>
          </cell>
          <cell r="B1861" t="str">
            <v>ELAG</v>
          </cell>
          <cell r="C1861" t="str">
            <v>m</v>
          </cell>
          <cell r="D1861">
            <v>187</v>
          </cell>
          <cell r="E1861">
            <v>1.7699999999999998</v>
          </cell>
          <cell r="F1861">
            <v>330.99</v>
          </cell>
          <cell r="G1861">
            <v>1.25</v>
          </cell>
          <cell r="H1861">
            <v>233.75</v>
          </cell>
          <cell r="I1861" t="str">
            <v>LE</v>
          </cell>
          <cell r="P1861">
            <v>1.25</v>
          </cell>
        </row>
        <row r="1862">
          <cell r="A1862" t="str">
            <v>Diâmetro 1"       BSP</v>
          </cell>
          <cell r="B1862" t="str">
            <v>ELAG</v>
          </cell>
          <cell r="C1862" t="str">
            <v>m</v>
          </cell>
          <cell r="D1862">
            <v>16</v>
          </cell>
          <cell r="E1862">
            <v>2.63</v>
          </cell>
          <cell r="F1862">
            <v>42.08</v>
          </cell>
          <cell r="G1862">
            <v>1.25</v>
          </cell>
          <cell r="H1862">
            <v>20</v>
          </cell>
          <cell r="I1862" t="str">
            <v>LE</v>
          </cell>
          <cell r="P1862">
            <v>1.25</v>
          </cell>
        </row>
        <row r="1863">
          <cell r="A1863" t="str">
            <v>Diâmetro 11/2"  BSP</v>
          </cell>
          <cell r="B1863" t="str">
            <v>ELAG</v>
          </cell>
          <cell r="C1863" t="str">
            <v>m</v>
          </cell>
          <cell r="D1863">
            <v>9</v>
          </cell>
          <cell r="E1863">
            <v>4.24</v>
          </cell>
          <cell r="F1863">
            <v>38.159999999999997</v>
          </cell>
          <cell r="G1863">
            <v>1.25</v>
          </cell>
          <cell r="H1863">
            <v>11.25</v>
          </cell>
          <cell r="I1863" t="str">
            <v>LE</v>
          </cell>
          <cell r="P1863">
            <v>1.25</v>
          </cell>
        </row>
        <row r="1864">
          <cell r="A1864" t="str">
            <v>Diâmetro 2"       BSP</v>
          </cell>
          <cell r="B1864" t="str">
            <v>ELAG</v>
          </cell>
          <cell r="C1864" t="str">
            <v>m</v>
          </cell>
          <cell r="D1864">
            <v>8</v>
          </cell>
          <cell r="E1864">
            <v>5.66</v>
          </cell>
          <cell r="F1864">
            <v>45.28</v>
          </cell>
          <cell r="G1864">
            <v>1.5</v>
          </cell>
          <cell r="H1864">
            <v>12</v>
          </cell>
          <cell r="I1864" t="str">
            <v>LE</v>
          </cell>
          <cell r="P1864">
            <v>1.5</v>
          </cell>
        </row>
        <row r="1865">
          <cell r="A1865" t="str">
            <v>Diâmetro 3"       BSP</v>
          </cell>
          <cell r="B1865" t="str">
            <v>ELAG</v>
          </cell>
          <cell r="C1865" t="str">
            <v>m</v>
          </cell>
          <cell r="D1865">
            <v>87</v>
          </cell>
          <cell r="E1865">
            <v>11.6</v>
          </cell>
          <cell r="F1865">
            <v>1009.2</v>
          </cell>
          <cell r="G1865">
            <v>1.5</v>
          </cell>
          <cell r="H1865">
            <v>130.5</v>
          </cell>
          <cell r="I1865" t="str">
            <v>LE</v>
          </cell>
          <cell r="P1865">
            <v>1.5</v>
          </cell>
        </row>
        <row r="1866">
          <cell r="A1866" t="str">
            <v>Diâmetro 4"       BSP</v>
          </cell>
          <cell r="B1866" t="str">
            <v>ELAG</v>
          </cell>
          <cell r="C1866" t="str">
            <v>m</v>
          </cell>
          <cell r="D1866">
            <v>3</v>
          </cell>
          <cell r="E1866">
            <v>16.48</v>
          </cell>
          <cell r="F1866">
            <v>49.44</v>
          </cell>
          <cell r="G1866">
            <v>2</v>
          </cell>
          <cell r="H1866">
            <v>6</v>
          </cell>
          <cell r="I1866" t="str">
            <v>LE</v>
          </cell>
          <cell r="P1866">
            <v>2</v>
          </cell>
        </row>
        <row r="1867">
          <cell r="F1867">
            <v>0</v>
          </cell>
          <cell r="H1867">
            <v>0</v>
          </cell>
          <cell r="P1867">
            <v>0</v>
          </cell>
        </row>
        <row r="1868">
          <cell r="A1868" t="str">
            <v xml:space="preserve">Eletroduto flexível em rolo, tipo sealtubo, a prova de tempo, umidade, gases, vapores e </v>
          </cell>
          <cell r="F1868">
            <v>0</v>
          </cell>
          <cell r="H1868">
            <v>0</v>
          </cell>
          <cell r="P1868">
            <v>0</v>
          </cell>
        </row>
        <row r="1869">
          <cell r="A1869" t="str">
            <v>pó, constituído por fita de aço doce c/ revestimento externo em polivinil-clorídrico:</v>
          </cell>
          <cell r="F1869">
            <v>0</v>
          </cell>
          <cell r="H1869">
            <v>0</v>
          </cell>
          <cell r="P1869">
            <v>0</v>
          </cell>
        </row>
        <row r="1870">
          <cell r="A1870" t="str">
            <v>Diâmetro 3"</v>
          </cell>
          <cell r="B1870" t="str">
            <v>ELFL</v>
          </cell>
          <cell r="C1870" t="str">
            <v>m</v>
          </cell>
          <cell r="D1870">
            <v>4</v>
          </cell>
          <cell r="E1870">
            <v>5.8</v>
          </cell>
          <cell r="F1870">
            <v>23.2</v>
          </cell>
          <cell r="G1870">
            <v>1.8</v>
          </cell>
          <cell r="H1870">
            <v>7.2</v>
          </cell>
          <cell r="I1870" t="str">
            <v>LE</v>
          </cell>
          <cell r="P1870">
            <v>1.8</v>
          </cell>
        </row>
        <row r="1871">
          <cell r="F1871">
            <v>0</v>
          </cell>
          <cell r="H1871">
            <v>0</v>
          </cell>
          <cell r="P1871">
            <v>0</v>
          </cell>
        </row>
        <row r="1872">
          <cell r="A1872" t="str">
            <v xml:space="preserve">Luminária p/ lamp. "V. sódio" c/ reator incorporado AFP-220V-60Hz, em liga esp. alum. </v>
          </cell>
          <cell r="F1872">
            <v>0</v>
          </cell>
          <cell r="H1872">
            <v>0</v>
          </cell>
          <cell r="P1872">
            <v>0</v>
          </cell>
        </row>
        <row r="1873">
          <cell r="A1873" t="str">
            <v xml:space="preserve">fundi. globo boro-silicato, base E-27 p/ lamp. até 70W e E-40 p/ lamp. 250W, entr. </v>
          </cell>
          <cell r="F1873">
            <v>0</v>
          </cell>
          <cell r="H1873">
            <v>0</v>
          </cell>
          <cell r="P1873">
            <v>0</v>
          </cell>
        </row>
        <row r="1874">
          <cell r="A1874" t="str">
            <v>rosq. 3/4" BSP:</v>
          </cell>
          <cell r="F1874">
            <v>0</v>
          </cell>
          <cell r="H1874">
            <v>0</v>
          </cell>
          <cell r="P1874">
            <v>0</v>
          </cell>
        </row>
        <row r="1875">
          <cell r="A1875" t="str">
            <v>ARRAND. 30' 70W</v>
          </cell>
          <cell r="B1875" t="str">
            <v>LUM70</v>
          </cell>
          <cell r="C1875" t="str">
            <v>PC</v>
          </cell>
          <cell r="D1875">
            <v>8</v>
          </cell>
          <cell r="E1875">
            <v>5</v>
          </cell>
          <cell r="F1875">
            <v>40</v>
          </cell>
          <cell r="G1875">
            <v>8</v>
          </cell>
          <cell r="H1875">
            <v>64</v>
          </cell>
          <cell r="I1875" t="str">
            <v>Q</v>
          </cell>
          <cell r="P1875">
            <v>8</v>
          </cell>
        </row>
        <row r="1876">
          <cell r="F1876">
            <v>0</v>
          </cell>
          <cell r="H1876">
            <v>0</v>
          </cell>
          <cell r="P1876">
            <v>0</v>
          </cell>
        </row>
        <row r="1877">
          <cell r="A1877" t="str">
            <v>Painel de proteção contra surtos de tensão</v>
          </cell>
          <cell r="B1877" t="str">
            <v>550-PS-01/02/03</v>
          </cell>
          <cell r="C1877" t="str">
            <v>UNID.</v>
          </cell>
          <cell r="D1877">
            <v>3</v>
          </cell>
          <cell r="E1877">
            <v>600</v>
          </cell>
          <cell r="F1877">
            <v>1800</v>
          </cell>
          <cell r="G1877">
            <v>50</v>
          </cell>
          <cell r="H1877">
            <v>150</v>
          </cell>
          <cell r="I1877" t="str">
            <v>Q</v>
          </cell>
          <cell r="P1877">
            <v>50</v>
          </cell>
        </row>
        <row r="1878">
          <cell r="F1878">
            <v>0</v>
          </cell>
          <cell r="H1878">
            <v>0</v>
          </cell>
          <cell r="P1878">
            <v>0</v>
          </cell>
        </row>
        <row r="1879">
          <cell r="A1879" t="str">
            <v>ÁREA - SUBESTAÇÃO 540-SE-08 E CAPTAÇÃO DE TROVÕES</v>
          </cell>
          <cell r="F1879">
            <v>0</v>
          </cell>
          <cell r="H1879">
            <v>0</v>
          </cell>
          <cell r="P1879">
            <v>0</v>
          </cell>
        </row>
        <row r="1880">
          <cell r="A1880" t="str">
            <v>Transformador de potência: - 1,5 MVA</v>
          </cell>
          <cell r="B1880" t="str">
            <v>540-TF-02</v>
          </cell>
          <cell r="C1880" t="str">
            <v>UNID.</v>
          </cell>
          <cell r="D1880">
            <v>1</v>
          </cell>
          <cell r="E1880">
            <v>2000</v>
          </cell>
          <cell r="F1880">
            <v>2000</v>
          </cell>
          <cell r="G1880">
            <v>100</v>
          </cell>
          <cell r="H1880">
            <v>100</v>
          </cell>
          <cell r="I1880" t="str">
            <v>Q</v>
          </cell>
          <cell r="P1880">
            <v>100</v>
          </cell>
        </row>
        <row r="1881">
          <cell r="A1881" t="str">
            <v>Trifásico, instalação externa, isolamento em óleo mineral.</v>
          </cell>
          <cell r="F1881">
            <v>0</v>
          </cell>
          <cell r="H1881">
            <v>0</v>
          </cell>
          <cell r="P1881">
            <v>0</v>
          </cell>
        </row>
        <row r="1882">
          <cell r="A1882" t="str">
            <v>13,8 - 4,16kV, 1,5 MVA</v>
          </cell>
          <cell r="F1882">
            <v>0</v>
          </cell>
          <cell r="H1882">
            <v>0</v>
          </cell>
          <cell r="P1882">
            <v>0</v>
          </cell>
        </row>
        <row r="1883">
          <cell r="F1883">
            <v>0</v>
          </cell>
          <cell r="H1883">
            <v>0</v>
          </cell>
          <cell r="P1883">
            <v>0</v>
          </cell>
        </row>
        <row r="1884">
          <cell r="A1884" t="str">
            <v>Transformador de potência: - 112,5 KVA</v>
          </cell>
          <cell r="B1884" t="str">
            <v>540-TF-03</v>
          </cell>
          <cell r="C1884" t="str">
            <v>UNID.</v>
          </cell>
          <cell r="D1884">
            <v>1</v>
          </cell>
          <cell r="E1884">
            <v>200</v>
          </cell>
          <cell r="F1884">
            <v>200</v>
          </cell>
          <cell r="G1884">
            <v>20</v>
          </cell>
          <cell r="H1884">
            <v>20</v>
          </cell>
          <cell r="I1884" t="str">
            <v>Q</v>
          </cell>
          <cell r="P1884">
            <v>20</v>
          </cell>
        </row>
        <row r="1885">
          <cell r="A1885" t="str">
            <v>Trifásico, instalação externa, isolamento em óleo mineral.</v>
          </cell>
          <cell r="F1885">
            <v>0</v>
          </cell>
          <cell r="H1885">
            <v>0</v>
          </cell>
          <cell r="P1885">
            <v>0</v>
          </cell>
        </row>
        <row r="1886">
          <cell r="A1886" t="str">
            <v>13.800 - 480V, 112,5 kVA</v>
          </cell>
          <cell r="F1886">
            <v>0</v>
          </cell>
          <cell r="H1886">
            <v>0</v>
          </cell>
          <cell r="P1886">
            <v>0</v>
          </cell>
        </row>
        <row r="1887">
          <cell r="F1887">
            <v>0</v>
          </cell>
          <cell r="H1887">
            <v>0</v>
          </cell>
          <cell r="P1887">
            <v>0</v>
          </cell>
        </row>
        <row r="1888">
          <cell r="A1888" t="str">
            <v>Transformador de controle: - 5 kVA</v>
          </cell>
          <cell r="B1888" t="str">
            <v>540-TK-02</v>
          </cell>
          <cell r="C1888" t="str">
            <v>UNID.</v>
          </cell>
          <cell r="D1888">
            <v>1</v>
          </cell>
          <cell r="E1888">
            <v>100</v>
          </cell>
          <cell r="F1888">
            <v>100</v>
          </cell>
          <cell r="G1888">
            <v>20</v>
          </cell>
          <cell r="H1888">
            <v>20</v>
          </cell>
          <cell r="I1888" t="str">
            <v>Q</v>
          </cell>
          <cell r="P1888">
            <v>20</v>
          </cell>
        </row>
        <row r="1889">
          <cell r="A1889" t="str">
            <v>Monofásico, instalação externa, isolamento em óleo mineral.</v>
          </cell>
          <cell r="F1889">
            <v>0</v>
          </cell>
          <cell r="H1889">
            <v>0</v>
          </cell>
          <cell r="P1889">
            <v>0</v>
          </cell>
        </row>
        <row r="1890">
          <cell r="A1890" t="str">
            <v>13.800 - 120V, 5 kVA, com blindagem eletrostática entre enrolamentos</v>
          </cell>
          <cell r="F1890">
            <v>0</v>
          </cell>
          <cell r="H1890">
            <v>0</v>
          </cell>
          <cell r="P1890">
            <v>0</v>
          </cell>
        </row>
        <row r="1891">
          <cell r="F1891">
            <v>0</v>
          </cell>
          <cell r="H1891">
            <v>0</v>
          </cell>
          <cell r="P1891">
            <v>0</v>
          </cell>
        </row>
        <row r="1892">
          <cell r="A1892" t="str">
            <v>Transformador de iluminação: - 15 kVA</v>
          </cell>
          <cell r="B1892" t="str">
            <v>540-TL-02</v>
          </cell>
          <cell r="C1892" t="str">
            <v>UNID.</v>
          </cell>
          <cell r="D1892">
            <v>1</v>
          </cell>
          <cell r="E1892">
            <v>100</v>
          </cell>
          <cell r="F1892">
            <v>100</v>
          </cell>
          <cell r="G1892">
            <v>20</v>
          </cell>
          <cell r="H1892">
            <v>20</v>
          </cell>
          <cell r="I1892" t="str">
            <v>Q</v>
          </cell>
          <cell r="P1892">
            <v>20</v>
          </cell>
        </row>
        <row r="1893">
          <cell r="A1893" t="str">
            <v>Trifásico, instalação externa, isolamento em óleo mineral.</v>
          </cell>
          <cell r="F1893">
            <v>0</v>
          </cell>
          <cell r="H1893">
            <v>0</v>
          </cell>
          <cell r="P1893">
            <v>0</v>
          </cell>
        </row>
        <row r="1894">
          <cell r="A1894" t="str">
            <v>13.800 - 380/220V, 15 kVA</v>
          </cell>
          <cell r="F1894">
            <v>0</v>
          </cell>
          <cell r="H1894">
            <v>0</v>
          </cell>
          <cell r="P1894">
            <v>0</v>
          </cell>
        </row>
        <row r="1895">
          <cell r="F1895">
            <v>0</v>
          </cell>
          <cell r="H1895">
            <v>0</v>
          </cell>
          <cell r="P1895">
            <v>0</v>
          </cell>
        </row>
        <row r="1896">
          <cell r="A1896" t="str">
            <v>Resistor de aterramento:</v>
          </cell>
          <cell r="B1896" t="str">
            <v>540-RA-02</v>
          </cell>
          <cell r="C1896" t="str">
            <v>UNID.</v>
          </cell>
          <cell r="D1896">
            <v>1</v>
          </cell>
          <cell r="E1896">
            <v>100</v>
          </cell>
          <cell r="F1896">
            <v>100</v>
          </cell>
          <cell r="G1896">
            <v>20</v>
          </cell>
          <cell r="H1896">
            <v>20</v>
          </cell>
          <cell r="I1896" t="str">
            <v>Q</v>
          </cell>
          <cell r="P1896">
            <v>20</v>
          </cell>
        </row>
        <row r="1897">
          <cell r="A1897" t="str">
            <v>Instalação externa, 2400V, 400A, 10s</v>
          </cell>
          <cell r="F1897">
            <v>0</v>
          </cell>
          <cell r="H1897">
            <v>0</v>
          </cell>
          <cell r="P1897">
            <v>0</v>
          </cell>
        </row>
        <row r="1898">
          <cell r="F1898">
            <v>0</v>
          </cell>
          <cell r="H1898">
            <v>0</v>
          </cell>
          <cell r="P1898">
            <v>0</v>
          </cell>
        </row>
        <row r="1899">
          <cell r="A1899" t="str">
            <v>Resistor de aterramento 277V:</v>
          </cell>
          <cell r="B1899" t="str">
            <v>540-RA-03</v>
          </cell>
          <cell r="C1899" t="str">
            <v>CJ</v>
          </cell>
          <cell r="D1899">
            <v>1</v>
          </cell>
          <cell r="E1899">
            <v>100</v>
          </cell>
          <cell r="F1899">
            <v>100</v>
          </cell>
          <cell r="G1899">
            <v>40</v>
          </cell>
          <cell r="H1899">
            <v>40</v>
          </cell>
          <cell r="I1899" t="str">
            <v>Q</v>
          </cell>
          <cell r="P1899">
            <v>40</v>
          </cell>
        </row>
        <row r="1900">
          <cell r="A1900" t="str">
            <v>Composto das seguintes unidades:</v>
          </cell>
          <cell r="F1900">
            <v>0</v>
          </cell>
          <cell r="H1900">
            <v>0</v>
          </cell>
          <cell r="P1900">
            <v>0</v>
          </cell>
        </row>
        <row r="1901">
          <cell r="A1901" t="str">
            <v>- Resistor de  aterramento, instalação externa, 277V, 5A.</v>
          </cell>
          <cell r="F1901">
            <v>0</v>
          </cell>
          <cell r="H1901">
            <v>0</v>
          </cell>
          <cell r="P1901">
            <v>0</v>
          </cell>
        </row>
        <row r="1902">
          <cell r="A1902" t="str">
            <v xml:space="preserve">- Painel de supervisão e alarme, instalação interna. </v>
          </cell>
          <cell r="F1902">
            <v>0</v>
          </cell>
          <cell r="H1902">
            <v>0</v>
          </cell>
          <cell r="P1902">
            <v>0</v>
          </cell>
        </row>
        <row r="1903">
          <cell r="F1903">
            <v>0</v>
          </cell>
          <cell r="H1903">
            <v>0</v>
          </cell>
          <cell r="P1903">
            <v>0</v>
          </cell>
        </row>
        <row r="1904">
          <cell r="A1904" t="str">
            <v>Quadro de distribuição de 13,8 kV: - 3COL</v>
          </cell>
          <cell r="B1904" t="str">
            <v>540-QD-02</v>
          </cell>
          <cell r="C1904" t="str">
            <v>CJ.</v>
          </cell>
          <cell r="D1904">
            <v>1</v>
          </cell>
          <cell r="E1904">
            <v>3000</v>
          </cell>
          <cell r="F1904">
            <v>3000</v>
          </cell>
          <cell r="G1904">
            <v>600</v>
          </cell>
          <cell r="H1904">
            <v>600</v>
          </cell>
          <cell r="I1904" t="str">
            <v>Q</v>
          </cell>
          <cell r="P1904">
            <v>600</v>
          </cell>
        </row>
        <row r="1905">
          <cell r="A1905" t="str">
            <v>Instalação abrigada, tipo Metal Clad, 600A, 15kA, com uma coluna de entrada e duas</v>
          </cell>
          <cell r="F1905">
            <v>0</v>
          </cell>
          <cell r="H1905">
            <v>0</v>
          </cell>
          <cell r="P1905">
            <v>0</v>
          </cell>
        </row>
        <row r="1906">
          <cell r="A1906" t="str">
            <v>colunas de saídas.</v>
          </cell>
          <cell r="F1906">
            <v>0</v>
          </cell>
          <cell r="H1906">
            <v>0</v>
          </cell>
          <cell r="P1906">
            <v>0</v>
          </cell>
        </row>
        <row r="1907">
          <cell r="F1907">
            <v>0</v>
          </cell>
          <cell r="H1907">
            <v>0</v>
          </cell>
          <cell r="P1907">
            <v>0</v>
          </cell>
        </row>
        <row r="1908">
          <cell r="A1908" t="str">
            <v>Centro controle motores de 4160 V: - 3COL</v>
          </cell>
          <cell r="B1908" t="str">
            <v>540-CM-02</v>
          </cell>
          <cell r="C1908" t="str">
            <v>CJ.</v>
          </cell>
          <cell r="D1908">
            <v>1</v>
          </cell>
          <cell r="E1908">
            <v>3000</v>
          </cell>
          <cell r="F1908">
            <v>3000</v>
          </cell>
          <cell r="G1908">
            <v>600</v>
          </cell>
          <cell r="H1908">
            <v>600</v>
          </cell>
          <cell r="I1908" t="str">
            <v>Q</v>
          </cell>
          <cell r="P1908">
            <v>600</v>
          </cell>
        </row>
        <row r="1909">
          <cell r="A1909" t="str">
            <v xml:space="preserve">Instalação interna, barramento 1200A, 31,5 kA, compartimentos  extraíveis,  entrada </v>
          </cell>
          <cell r="F1909">
            <v>0</v>
          </cell>
          <cell r="H1909">
            <v>0</v>
          </cell>
          <cell r="P1909">
            <v>0</v>
          </cell>
        </row>
        <row r="1910">
          <cell r="A1910" t="str">
            <v xml:space="preserve">com disjuntor à vácuo, saídas com contatores à  vácuo, com uma coluna de </v>
          </cell>
          <cell r="F1910">
            <v>0</v>
          </cell>
          <cell r="H1910">
            <v>0</v>
          </cell>
          <cell r="P1910">
            <v>0</v>
          </cell>
        </row>
        <row r="1911">
          <cell r="A1911" t="str">
            <v>entrada e duas colunas de saídas.</v>
          </cell>
          <cell r="F1911">
            <v>0</v>
          </cell>
          <cell r="H1911">
            <v>0</v>
          </cell>
          <cell r="P1911">
            <v>0</v>
          </cell>
        </row>
        <row r="1912">
          <cell r="F1912">
            <v>0</v>
          </cell>
          <cell r="H1912">
            <v>0</v>
          </cell>
          <cell r="P1912">
            <v>0</v>
          </cell>
        </row>
        <row r="1913">
          <cell r="A1913" t="str">
            <v>Centro controle motores 480V: - 2COL</v>
          </cell>
          <cell r="B1913" t="str">
            <v>540-CM-03</v>
          </cell>
          <cell r="C1913" t="str">
            <v>CJ.</v>
          </cell>
          <cell r="D1913">
            <v>1</v>
          </cell>
          <cell r="E1913">
            <v>1200</v>
          </cell>
          <cell r="F1913">
            <v>1200</v>
          </cell>
          <cell r="G1913">
            <v>300</v>
          </cell>
          <cell r="H1913">
            <v>300</v>
          </cell>
          <cell r="I1913" t="str">
            <v>Q</v>
          </cell>
          <cell r="P1913">
            <v>300</v>
          </cell>
        </row>
        <row r="1914">
          <cell r="A1914" t="str">
            <v>Instalação interna, barramento 300A, 45 kA, gavetas extraíveis, entrada com disjuntor</v>
          </cell>
          <cell r="F1914">
            <v>0</v>
          </cell>
          <cell r="H1914">
            <v>0</v>
          </cell>
          <cell r="P1914">
            <v>0</v>
          </cell>
        </row>
        <row r="1915">
          <cell r="A1915" t="str">
            <v xml:space="preserve"> tipo caixa moldada de 250A, com uma coluna de entrada e uma coluna de saída.</v>
          </cell>
          <cell r="F1915">
            <v>0</v>
          </cell>
          <cell r="H1915">
            <v>0</v>
          </cell>
          <cell r="P1915">
            <v>0</v>
          </cell>
        </row>
        <row r="1916">
          <cell r="F1916">
            <v>0</v>
          </cell>
          <cell r="H1916">
            <v>0</v>
          </cell>
          <cell r="P1916">
            <v>0</v>
          </cell>
        </row>
        <row r="1917">
          <cell r="A1917" t="str">
            <v>Painel de proteção contra surtos de tensão.</v>
          </cell>
          <cell r="B1917" t="str">
            <v>550-PS-04A/04R</v>
          </cell>
          <cell r="C1917" t="str">
            <v>UNID.</v>
          </cell>
          <cell r="D1917">
            <v>2</v>
          </cell>
          <cell r="E1917">
            <v>600</v>
          </cell>
          <cell r="F1917">
            <v>1200</v>
          </cell>
          <cell r="G1917">
            <v>50</v>
          </cell>
          <cell r="H1917">
            <v>100</v>
          </cell>
          <cell r="I1917" t="str">
            <v>Q</v>
          </cell>
          <cell r="P1917">
            <v>50</v>
          </cell>
        </row>
        <row r="1918">
          <cell r="F1918">
            <v>0</v>
          </cell>
          <cell r="H1918">
            <v>0</v>
          </cell>
          <cell r="P1918">
            <v>0</v>
          </cell>
        </row>
        <row r="1919">
          <cell r="A1919" t="str">
            <v>Painel de iluminação 380/220 Vca:</v>
          </cell>
          <cell r="B1919" t="str">
            <v>540-PL-02</v>
          </cell>
          <cell r="C1919" t="str">
            <v>UNID.</v>
          </cell>
          <cell r="D1919">
            <v>1</v>
          </cell>
          <cell r="E1919">
            <v>600</v>
          </cell>
          <cell r="F1919">
            <v>600</v>
          </cell>
          <cell r="G1919">
            <v>100</v>
          </cell>
          <cell r="H1919">
            <v>100</v>
          </cell>
          <cell r="I1919" t="str">
            <v>Q</v>
          </cell>
          <cell r="P1919">
            <v>100</v>
          </cell>
        </row>
        <row r="1920">
          <cell r="A1920" t="str">
            <v>Instalação interna, barramento trifásico e neutro,  para alimentação de painéis e circuitos</v>
          </cell>
          <cell r="F1920">
            <v>0</v>
          </cell>
          <cell r="H1920">
            <v>0</v>
          </cell>
          <cell r="P1920">
            <v>0</v>
          </cell>
        </row>
        <row r="1921">
          <cell r="A1921" t="str">
            <v xml:space="preserve"> de iluminação.</v>
          </cell>
          <cell r="F1921">
            <v>0</v>
          </cell>
          <cell r="H1921">
            <v>0</v>
          </cell>
          <cell r="P1921">
            <v>0</v>
          </cell>
        </row>
        <row r="1922">
          <cell r="F1922">
            <v>0</v>
          </cell>
          <cell r="H1922">
            <v>0</v>
          </cell>
          <cell r="P1922">
            <v>0</v>
          </cell>
        </row>
        <row r="1923">
          <cell r="A1923" t="str">
            <v xml:space="preserve">Cabo de cobre, têmpera mole, isolação em PVC 70'C antichama, 750V,  sem capa </v>
          </cell>
          <cell r="F1923">
            <v>0</v>
          </cell>
          <cell r="H1923">
            <v>0</v>
          </cell>
          <cell r="P1923">
            <v>0</v>
          </cell>
        </row>
        <row r="1924">
          <cell r="A1924" t="str">
            <v>protetora, encordoamento classe 2, NBR 6880:</v>
          </cell>
          <cell r="F1924">
            <v>0</v>
          </cell>
          <cell r="H1924">
            <v>0</v>
          </cell>
          <cell r="P1924">
            <v>0</v>
          </cell>
        </row>
        <row r="1925">
          <cell r="A1925" t="str">
            <v>Bitola 2,5 mm²</v>
          </cell>
          <cell r="B1925" t="str">
            <v>CB1</v>
          </cell>
          <cell r="C1925" t="str">
            <v>m</v>
          </cell>
          <cell r="D1925">
            <v>500</v>
          </cell>
          <cell r="E1925">
            <v>5.8000000000000003E-2</v>
          </cell>
          <cell r="F1925">
            <v>29</v>
          </cell>
          <cell r="G1925">
            <v>0.15</v>
          </cell>
          <cell r="H1925">
            <v>75</v>
          </cell>
          <cell r="I1925" t="str">
            <v>B</v>
          </cell>
          <cell r="P1925">
            <v>0.15</v>
          </cell>
        </row>
        <row r="1926">
          <cell r="A1926" t="str">
            <v>Bitola 6 mm²</v>
          </cell>
          <cell r="B1926" t="str">
            <v>CB1</v>
          </cell>
          <cell r="C1926" t="str">
            <v>m</v>
          </cell>
          <cell r="D1926">
            <v>1</v>
          </cell>
          <cell r="E1926">
            <v>0.10199999999999999</v>
          </cell>
          <cell r="F1926">
            <v>0.1</v>
          </cell>
          <cell r="G1926">
            <v>0.15</v>
          </cell>
          <cell r="H1926">
            <v>0.15</v>
          </cell>
          <cell r="I1926" t="str">
            <v>B</v>
          </cell>
          <cell r="P1926">
            <v>0.15</v>
          </cell>
        </row>
        <row r="1927">
          <cell r="F1927">
            <v>0</v>
          </cell>
          <cell r="H1927">
            <v>0</v>
          </cell>
          <cell r="P1927">
            <v>0</v>
          </cell>
        </row>
        <row r="1928">
          <cell r="A1928" t="str">
            <v>Cabo de cobre nu, têmpera meia dura, formação em fios, encordoamento classe 2,</v>
          </cell>
          <cell r="F1928">
            <v>0</v>
          </cell>
          <cell r="H1928">
            <v>0</v>
          </cell>
          <cell r="P1928">
            <v>0</v>
          </cell>
        </row>
        <row r="1929">
          <cell r="A1929" t="str">
            <v>NBR 5111 e 7575:</v>
          </cell>
          <cell r="F1929">
            <v>0</v>
          </cell>
          <cell r="H1929">
            <v>0</v>
          </cell>
          <cell r="P1929">
            <v>0</v>
          </cell>
        </row>
        <row r="1930">
          <cell r="A1930" t="str">
            <v>Bitola 16 mm²</v>
          </cell>
          <cell r="B1930" t="str">
            <v>CBNU</v>
          </cell>
          <cell r="C1930" t="str">
            <v>kg</v>
          </cell>
          <cell r="D1930">
            <v>1</v>
          </cell>
          <cell r="E1930">
            <v>1</v>
          </cell>
          <cell r="F1930">
            <v>1</v>
          </cell>
          <cell r="G1930">
            <v>1</v>
          </cell>
          <cell r="H1930">
            <v>1</v>
          </cell>
          <cell r="I1930" t="str">
            <v>B</v>
          </cell>
          <cell r="P1930">
            <v>1</v>
          </cell>
        </row>
        <row r="1931">
          <cell r="A1931" t="str">
            <v>Bitola 25 mm²</v>
          </cell>
          <cell r="B1931" t="str">
            <v>CBNU</v>
          </cell>
          <cell r="C1931" t="str">
            <v>kg</v>
          </cell>
          <cell r="D1931">
            <v>5</v>
          </cell>
          <cell r="E1931">
            <v>1</v>
          </cell>
          <cell r="F1931">
            <v>5</v>
          </cell>
          <cell r="G1931">
            <v>1</v>
          </cell>
          <cell r="H1931">
            <v>5</v>
          </cell>
          <cell r="I1931" t="str">
            <v>B</v>
          </cell>
          <cell r="P1931">
            <v>1</v>
          </cell>
        </row>
        <row r="1932">
          <cell r="A1932" t="str">
            <v>Bitola 35 mm²</v>
          </cell>
          <cell r="B1932" t="str">
            <v>CBNU</v>
          </cell>
          <cell r="C1932" t="str">
            <v>kg</v>
          </cell>
          <cell r="D1932">
            <v>60</v>
          </cell>
          <cell r="E1932">
            <v>1</v>
          </cell>
          <cell r="F1932">
            <v>60</v>
          </cell>
          <cell r="G1932">
            <v>1</v>
          </cell>
          <cell r="H1932">
            <v>60</v>
          </cell>
          <cell r="I1932" t="str">
            <v>B</v>
          </cell>
          <cell r="P1932">
            <v>1</v>
          </cell>
        </row>
        <row r="1933">
          <cell r="F1933">
            <v>0</v>
          </cell>
          <cell r="H1933">
            <v>0</v>
          </cell>
          <cell r="P1933">
            <v>0</v>
          </cell>
        </row>
        <row r="1934">
          <cell r="A1934" t="str">
            <v>Cabo de potência, singelo, isolamento 8,7/15 kV, com capa de PVC:</v>
          </cell>
          <cell r="F1934">
            <v>0</v>
          </cell>
          <cell r="H1934">
            <v>0</v>
          </cell>
          <cell r="P1934">
            <v>0</v>
          </cell>
        </row>
        <row r="1935">
          <cell r="A1935" t="str">
            <v>Bitola 50 mm²</v>
          </cell>
          <cell r="B1935" t="str">
            <v>CB15</v>
          </cell>
          <cell r="C1935" t="str">
            <v>m</v>
          </cell>
          <cell r="D1935">
            <v>400</v>
          </cell>
          <cell r="E1935">
            <v>0.98299999999999998</v>
          </cell>
          <cell r="F1935">
            <v>393.2</v>
          </cell>
          <cell r="G1935">
            <v>0.5</v>
          </cell>
          <cell r="H1935">
            <v>200</v>
          </cell>
          <cell r="I1935" t="str">
            <v>B</v>
          </cell>
          <cell r="P1935">
            <v>0.5</v>
          </cell>
        </row>
        <row r="1936">
          <cell r="F1936">
            <v>0</v>
          </cell>
          <cell r="H1936">
            <v>0</v>
          </cell>
          <cell r="P1936">
            <v>0</v>
          </cell>
        </row>
        <row r="1937">
          <cell r="A1937" t="str">
            <v>Cabo de potência, singelo, isolamento 3,6/6 kV, com capa de PVC:</v>
          </cell>
          <cell r="F1937">
            <v>0</v>
          </cell>
          <cell r="H1937">
            <v>0</v>
          </cell>
          <cell r="P1937">
            <v>0</v>
          </cell>
        </row>
        <row r="1938">
          <cell r="A1938" t="str">
            <v>Bitola 35 mm²</v>
          </cell>
          <cell r="B1938" t="str">
            <v>CB6</v>
          </cell>
          <cell r="C1938" t="str">
            <v>m</v>
          </cell>
          <cell r="D1938">
            <v>120</v>
          </cell>
          <cell r="E1938">
            <v>0.69</v>
          </cell>
          <cell r="F1938">
            <v>82.8</v>
          </cell>
          <cell r="G1938">
            <v>0.5</v>
          </cell>
          <cell r="H1938">
            <v>60</v>
          </cell>
          <cell r="I1938" t="str">
            <v>B</v>
          </cell>
          <cell r="P1938">
            <v>0.5</v>
          </cell>
        </row>
        <row r="1939">
          <cell r="A1939" t="str">
            <v>Bitola 150 mm²</v>
          </cell>
          <cell r="B1939" t="str">
            <v>CB6</v>
          </cell>
          <cell r="C1939" t="str">
            <v>m</v>
          </cell>
          <cell r="D1939">
            <v>50</v>
          </cell>
          <cell r="E1939">
            <v>1.869</v>
          </cell>
          <cell r="F1939">
            <v>93.45</v>
          </cell>
          <cell r="G1939">
            <v>0.5</v>
          </cell>
          <cell r="H1939">
            <v>25</v>
          </cell>
          <cell r="I1939" t="str">
            <v>B</v>
          </cell>
          <cell r="P1939">
            <v>0.5</v>
          </cell>
        </row>
        <row r="1940">
          <cell r="F1940">
            <v>0</v>
          </cell>
          <cell r="H1940">
            <v>0</v>
          </cell>
          <cell r="P1940">
            <v>0</v>
          </cell>
        </row>
        <row r="1941">
          <cell r="A1941" t="str">
            <v>Cabo de cobre multipolar com isolamento para 0,6/1 kV e capa em PVC:</v>
          </cell>
          <cell r="F1941">
            <v>0</v>
          </cell>
          <cell r="H1941">
            <v>0</v>
          </cell>
          <cell r="P1941">
            <v>0</v>
          </cell>
        </row>
        <row r="1942">
          <cell r="A1942" t="str">
            <v>Bitola e formação: 1x4c#25mm²</v>
          </cell>
          <cell r="B1942" t="str">
            <v>CB1</v>
          </cell>
          <cell r="C1942" t="str">
            <v>m</v>
          </cell>
          <cell r="D1942">
            <v>40</v>
          </cell>
          <cell r="E1942">
            <v>1.375</v>
          </cell>
          <cell r="F1942">
            <v>55</v>
          </cell>
          <cell r="G1942">
            <v>0.3</v>
          </cell>
          <cell r="H1942">
            <v>12</v>
          </cell>
          <cell r="I1942" t="str">
            <v>B</v>
          </cell>
          <cell r="P1942">
            <v>0.3</v>
          </cell>
        </row>
        <row r="1943">
          <cell r="A1943" t="str">
            <v>Bitola e formação: 1x4c#35mm²</v>
          </cell>
          <cell r="B1943" t="str">
            <v>CB1</v>
          </cell>
          <cell r="C1943" t="str">
            <v>m</v>
          </cell>
          <cell r="D1943">
            <v>20</v>
          </cell>
          <cell r="E1943">
            <v>1.772</v>
          </cell>
          <cell r="F1943">
            <v>35.44</v>
          </cell>
          <cell r="G1943">
            <v>0.35</v>
          </cell>
          <cell r="H1943">
            <v>7</v>
          </cell>
          <cell r="I1943" t="str">
            <v>B</v>
          </cell>
          <cell r="P1943">
            <v>0.35</v>
          </cell>
        </row>
        <row r="1944">
          <cell r="F1944">
            <v>0</v>
          </cell>
          <cell r="H1944">
            <v>0</v>
          </cell>
          <cell r="P1944">
            <v>0</v>
          </cell>
        </row>
        <row r="1945">
          <cell r="A1945" t="str">
            <v>Cabo de cobre singelo com isolamento em PVC para 0,6/1 kV e capa em PVC:</v>
          </cell>
          <cell r="F1945">
            <v>0</v>
          </cell>
          <cell r="H1945">
            <v>0</v>
          </cell>
          <cell r="P1945">
            <v>0</v>
          </cell>
        </row>
        <row r="1946">
          <cell r="A1946" t="str">
            <v>Bitola 240 mm²</v>
          </cell>
          <cell r="B1946" t="str">
            <v>CB1</v>
          </cell>
          <cell r="C1946" t="str">
            <v>m</v>
          </cell>
          <cell r="D1946">
            <v>80</v>
          </cell>
          <cell r="E1946">
            <v>2.4929999999999999</v>
          </cell>
          <cell r="F1946">
            <v>199.44</v>
          </cell>
          <cell r="G1946">
            <v>0.35</v>
          </cell>
          <cell r="H1946">
            <v>28</v>
          </cell>
          <cell r="I1946" t="str">
            <v>B</v>
          </cell>
          <cell r="P1946">
            <v>0.35</v>
          </cell>
        </row>
        <row r="1947">
          <cell r="F1947">
            <v>0</v>
          </cell>
          <cell r="H1947">
            <v>0</v>
          </cell>
          <cell r="P1947">
            <v>0</v>
          </cell>
        </row>
        <row r="1948">
          <cell r="A1948" t="str">
            <v>Eletroduto aço galvanizado a fogo c/ costura, comp. 3m, c/ uma luva e rosca nas duas</v>
          </cell>
          <cell r="F1948">
            <v>0</v>
          </cell>
          <cell r="H1948">
            <v>0</v>
          </cell>
          <cell r="P1948">
            <v>0</v>
          </cell>
        </row>
        <row r="1949">
          <cell r="A1949" t="str">
            <v xml:space="preserve">extremidades, norma DIN 2440, c/ proteção mecânica nas extremidades e rebarbas </v>
          </cell>
          <cell r="F1949">
            <v>0</v>
          </cell>
          <cell r="H1949">
            <v>0</v>
          </cell>
          <cell r="P1949">
            <v>0</v>
          </cell>
        </row>
        <row r="1950">
          <cell r="A1950" t="str">
            <v>removidas:</v>
          </cell>
          <cell r="F1950">
            <v>0</v>
          </cell>
          <cell r="H1950">
            <v>0</v>
          </cell>
          <cell r="P1950">
            <v>0</v>
          </cell>
        </row>
        <row r="1951">
          <cell r="A1951" t="str">
            <v>Diâmetro 3/4"    BSP</v>
          </cell>
          <cell r="B1951" t="str">
            <v>ELAG</v>
          </cell>
          <cell r="C1951" t="str">
            <v>m</v>
          </cell>
          <cell r="D1951">
            <v>187</v>
          </cell>
          <cell r="E1951">
            <v>1.7699999999999998</v>
          </cell>
          <cell r="F1951">
            <v>330.99</v>
          </cell>
          <cell r="G1951">
            <v>1.25</v>
          </cell>
          <cell r="H1951">
            <v>233.75</v>
          </cell>
          <cell r="I1951" t="str">
            <v>LE</v>
          </cell>
          <cell r="P1951">
            <v>1.25</v>
          </cell>
        </row>
        <row r="1952">
          <cell r="A1952" t="str">
            <v>Diâmetro 1"       BSP</v>
          </cell>
          <cell r="B1952" t="str">
            <v>ELAG</v>
          </cell>
          <cell r="C1952" t="str">
            <v>m</v>
          </cell>
          <cell r="D1952">
            <v>16</v>
          </cell>
          <cell r="E1952">
            <v>2.63</v>
          </cell>
          <cell r="F1952">
            <v>42.08</v>
          </cell>
          <cell r="G1952">
            <v>1.25</v>
          </cell>
          <cell r="H1952">
            <v>20</v>
          </cell>
          <cell r="I1952" t="str">
            <v>LE</v>
          </cell>
          <cell r="P1952">
            <v>1.25</v>
          </cell>
        </row>
        <row r="1953">
          <cell r="A1953" t="str">
            <v>Diâmetro 11/2"  BSP</v>
          </cell>
          <cell r="B1953" t="str">
            <v>ELAG</v>
          </cell>
          <cell r="C1953" t="str">
            <v>m</v>
          </cell>
          <cell r="D1953">
            <v>9</v>
          </cell>
          <cell r="E1953">
            <v>4.24</v>
          </cell>
          <cell r="F1953">
            <v>38.159999999999997</v>
          </cell>
          <cell r="G1953">
            <v>1.25</v>
          </cell>
          <cell r="H1953">
            <v>11.25</v>
          </cell>
          <cell r="I1953" t="str">
            <v>LE</v>
          </cell>
          <cell r="P1953">
            <v>1.25</v>
          </cell>
        </row>
        <row r="1954">
          <cell r="A1954" t="str">
            <v>Diâmetro 2"       BSP</v>
          </cell>
          <cell r="B1954" t="str">
            <v>ELAG</v>
          </cell>
          <cell r="C1954" t="str">
            <v>m</v>
          </cell>
          <cell r="D1954">
            <v>10</v>
          </cell>
          <cell r="E1954">
            <v>5.66</v>
          </cell>
          <cell r="F1954">
            <v>56.6</v>
          </cell>
          <cell r="G1954">
            <v>1.5</v>
          </cell>
          <cell r="H1954">
            <v>15</v>
          </cell>
          <cell r="I1954" t="str">
            <v>LE</v>
          </cell>
          <cell r="P1954">
            <v>1.5</v>
          </cell>
        </row>
        <row r="1955">
          <cell r="A1955" t="str">
            <v>Diâmetro 3"       BSP</v>
          </cell>
          <cell r="B1955" t="str">
            <v>ELAG</v>
          </cell>
          <cell r="C1955" t="str">
            <v>m</v>
          </cell>
          <cell r="D1955">
            <v>87</v>
          </cell>
          <cell r="E1955">
            <v>11.6</v>
          </cell>
          <cell r="F1955">
            <v>1009.2</v>
          </cell>
          <cell r="G1955">
            <v>1.5</v>
          </cell>
          <cell r="H1955">
            <v>130.5</v>
          </cell>
          <cell r="I1955" t="str">
            <v>LE</v>
          </cell>
          <cell r="P1955">
            <v>1.5</v>
          </cell>
        </row>
        <row r="1956">
          <cell r="A1956" t="str">
            <v>Diâmetro 4"       BSP</v>
          </cell>
          <cell r="B1956" t="str">
            <v>ELAG</v>
          </cell>
          <cell r="C1956" t="str">
            <v>m</v>
          </cell>
          <cell r="D1956">
            <v>3</v>
          </cell>
          <cell r="E1956">
            <v>16.48</v>
          </cell>
          <cell r="F1956">
            <v>49.44</v>
          </cell>
          <cell r="G1956">
            <v>2</v>
          </cell>
          <cell r="H1956">
            <v>6</v>
          </cell>
          <cell r="I1956" t="str">
            <v>LE</v>
          </cell>
          <cell r="P1956">
            <v>2</v>
          </cell>
        </row>
        <row r="1957">
          <cell r="F1957">
            <v>0</v>
          </cell>
          <cell r="H1957">
            <v>0</v>
          </cell>
          <cell r="P1957">
            <v>0</v>
          </cell>
        </row>
        <row r="1958">
          <cell r="A1958" t="str">
            <v xml:space="preserve">Eletroduto flexível em rolo, tipo sealtubo, a prova de tempo, umidade, gases, vapores e </v>
          </cell>
          <cell r="F1958">
            <v>0</v>
          </cell>
          <cell r="H1958">
            <v>0</v>
          </cell>
          <cell r="P1958">
            <v>0</v>
          </cell>
        </row>
        <row r="1959">
          <cell r="A1959" t="str">
            <v>pó, constituído por fita de aço doce c/ revestimento externo em polivinil-clorídrico:</v>
          </cell>
          <cell r="F1959">
            <v>0</v>
          </cell>
          <cell r="H1959">
            <v>0</v>
          </cell>
          <cell r="P1959">
            <v>0</v>
          </cell>
        </row>
        <row r="1960">
          <cell r="A1960" t="str">
            <v>Diâmetro 3"</v>
          </cell>
          <cell r="B1960" t="str">
            <v>ELFL</v>
          </cell>
          <cell r="C1960" t="str">
            <v>m</v>
          </cell>
          <cell r="D1960">
            <v>4</v>
          </cell>
          <cell r="E1960">
            <v>5.8</v>
          </cell>
          <cell r="F1960">
            <v>23.2</v>
          </cell>
          <cell r="G1960">
            <v>1.8</v>
          </cell>
          <cell r="H1960">
            <v>7.2</v>
          </cell>
          <cell r="I1960" t="str">
            <v>LE</v>
          </cell>
          <cell r="P1960">
            <v>1.8</v>
          </cell>
        </row>
        <row r="1961">
          <cell r="F1961">
            <v>0</v>
          </cell>
          <cell r="H1961">
            <v>0</v>
          </cell>
          <cell r="P1961">
            <v>0</v>
          </cell>
        </row>
        <row r="1962">
          <cell r="A1962" t="str">
            <v xml:space="preserve">Luminária p/ lamp. "V. sódio" c/ reator incorporado AFP-220V-60Hz, em liga esp. alum. </v>
          </cell>
          <cell r="F1962">
            <v>0</v>
          </cell>
          <cell r="H1962">
            <v>0</v>
          </cell>
          <cell r="P1962">
            <v>0</v>
          </cell>
        </row>
        <row r="1963">
          <cell r="A1963" t="str">
            <v xml:space="preserve">fundi. globo boro-silicato, base E-27 p/ lamp. até 70W e E-40 p/ lamp. 250W, entr. </v>
          </cell>
          <cell r="F1963">
            <v>0</v>
          </cell>
          <cell r="H1963">
            <v>0</v>
          </cell>
          <cell r="P1963">
            <v>0</v>
          </cell>
        </row>
        <row r="1964">
          <cell r="A1964" t="str">
            <v>rosq. 3/4" BSP:</v>
          </cell>
          <cell r="F1964">
            <v>0</v>
          </cell>
          <cell r="H1964">
            <v>0</v>
          </cell>
          <cell r="P1964">
            <v>0</v>
          </cell>
        </row>
        <row r="1965">
          <cell r="A1965" t="str">
            <v>ARRAND. 30' 70W</v>
          </cell>
          <cell r="B1965" t="str">
            <v>LUM70</v>
          </cell>
          <cell r="C1965" t="str">
            <v>PC</v>
          </cell>
          <cell r="D1965">
            <v>8</v>
          </cell>
          <cell r="E1965">
            <v>5</v>
          </cell>
          <cell r="F1965">
            <v>40</v>
          </cell>
          <cell r="G1965">
            <v>8</v>
          </cell>
          <cell r="H1965">
            <v>64</v>
          </cell>
          <cell r="I1965" t="str">
            <v>Q</v>
          </cell>
          <cell r="P1965">
            <v>8</v>
          </cell>
        </row>
        <row r="1966">
          <cell r="F1966">
            <v>0</v>
          </cell>
          <cell r="H1966">
            <v>0</v>
          </cell>
          <cell r="P1966">
            <v>0</v>
          </cell>
        </row>
        <row r="1967">
          <cell r="A1967" t="str">
            <v xml:space="preserve">Luminária aberta para duas lâmpadas fluorescente de 32W-220V-60Hz fornecida </v>
          </cell>
          <cell r="C1967" t="str">
            <v>PC</v>
          </cell>
          <cell r="D1967">
            <v>9</v>
          </cell>
          <cell r="E1967">
            <v>10</v>
          </cell>
          <cell r="F1967">
            <v>90</v>
          </cell>
          <cell r="G1967">
            <v>8</v>
          </cell>
          <cell r="H1967">
            <v>72</v>
          </cell>
          <cell r="I1967" t="str">
            <v>Q</v>
          </cell>
          <cell r="P1967">
            <v>8</v>
          </cell>
        </row>
        <row r="1968">
          <cell r="A1968" t="str">
            <v>completa, com equipamentos auxiliares.</v>
          </cell>
          <cell r="F1968">
            <v>0</v>
          </cell>
          <cell r="H1968">
            <v>0</v>
          </cell>
          <cell r="P1968">
            <v>0</v>
          </cell>
        </row>
        <row r="1969">
          <cell r="F1969">
            <v>0</v>
          </cell>
          <cell r="H1969">
            <v>0</v>
          </cell>
          <cell r="P1969">
            <v>0</v>
          </cell>
        </row>
        <row r="1970">
          <cell r="A1970" t="str">
            <v>Aparelho para iluminação:</v>
          </cell>
          <cell r="F1970">
            <v>0</v>
          </cell>
          <cell r="H1970">
            <v>0</v>
          </cell>
          <cell r="P1970">
            <v>0</v>
          </cell>
        </row>
        <row r="1971">
          <cell r="A1971" t="str">
            <v>VS-70W - Arandela 30º</v>
          </cell>
          <cell r="B1971" t="str">
            <v>LUM70</v>
          </cell>
          <cell r="C1971" t="str">
            <v>PC</v>
          </cell>
          <cell r="D1971">
            <v>8</v>
          </cell>
          <cell r="E1971">
            <v>5</v>
          </cell>
          <cell r="F1971">
            <v>40</v>
          </cell>
          <cell r="G1971">
            <v>8</v>
          </cell>
          <cell r="H1971">
            <v>64</v>
          </cell>
          <cell r="I1971" t="str">
            <v>Q</v>
          </cell>
          <cell r="P1971">
            <v>8</v>
          </cell>
        </row>
        <row r="1972">
          <cell r="A1972" t="str">
            <v>VS-150W - Pendente</v>
          </cell>
          <cell r="B1972" t="str">
            <v>LUM150</v>
          </cell>
          <cell r="C1972" t="str">
            <v>PC</v>
          </cell>
          <cell r="D1972">
            <v>6</v>
          </cell>
          <cell r="E1972">
            <v>5</v>
          </cell>
          <cell r="F1972">
            <v>30</v>
          </cell>
          <cell r="G1972">
            <v>8</v>
          </cell>
          <cell r="H1972">
            <v>48</v>
          </cell>
          <cell r="I1972" t="str">
            <v>Q</v>
          </cell>
          <cell r="P1972">
            <v>8</v>
          </cell>
        </row>
        <row r="1973">
          <cell r="F1973">
            <v>0</v>
          </cell>
          <cell r="H1973">
            <v>0</v>
          </cell>
          <cell r="P1973">
            <v>0</v>
          </cell>
        </row>
        <row r="1974">
          <cell r="A1974" t="str">
            <v>Unidade autônoma para iluminação de emergência, fornecida completa com todos os</v>
          </cell>
          <cell r="B1974" t="str">
            <v>LUMEM</v>
          </cell>
          <cell r="C1974" t="str">
            <v>PC</v>
          </cell>
          <cell r="D1974">
            <v>3</v>
          </cell>
          <cell r="E1974">
            <v>5</v>
          </cell>
          <cell r="F1974">
            <v>15</v>
          </cell>
          <cell r="G1974">
            <v>8</v>
          </cell>
          <cell r="H1974">
            <v>24</v>
          </cell>
          <cell r="I1974" t="str">
            <v>Q</v>
          </cell>
          <cell r="P1974">
            <v>8</v>
          </cell>
        </row>
        <row r="1975">
          <cell r="A1975" t="str">
            <v>acessórios incorporados, inclusive bateria e carregador.</v>
          </cell>
          <cell r="F1975">
            <v>0</v>
          </cell>
          <cell r="H1975">
            <v>0</v>
          </cell>
          <cell r="P1975">
            <v>0</v>
          </cell>
        </row>
        <row r="1976">
          <cell r="F1976">
            <v>0</v>
          </cell>
          <cell r="H1976">
            <v>0</v>
          </cell>
          <cell r="P1976">
            <v>0</v>
          </cell>
        </row>
        <row r="1977">
          <cell r="A1977" t="str">
            <v>Projetor retangular fechado , uso externo sem equipa/o-fun liga Alfo:</v>
          </cell>
          <cell r="F1977">
            <v>0</v>
          </cell>
          <cell r="H1977">
            <v>0</v>
          </cell>
          <cell r="P1977">
            <v>0</v>
          </cell>
        </row>
        <row r="1978">
          <cell r="A1978" t="str">
            <v>150 W</v>
          </cell>
          <cell r="B1978" t="str">
            <v>LUM150</v>
          </cell>
          <cell r="C1978" t="str">
            <v>PC</v>
          </cell>
          <cell r="D1978">
            <v>6</v>
          </cell>
          <cell r="E1978">
            <v>10</v>
          </cell>
          <cell r="F1978">
            <v>60</v>
          </cell>
          <cell r="G1978">
            <v>8</v>
          </cell>
          <cell r="H1978">
            <v>48</v>
          </cell>
          <cell r="I1978" t="str">
            <v>Q</v>
          </cell>
          <cell r="P1978">
            <v>8</v>
          </cell>
        </row>
        <row r="1979">
          <cell r="F1979">
            <v>0</v>
          </cell>
          <cell r="H1979">
            <v>0</v>
          </cell>
          <cell r="P1979">
            <v>0</v>
          </cell>
        </row>
        <row r="1980">
          <cell r="A1980" t="str">
            <v>Escadas para cabo trecho reto, tipo prateleira, semi-pesado com abas voltadas para</v>
          </cell>
          <cell r="F1980">
            <v>0</v>
          </cell>
          <cell r="H1980">
            <v>0</v>
          </cell>
          <cell r="P1980">
            <v>0</v>
          </cell>
        </row>
        <row r="1981">
          <cell r="A1981" t="str">
            <v xml:space="preserve">fora , em aço galvanizado, constituído de duas longarinas de perfil "U" 4",  com </v>
          </cell>
          <cell r="F1981">
            <v>0</v>
          </cell>
          <cell r="H1981">
            <v>0</v>
          </cell>
          <cell r="P1981">
            <v>0</v>
          </cell>
        </row>
        <row r="1982">
          <cell r="A1982" t="str">
            <v>espaçamento máximo entre travessas de 250 mm, peça de 3 m.</v>
          </cell>
          <cell r="F1982">
            <v>0</v>
          </cell>
          <cell r="H1982">
            <v>0</v>
          </cell>
          <cell r="P1982">
            <v>0</v>
          </cell>
        </row>
        <row r="1983">
          <cell r="A1983" t="str">
            <v>L=200</v>
          </cell>
          <cell r="B1983" t="str">
            <v>ESC</v>
          </cell>
          <cell r="C1983" t="str">
            <v>PC</v>
          </cell>
          <cell r="D1983">
            <v>6</v>
          </cell>
          <cell r="E1983">
            <v>20.37</v>
          </cell>
          <cell r="F1983">
            <v>122.22</v>
          </cell>
          <cell r="G1983">
            <v>6</v>
          </cell>
          <cell r="H1983">
            <v>36</v>
          </cell>
          <cell r="I1983" t="str">
            <v>LE</v>
          </cell>
          <cell r="P1983">
            <v>6</v>
          </cell>
        </row>
        <row r="1984">
          <cell r="A1984" t="str">
            <v>L=400</v>
          </cell>
          <cell r="B1984" t="str">
            <v>ESC</v>
          </cell>
          <cell r="C1984" t="str">
            <v>PC</v>
          </cell>
          <cell r="D1984">
            <v>4</v>
          </cell>
          <cell r="E1984">
            <v>22.83</v>
          </cell>
          <cell r="F1984">
            <v>91.32</v>
          </cell>
          <cell r="G1984">
            <v>9</v>
          </cell>
          <cell r="H1984">
            <v>36</v>
          </cell>
          <cell r="I1984" t="str">
            <v>LE</v>
          </cell>
          <cell r="P1984">
            <v>9</v>
          </cell>
        </row>
        <row r="1985">
          <cell r="F1985">
            <v>0</v>
          </cell>
          <cell r="H1985">
            <v>0</v>
          </cell>
          <cell r="P1985">
            <v>0</v>
          </cell>
        </row>
        <row r="1986">
          <cell r="A1986" t="str">
            <v>Caixa condulete em liga de alumínio fundido:</v>
          </cell>
          <cell r="F1986">
            <v>0</v>
          </cell>
          <cell r="H1986">
            <v>0</v>
          </cell>
          <cell r="P1986">
            <v>0</v>
          </cell>
        </row>
        <row r="1987">
          <cell r="A1987" t="str">
            <v>Diâmetro 3/4"</v>
          </cell>
          <cell r="B1987" t="str">
            <v>CX</v>
          </cell>
          <cell r="C1987" t="str">
            <v>PC</v>
          </cell>
          <cell r="D1987">
            <v>30</v>
          </cell>
          <cell r="E1987">
            <v>0.05</v>
          </cell>
          <cell r="F1987">
            <v>1.5</v>
          </cell>
          <cell r="G1987">
            <v>0.1</v>
          </cell>
          <cell r="H1987">
            <v>3</v>
          </cell>
          <cell r="I1987" t="str">
            <v>LE</v>
          </cell>
          <cell r="P1987">
            <v>0.1</v>
          </cell>
        </row>
        <row r="1988">
          <cell r="F1988">
            <v>0</v>
          </cell>
          <cell r="H1988">
            <v>0</v>
          </cell>
          <cell r="P1988">
            <v>0</v>
          </cell>
        </row>
        <row r="1989">
          <cell r="A1989" t="str">
            <v>Perfis para suportes em ASTM A-36 pintado.</v>
          </cell>
          <cell r="C1989" t="str">
            <v>kg</v>
          </cell>
          <cell r="D1989">
            <v>200</v>
          </cell>
          <cell r="E1989">
            <v>1</v>
          </cell>
          <cell r="F1989">
            <v>200</v>
          </cell>
          <cell r="G1989">
            <v>0.15</v>
          </cell>
          <cell r="H1989">
            <v>30</v>
          </cell>
          <cell r="I1989" t="str">
            <v>F</v>
          </cell>
          <cell r="P1989">
            <v>0.15</v>
          </cell>
        </row>
        <row r="1990">
          <cell r="F1990">
            <v>0</v>
          </cell>
          <cell r="H1990">
            <v>0</v>
          </cell>
          <cell r="P1990">
            <v>0</v>
          </cell>
        </row>
        <row r="1991">
          <cell r="A1991" t="str">
            <v>Ferragem de aço galvanizado para suporte</v>
          </cell>
          <cell r="C1991" t="str">
            <v>kg</v>
          </cell>
          <cell r="D1991">
            <v>200</v>
          </cell>
          <cell r="E1991">
            <v>1</v>
          </cell>
          <cell r="F1991">
            <v>200</v>
          </cell>
          <cell r="G1991">
            <v>0.2</v>
          </cell>
          <cell r="H1991">
            <v>40</v>
          </cell>
          <cell r="I1991" t="str">
            <v>LE</v>
          </cell>
          <cell r="P1991">
            <v>0.2</v>
          </cell>
        </row>
        <row r="1992">
          <cell r="F1992">
            <v>0</v>
          </cell>
          <cell r="H1992">
            <v>0</v>
          </cell>
          <cell r="P1992">
            <v>0</v>
          </cell>
        </row>
        <row r="1993">
          <cell r="A1993" t="str">
            <v xml:space="preserve">Tomada redonda fundida em liga de alumínio, 380V, a prova de TGVP com tampo mola, </v>
          </cell>
          <cell r="C1993" t="str">
            <v>PC</v>
          </cell>
          <cell r="D1993">
            <v>2</v>
          </cell>
          <cell r="E1993">
            <v>1</v>
          </cell>
          <cell r="F1993">
            <v>2</v>
          </cell>
          <cell r="G1993">
            <v>4</v>
          </cell>
          <cell r="H1993">
            <v>8</v>
          </cell>
          <cell r="I1993" t="str">
            <v>Q</v>
          </cell>
          <cell r="P1993">
            <v>4</v>
          </cell>
        </row>
        <row r="1994">
          <cell r="A1994" t="str">
            <v>orelhas de fixação, quatro entradas rosqueadas de 3/4" sendo 3 bujões plásticos.</v>
          </cell>
          <cell r="F1994">
            <v>0</v>
          </cell>
          <cell r="H1994">
            <v>0</v>
          </cell>
          <cell r="P1994">
            <v>0</v>
          </cell>
        </row>
        <row r="1995">
          <cell r="F1995">
            <v>0</v>
          </cell>
          <cell r="H1995">
            <v>0</v>
          </cell>
          <cell r="P1995">
            <v>0</v>
          </cell>
        </row>
        <row r="1996">
          <cell r="A1996" t="str">
            <v>Tomada universal 2P+T montada em condulete</v>
          </cell>
          <cell r="C1996" t="str">
            <v>PC</v>
          </cell>
          <cell r="D1996">
            <v>5</v>
          </cell>
          <cell r="E1996">
            <v>0.1</v>
          </cell>
          <cell r="F1996">
            <v>0.5</v>
          </cell>
          <cell r="G1996">
            <v>2</v>
          </cell>
          <cell r="H1996">
            <v>10</v>
          </cell>
          <cell r="I1996" t="str">
            <v>Q</v>
          </cell>
          <cell r="P1996">
            <v>2</v>
          </cell>
        </row>
        <row r="1997">
          <cell r="F1997">
            <v>0</v>
          </cell>
          <cell r="H1997">
            <v>0</v>
          </cell>
          <cell r="P1997">
            <v>0</v>
          </cell>
        </row>
        <row r="1998">
          <cell r="A1998" t="str">
            <v>Interruptor montado em caixa condulete</v>
          </cell>
          <cell r="C1998" t="str">
            <v>PC</v>
          </cell>
          <cell r="D1998">
            <v>2</v>
          </cell>
          <cell r="E1998">
            <v>0.1</v>
          </cell>
          <cell r="F1998">
            <v>0.2</v>
          </cell>
          <cell r="G1998">
            <v>2</v>
          </cell>
          <cell r="H1998">
            <v>4</v>
          </cell>
          <cell r="I1998" t="str">
            <v>Q</v>
          </cell>
          <cell r="P1998">
            <v>2</v>
          </cell>
        </row>
        <row r="1999">
          <cell r="F1999">
            <v>0</v>
          </cell>
          <cell r="H1999">
            <v>0</v>
          </cell>
          <cell r="P1999">
            <v>0</v>
          </cell>
        </row>
        <row r="2000">
          <cell r="A2000" t="str">
            <v>Relé fotoelétrico montado em caixa condulete.</v>
          </cell>
          <cell r="C2000" t="str">
            <v>PC</v>
          </cell>
          <cell r="D2000">
            <v>1</v>
          </cell>
          <cell r="E2000">
            <v>0.1</v>
          </cell>
          <cell r="F2000">
            <v>0.1</v>
          </cell>
          <cell r="G2000">
            <v>2</v>
          </cell>
          <cell r="H2000">
            <v>2</v>
          </cell>
          <cell r="I2000" t="str">
            <v>Q</v>
          </cell>
          <cell r="P2000">
            <v>2</v>
          </cell>
        </row>
        <row r="2001">
          <cell r="F2001">
            <v>0</v>
          </cell>
          <cell r="H2001">
            <v>0</v>
          </cell>
          <cell r="P2001">
            <v>0</v>
          </cell>
        </row>
        <row r="2002">
          <cell r="A2002" t="str">
            <v>ÁREA - ESPESSADORES 1 E 3</v>
          </cell>
          <cell r="F2002">
            <v>0</v>
          </cell>
          <cell r="H2002">
            <v>0</v>
          </cell>
          <cell r="P2002">
            <v>0</v>
          </cell>
        </row>
        <row r="2003">
          <cell r="A2003" t="str">
            <v>Quadro de iluminação 380/220 Vca</v>
          </cell>
          <cell r="B2003" t="str">
            <v>550-QL-02</v>
          </cell>
          <cell r="C2003" t="str">
            <v>UNID.</v>
          </cell>
          <cell r="D2003">
            <v>1</v>
          </cell>
          <cell r="E2003">
            <v>60</v>
          </cell>
          <cell r="F2003">
            <v>60</v>
          </cell>
          <cell r="G2003">
            <v>60</v>
          </cell>
          <cell r="H2003">
            <v>60</v>
          </cell>
          <cell r="I2003" t="str">
            <v>Q</v>
          </cell>
          <cell r="P2003">
            <v>60</v>
          </cell>
        </row>
        <row r="2004">
          <cell r="A2004" t="str">
            <v>Instalação externa, barramento  trifásico e neutro.</v>
          </cell>
          <cell r="F2004">
            <v>0</v>
          </cell>
          <cell r="H2004">
            <v>0</v>
          </cell>
          <cell r="P2004">
            <v>0</v>
          </cell>
        </row>
        <row r="2005">
          <cell r="F2005">
            <v>0</v>
          </cell>
          <cell r="H2005">
            <v>0</v>
          </cell>
          <cell r="P2005">
            <v>0</v>
          </cell>
        </row>
        <row r="2006">
          <cell r="A2006" t="str">
            <v>Eletroduto aço galvanizado a fogo c/ costura, comp. 3m, c/ uma luva e rosca nas duas</v>
          </cell>
          <cell r="F2006">
            <v>0</v>
          </cell>
          <cell r="H2006">
            <v>0</v>
          </cell>
          <cell r="P2006">
            <v>0</v>
          </cell>
        </row>
        <row r="2007">
          <cell r="A2007" t="str">
            <v xml:space="preserve">extremidades, norma DIN 2440, c/ proteção mecânica nas extremidades e rebarbas </v>
          </cell>
          <cell r="F2007">
            <v>0</v>
          </cell>
          <cell r="H2007">
            <v>0</v>
          </cell>
          <cell r="P2007">
            <v>0</v>
          </cell>
        </row>
        <row r="2008">
          <cell r="A2008" t="str">
            <v>removidas:</v>
          </cell>
          <cell r="F2008">
            <v>0</v>
          </cell>
          <cell r="H2008">
            <v>0</v>
          </cell>
          <cell r="P2008">
            <v>0</v>
          </cell>
        </row>
        <row r="2009">
          <cell r="A2009" t="str">
            <v>Diâmetro 3/4"    BSP</v>
          </cell>
          <cell r="B2009" t="str">
            <v>ELAG</v>
          </cell>
          <cell r="C2009" t="str">
            <v>m</v>
          </cell>
          <cell r="D2009">
            <v>238</v>
          </cell>
          <cell r="E2009">
            <v>1.7699999999999998</v>
          </cell>
          <cell r="F2009">
            <v>421.26</v>
          </cell>
          <cell r="G2009">
            <v>1.25</v>
          </cell>
          <cell r="H2009">
            <v>297.5</v>
          </cell>
          <cell r="I2009" t="str">
            <v>LE</v>
          </cell>
          <cell r="P2009">
            <v>1.25</v>
          </cell>
        </row>
        <row r="2010">
          <cell r="A2010" t="str">
            <v>Diâmetro 1"       BSP</v>
          </cell>
          <cell r="B2010" t="str">
            <v>ELAG</v>
          </cell>
          <cell r="C2010" t="str">
            <v>m</v>
          </cell>
          <cell r="D2010">
            <v>40</v>
          </cell>
          <cell r="E2010">
            <v>2.63</v>
          </cell>
          <cell r="F2010">
            <v>105.2</v>
          </cell>
          <cell r="G2010">
            <v>1.25</v>
          </cell>
          <cell r="H2010">
            <v>50</v>
          </cell>
          <cell r="I2010" t="str">
            <v>LE</v>
          </cell>
          <cell r="P2010">
            <v>1.25</v>
          </cell>
        </row>
        <row r="2011">
          <cell r="A2011" t="str">
            <v>Diâmetro 11/2"  BSP</v>
          </cell>
          <cell r="B2011" t="str">
            <v>ELAG</v>
          </cell>
          <cell r="C2011" t="str">
            <v>m</v>
          </cell>
          <cell r="D2011">
            <v>157</v>
          </cell>
          <cell r="E2011">
            <v>4.24</v>
          </cell>
          <cell r="F2011">
            <v>665.68</v>
          </cell>
          <cell r="G2011">
            <v>1.25</v>
          </cell>
          <cell r="H2011">
            <v>196.25</v>
          </cell>
          <cell r="I2011" t="str">
            <v>LE</v>
          </cell>
          <cell r="P2011">
            <v>1.25</v>
          </cell>
        </row>
        <row r="2012">
          <cell r="A2012" t="str">
            <v>Diâmetro 2"       BSP</v>
          </cell>
          <cell r="B2012" t="str">
            <v>ELAG</v>
          </cell>
          <cell r="C2012" t="str">
            <v>m</v>
          </cell>
          <cell r="D2012">
            <v>23</v>
          </cell>
          <cell r="E2012">
            <v>5.66</v>
          </cell>
          <cell r="F2012">
            <v>130.18</v>
          </cell>
          <cell r="G2012">
            <v>1.5</v>
          </cell>
          <cell r="H2012">
            <v>34.5</v>
          </cell>
          <cell r="I2012" t="str">
            <v>LE</v>
          </cell>
          <cell r="P2012">
            <v>1.5</v>
          </cell>
        </row>
        <row r="2013">
          <cell r="A2013" t="str">
            <v>Diâmetro 3"       BSP</v>
          </cell>
          <cell r="B2013" t="str">
            <v>ELAG</v>
          </cell>
          <cell r="C2013" t="str">
            <v>m</v>
          </cell>
          <cell r="D2013">
            <v>270</v>
          </cell>
          <cell r="E2013">
            <v>11.6</v>
          </cell>
          <cell r="F2013">
            <v>3132</v>
          </cell>
          <cell r="G2013">
            <v>1.5</v>
          </cell>
          <cell r="H2013">
            <v>405</v>
          </cell>
          <cell r="I2013" t="str">
            <v>LE</v>
          </cell>
          <cell r="P2013">
            <v>1.5</v>
          </cell>
        </row>
        <row r="2014">
          <cell r="A2014" t="str">
            <v>Diâmetro 4"       BSP</v>
          </cell>
          <cell r="B2014" t="str">
            <v>ELAG</v>
          </cell>
          <cell r="C2014" t="str">
            <v>m</v>
          </cell>
          <cell r="D2014">
            <v>57</v>
          </cell>
          <cell r="E2014">
            <v>16.48</v>
          </cell>
          <cell r="F2014">
            <v>939.36</v>
          </cell>
          <cell r="G2014">
            <v>2</v>
          </cell>
          <cell r="H2014">
            <v>114</v>
          </cell>
          <cell r="I2014" t="str">
            <v>LE</v>
          </cell>
          <cell r="P2014">
            <v>2</v>
          </cell>
        </row>
        <row r="2015">
          <cell r="F2015">
            <v>0</v>
          </cell>
          <cell r="H2015">
            <v>0</v>
          </cell>
          <cell r="P2015">
            <v>0</v>
          </cell>
        </row>
        <row r="2016">
          <cell r="A2016" t="str">
            <v xml:space="preserve">Eletroduto flexível em rolo, tipo sealtubo, a prova de tempo, umidade, gases, vapores e </v>
          </cell>
          <cell r="F2016">
            <v>0</v>
          </cell>
          <cell r="H2016">
            <v>0</v>
          </cell>
          <cell r="P2016">
            <v>0</v>
          </cell>
        </row>
        <row r="2017">
          <cell r="A2017" t="str">
            <v>pó, constituído por fita de aço doce c/ revestimento externo em polivinil-clorídrico:</v>
          </cell>
          <cell r="F2017">
            <v>0</v>
          </cell>
          <cell r="H2017">
            <v>0</v>
          </cell>
          <cell r="P2017">
            <v>0</v>
          </cell>
        </row>
        <row r="2018">
          <cell r="A2018" t="str">
            <v>Diâmetro 3/4"</v>
          </cell>
          <cell r="B2018" t="str">
            <v>ELFL</v>
          </cell>
          <cell r="C2018" t="str">
            <v>m</v>
          </cell>
          <cell r="D2018">
            <v>3</v>
          </cell>
          <cell r="E2018">
            <v>0.88</v>
          </cell>
          <cell r="F2018">
            <v>2.64</v>
          </cell>
          <cell r="G2018">
            <v>1.5</v>
          </cell>
          <cell r="H2018">
            <v>4.5</v>
          </cell>
          <cell r="I2018" t="str">
            <v>LE</v>
          </cell>
          <cell r="P2018">
            <v>1.5</v>
          </cell>
        </row>
        <row r="2019">
          <cell r="A2019" t="str">
            <v>Diâmetro 11/2"</v>
          </cell>
          <cell r="B2019" t="str">
            <v>ELFL</v>
          </cell>
          <cell r="C2019" t="str">
            <v>m</v>
          </cell>
          <cell r="D2019">
            <v>6</v>
          </cell>
          <cell r="E2019">
            <v>2.12</v>
          </cell>
          <cell r="F2019">
            <v>12.72</v>
          </cell>
          <cell r="G2019">
            <v>1.5</v>
          </cell>
          <cell r="H2019">
            <v>9</v>
          </cell>
          <cell r="I2019" t="str">
            <v>LE</v>
          </cell>
          <cell r="P2019">
            <v>1.5</v>
          </cell>
        </row>
        <row r="2020">
          <cell r="A2020" t="str">
            <v>Diâmetro 2"</v>
          </cell>
          <cell r="B2020" t="str">
            <v>ELFL</v>
          </cell>
          <cell r="C2020" t="str">
            <v>m</v>
          </cell>
          <cell r="D2020">
            <v>6</v>
          </cell>
          <cell r="E2020">
            <v>2.83</v>
          </cell>
          <cell r="F2020">
            <v>16.98</v>
          </cell>
          <cell r="G2020">
            <v>1.8</v>
          </cell>
          <cell r="H2020">
            <v>10.8</v>
          </cell>
          <cell r="I2020" t="str">
            <v>LE</v>
          </cell>
          <cell r="P2020">
            <v>1.8</v>
          </cell>
        </row>
        <row r="2021">
          <cell r="A2021" t="str">
            <v>Diâmetro 3"</v>
          </cell>
          <cell r="B2021" t="str">
            <v>ELFL</v>
          </cell>
          <cell r="C2021" t="str">
            <v>m</v>
          </cell>
          <cell r="D2021">
            <v>5</v>
          </cell>
          <cell r="E2021">
            <v>5.8</v>
          </cell>
          <cell r="F2021">
            <v>29</v>
          </cell>
          <cell r="G2021">
            <v>1.8</v>
          </cell>
          <cell r="H2021">
            <v>9</v>
          </cell>
          <cell r="I2021" t="str">
            <v>LE</v>
          </cell>
          <cell r="P2021">
            <v>1.8</v>
          </cell>
        </row>
        <row r="2022">
          <cell r="F2022">
            <v>0</v>
          </cell>
          <cell r="H2022">
            <v>0</v>
          </cell>
          <cell r="P2022">
            <v>0</v>
          </cell>
        </row>
        <row r="2023">
          <cell r="A2023" t="str">
            <v xml:space="preserve">Tomada tetrapolar blindada de sobrepor, em alumínio fundido e miolo em material </v>
          </cell>
          <cell r="C2023" t="str">
            <v>PC</v>
          </cell>
          <cell r="D2023">
            <v>1</v>
          </cell>
          <cell r="E2023">
            <v>1</v>
          </cell>
          <cell r="F2023">
            <v>1</v>
          </cell>
          <cell r="G2023">
            <v>4</v>
          </cell>
          <cell r="H2023">
            <v>4</v>
          </cell>
          <cell r="I2023" t="str">
            <v>Q</v>
          </cell>
          <cell r="P2023">
            <v>4</v>
          </cell>
        </row>
        <row r="2024">
          <cell r="A2024" t="str">
            <v>isolante, com tampa basculante, conforme DIN 49450 e 49451 - 500V.</v>
          </cell>
          <cell r="F2024">
            <v>0</v>
          </cell>
          <cell r="H2024">
            <v>0</v>
          </cell>
          <cell r="P2024">
            <v>0</v>
          </cell>
        </row>
        <row r="2025">
          <cell r="F2025">
            <v>0</v>
          </cell>
          <cell r="H2025">
            <v>0</v>
          </cell>
          <cell r="P2025">
            <v>0</v>
          </cell>
        </row>
        <row r="2026">
          <cell r="A2026" t="str">
            <v xml:space="preserve">Tomada redonda fundida em liga de alumínio, 380V, a prova de tempo com tampo mola, </v>
          </cell>
          <cell r="C2026" t="str">
            <v>PC</v>
          </cell>
          <cell r="D2026">
            <v>4</v>
          </cell>
          <cell r="E2026">
            <v>1</v>
          </cell>
          <cell r="F2026">
            <v>4</v>
          </cell>
          <cell r="G2026">
            <v>4</v>
          </cell>
          <cell r="H2026">
            <v>16</v>
          </cell>
          <cell r="I2026" t="str">
            <v>Q</v>
          </cell>
          <cell r="P2026">
            <v>4</v>
          </cell>
        </row>
        <row r="2027">
          <cell r="A2027" t="str">
            <v>orelhas de fixação, quatro entradas rosqueadas de 3/4" sendo 3 bujões plásticos.</v>
          </cell>
          <cell r="F2027">
            <v>0</v>
          </cell>
          <cell r="H2027">
            <v>0</v>
          </cell>
          <cell r="P2027">
            <v>0</v>
          </cell>
        </row>
        <row r="2028">
          <cell r="F2028">
            <v>0</v>
          </cell>
          <cell r="H2028">
            <v>0</v>
          </cell>
          <cell r="P2028">
            <v>0</v>
          </cell>
        </row>
        <row r="2029">
          <cell r="A2029" t="str">
            <v xml:space="preserve">Luminária p/ ilum. publ. totalmente fechada, p/ lamp. v. merc. e/ou sódio, corpo e refl. </v>
          </cell>
          <cell r="F2029">
            <v>0</v>
          </cell>
          <cell r="H2029">
            <v>0</v>
          </cell>
          <cell r="P2029">
            <v>0</v>
          </cell>
        </row>
        <row r="2030">
          <cell r="A2030" t="str">
            <v xml:space="preserve">estamp. em ch. alum., pescoço em liga de alum. fundido c/ entr. p/ tubo de 60,3 mm </v>
          </cell>
          <cell r="F2030">
            <v>0</v>
          </cell>
          <cell r="H2030">
            <v>0</v>
          </cell>
          <cell r="P2030">
            <v>0</v>
          </cell>
        </row>
        <row r="2031">
          <cell r="A2031" t="str">
            <v>refrator prismático em vidro temper., fecho de aço inox, soq. de porc c/ rosca E-40:</v>
          </cell>
          <cell r="F2031">
            <v>0</v>
          </cell>
          <cell r="H2031">
            <v>0</v>
          </cell>
          <cell r="P2031">
            <v>0</v>
          </cell>
        </row>
        <row r="2032">
          <cell r="A2032" t="str">
            <v>250W - V. Sódio</v>
          </cell>
          <cell r="B2032" t="str">
            <v>LUM250</v>
          </cell>
          <cell r="C2032" t="str">
            <v>PC</v>
          </cell>
          <cell r="D2032">
            <v>1</v>
          </cell>
          <cell r="E2032">
            <v>10</v>
          </cell>
          <cell r="F2032">
            <v>10</v>
          </cell>
          <cell r="G2032">
            <v>8</v>
          </cell>
          <cell r="H2032">
            <v>8</v>
          </cell>
          <cell r="I2032" t="str">
            <v>Q</v>
          </cell>
          <cell r="P2032">
            <v>8</v>
          </cell>
        </row>
        <row r="2033">
          <cell r="F2033">
            <v>0</v>
          </cell>
          <cell r="H2033">
            <v>0</v>
          </cell>
          <cell r="P2033">
            <v>0</v>
          </cell>
        </row>
        <row r="2034">
          <cell r="A2034" t="str">
            <v xml:space="preserve">Luminária p/ lamp. "V. sódio" c/ reator incorporado AFP-220V-60Hz, em liga esp. alum. </v>
          </cell>
          <cell r="F2034">
            <v>0</v>
          </cell>
          <cell r="H2034">
            <v>0</v>
          </cell>
          <cell r="P2034">
            <v>0</v>
          </cell>
        </row>
        <row r="2035">
          <cell r="A2035" t="str">
            <v xml:space="preserve">fundi. globo boro-silicato, base E-27 p/ lamp. até 70W e E-40 p/ lamp. 250W, entr. </v>
          </cell>
          <cell r="F2035">
            <v>0</v>
          </cell>
          <cell r="H2035">
            <v>0</v>
          </cell>
          <cell r="P2035">
            <v>0</v>
          </cell>
        </row>
        <row r="2036">
          <cell r="A2036" t="str">
            <v>rosq. 3/4" BSP:</v>
          </cell>
          <cell r="F2036">
            <v>0</v>
          </cell>
          <cell r="H2036">
            <v>0</v>
          </cell>
          <cell r="P2036">
            <v>0</v>
          </cell>
        </row>
        <row r="2037">
          <cell r="A2037" t="str">
            <v>PEND. 70W</v>
          </cell>
          <cell r="B2037" t="str">
            <v>LUM70</v>
          </cell>
          <cell r="C2037" t="str">
            <v>PC</v>
          </cell>
          <cell r="D2037">
            <v>12</v>
          </cell>
          <cell r="E2037">
            <v>5</v>
          </cell>
          <cell r="F2037">
            <v>60</v>
          </cell>
          <cell r="G2037">
            <v>8</v>
          </cell>
          <cell r="H2037">
            <v>96</v>
          </cell>
          <cell r="I2037" t="str">
            <v>Q</v>
          </cell>
          <cell r="P2037">
            <v>8</v>
          </cell>
        </row>
        <row r="2038">
          <cell r="A2038" t="str">
            <v>ARRAND. 30' 70W</v>
          </cell>
          <cell r="B2038" t="str">
            <v>LUM70</v>
          </cell>
          <cell r="C2038" t="str">
            <v>PC</v>
          </cell>
          <cell r="D2038">
            <v>3</v>
          </cell>
          <cell r="E2038">
            <v>5</v>
          </cell>
          <cell r="F2038">
            <v>15</v>
          </cell>
          <cell r="G2038">
            <v>8</v>
          </cell>
          <cell r="H2038">
            <v>24</v>
          </cell>
          <cell r="I2038" t="str">
            <v>Q</v>
          </cell>
          <cell r="P2038">
            <v>8</v>
          </cell>
        </row>
        <row r="2039">
          <cell r="F2039">
            <v>0</v>
          </cell>
          <cell r="H2039">
            <v>0</v>
          </cell>
          <cell r="P2039">
            <v>0</v>
          </cell>
        </row>
        <row r="2040">
          <cell r="A2040" t="str">
            <v xml:space="preserve">Cabo de cobre, têmpera mole, isolação em PVC 70'C antichama, 750V,  sem capa </v>
          </cell>
          <cell r="F2040">
            <v>0</v>
          </cell>
          <cell r="H2040">
            <v>0</v>
          </cell>
          <cell r="P2040">
            <v>0</v>
          </cell>
        </row>
        <row r="2041">
          <cell r="A2041" t="str">
            <v>protetora, encordoamento classe 2, NBR 6880:</v>
          </cell>
          <cell r="F2041">
            <v>0</v>
          </cell>
          <cell r="H2041">
            <v>0</v>
          </cell>
          <cell r="P2041">
            <v>0</v>
          </cell>
        </row>
        <row r="2042">
          <cell r="A2042" t="str">
            <v>Bitola 2,5 mm²</v>
          </cell>
          <cell r="B2042" t="str">
            <v>CB1</v>
          </cell>
          <cell r="C2042" t="str">
            <v>m</v>
          </cell>
          <cell r="D2042">
            <v>1180</v>
          </cell>
          <cell r="E2042">
            <v>5.8000000000000003E-2</v>
          </cell>
          <cell r="F2042">
            <v>68.44</v>
          </cell>
          <cell r="G2042">
            <v>0.15</v>
          </cell>
          <cell r="H2042">
            <v>177</v>
          </cell>
          <cell r="I2042" t="str">
            <v>B</v>
          </cell>
          <cell r="P2042">
            <v>0.15</v>
          </cell>
        </row>
        <row r="2043">
          <cell r="A2043" t="str">
            <v>Bitola 4 mm²</v>
          </cell>
          <cell r="B2043" t="str">
            <v>CB1</v>
          </cell>
          <cell r="C2043" t="str">
            <v>m</v>
          </cell>
          <cell r="D2043">
            <v>600</v>
          </cell>
          <cell r="E2043">
            <v>0.08</v>
          </cell>
          <cell r="F2043">
            <v>48</v>
          </cell>
          <cell r="G2043">
            <v>0.15</v>
          </cell>
          <cell r="H2043">
            <v>90</v>
          </cell>
          <cell r="I2043" t="str">
            <v>B</v>
          </cell>
          <cell r="P2043">
            <v>0.15</v>
          </cell>
        </row>
        <row r="2044">
          <cell r="F2044">
            <v>0</v>
          </cell>
          <cell r="H2044">
            <v>0</v>
          </cell>
          <cell r="P2044">
            <v>0</v>
          </cell>
        </row>
        <row r="2045">
          <cell r="A2045" t="str">
            <v xml:space="preserve">Cabo de cobre, têmpera mole, isolação em PVC 70'C antichama, 0,6/1kV,  com capa </v>
          </cell>
          <cell r="F2045">
            <v>0</v>
          </cell>
          <cell r="H2045">
            <v>0</v>
          </cell>
          <cell r="P2045">
            <v>0</v>
          </cell>
        </row>
        <row r="2046">
          <cell r="A2046" t="str">
            <v>protetora de PVC, de acordo com NBR 7286:</v>
          </cell>
          <cell r="F2046">
            <v>0</v>
          </cell>
          <cell r="H2046">
            <v>0</v>
          </cell>
          <cell r="P2046">
            <v>0</v>
          </cell>
        </row>
        <row r="2047">
          <cell r="A2047" t="str">
            <v>Bitola 2,5 mm²</v>
          </cell>
          <cell r="B2047" t="str">
            <v>CB1</v>
          </cell>
          <cell r="C2047" t="str">
            <v>m</v>
          </cell>
          <cell r="D2047">
            <v>6</v>
          </cell>
          <cell r="E2047">
            <v>5.8000000000000003E-2</v>
          </cell>
          <cell r="F2047">
            <v>0.35</v>
          </cell>
          <cell r="G2047">
            <v>0.15</v>
          </cell>
          <cell r="H2047">
            <v>0.9</v>
          </cell>
          <cell r="I2047" t="str">
            <v>B</v>
          </cell>
          <cell r="P2047">
            <v>0.15</v>
          </cell>
        </row>
        <row r="2048">
          <cell r="F2048">
            <v>0</v>
          </cell>
          <cell r="H2048">
            <v>0</v>
          </cell>
          <cell r="P2048">
            <v>0</v>
          </cell>
        </row>
        <row r="2049">
          <cell r="A2049" t="str">
            <v>Cabo de cobre nu, têmpera meia dura, formação em fios, encordoamento classe 2,</v>
          </cell>
          <cell r="F2049">
            <v>0</v>
          </cell>
          <cell r="H2049">
            <v>0</v>
          </cell>
          <cell r="P2049">
            <v>0</v>
          </cell>
        </row>
        <row r="2050">
          <cell r="A2050" t="str">
            <v>NBR 5111 e 7575:</v>
          </cell>
          <cell r="F2050">
            <v>0</v>
          </cell>
          <cell r="H2050">
            <v>0</v>
          </cell>
          <cell r="P2050">
            <v>0</v>
          </cell>
        </row>
        <row r="2051">
          <cell r="A2051" t="str">
            <v>Bitola 16 mm²</v>
          </cell>
          <cell r="B2051" t="str">
            <v>CBNU</v>
          </cell>
          <cell r="C2051" t="str">
            <v>kg</v>
          </cell>
          <cell r="D2051">
            <v>4</v>
          </cell>
          <cell r="E2051">
            <v>1</v>
          </cell>
          <cell r="F2051">
            <v>4</v>
          </cell>
          <cell r="G2051">
            <v>1</v>
          </cell>
          <cell r="H2051">
            <v>4</v>
          </cell>
          <cell r="I2051" t="str">
            <v>B</v>
          </cell>
          <cell r="P2051">
            <v>1</v>
          </cell>
        </row>
        <row r="2052">
          <cell r="A2052" t="str">
            <v>Bitola 25 mm²</v>
          </cell>
          <cell r="B2052" t="str">
            <v>CBNU</v>
          </cell>
          <cell r="C2052" t="str">
            <v>kg</v>
          </cell>
          <cell r="D2052">
            <v>14</v>
          </cell>
          <cell r="E2052">
            <v>1</v>
          </cell>
          <cell r="F2052">
            <v>14</v>
          </cell>
          <cell r="G2052">
            <v>1</v>
          </cell>
          <cell r="H2052">
            <v>14</v>
          </cell>
          <cell r="I2052" t="str">
            <v>B</v>
          </cell>
          <cell r="P2052">
            <v>1</v>
          </cell>
        </row>
        <row r="2053">
          <cell r="A2053" t="str">
            <v>Bitola 35 mm²</v>
          </cell>
          <cell r="B2053" t="str">
            <v>CBNU</v>
          </cell>
          <cell r="C2053" t="str">
            <v>kg</v>
          </cell>
          <cell r="D2053">
            <v>35</v>
          </cell>
          <cell r="E2053">
            <v>1</v>
          </cell>
          <cell r="F2053">
            <v>35</v>
          </cell>
          <cell r="G2053">
            <v>1</v>
          </cell>
          <cell r="H2053">
            <v>35</v>
          </cell>
          <cell r="I2053" t="str">
            <v>B</v>
          </cell>
          <cell r="P2053">
            <v>1</v>
          </cell>
        </row>
        <row r="2054">
          <cell r="F2054">
            <v>0</v>
          </cell>
          <cell r="H2054">
            <v>0</v>
          </cell>
          <cell r="P2054">
            <v>0</v>
          </cell>
        </row>
        <row r="2055">
          <cell r="A2055" t="str">
            <v>Cabo de cobre singelo com isolamento em PVC p/ 0,6/1 kV e capa em PVC:</v>
          </cell>
          <cell r="F2055">
            <v>0</v>
          </cell>
          <cell r="H2055">
            <v>0</v>
          </cell>
          <cell r="P2055">
            <v>0</v>
          </cell>
        </row>
        <row r="2056">
          <cell r="A2056" t="str">
            <v>Bitola 70 mm²</v>
          </cell>
          <cell r="B2056" t="str">
            <v>CB1</v>
          </cell>
          <cell r="C2056" t="str">
            <v>m</v>
          </cell>
          <cell r="D2056">
            <v>515</v>
          </cell>
          <cell r="E2056">
            <v>0.78200000000000003</v>
          </cell>
          <cell r="F2056">
            <v>402.73</v>
          </cell>
          <cell r="G2056">
            <v>0.25</v>
          </cell>
          <cell r="H2056">
            <v>128.75</v>
          </cell>
          <cell r="I2056" t="str">
            <v>B</v>
          </cell>
          <cell r="P2056">
            <v>0.25</v>
          </cell>
        </row>
        <row r="2057">
          <cell r="A2057" t="str">
            <v>Bitola 95 mm²</v>
          </cell>
          <cell r="B2057" t="str">
            <v>CB1</v>
          </cell>
          <cell r="C2057" t="str">
            <v>m</v>
          </cell>
          <cell r="D2057">
            <v>1545</v>
          </cell>
          <cell r="E2057">
            <v>1.0149999999999999</v>
          </cell>
          <cell r="F2057">
            <v>1568.18</v>
          </cell>
          <cell r="G2057">
            <v>0.25</v>
          </cell>
          <cell r="H2057">
            <v>386.25</v>
          </cell>
          <cell r="I2057" t="str">
            <v>B</v>
          </cell>
          <cell r="P2057">
            <v>0.25</v>
          </cell>
        </row>
        <row r="2058">
          <cell r="F2058">
            <v>0</v>
          </cell>
          <cell r="H2058">
            <v>0</v>
          </cell>
          <cell r="P2058">
            <v>0</v>
          </cell>
        </row>
        <row r="2059">
          <cell r="A2059" t="str">
            <v>Cabo de cobre multipolar com isolamento em PVC p/ 0,6/1 kV e capa em PVC:</v>
          </cell>
          <cell r="F2059">
            <v>0</v>
          </cell>
          <cell r="H2059">
            <v>0</v>
          </cell>
          <cell r="P2059">
            <v>0</v>
          </cell>
        </row>
        <row r="2060">
          <cell r="A2060" t="str">
            <v>Bitola e formação: 1x4c#2,5mm²</v>
          </cell>
          <cell r="B2060" t="str">
            <v>CB1</v>
          </cell>
          <cell r="C2060" t="str">
            <v>m</v>
          </cell>
          <cell r="D2060">
            <v>325</v>
          </cell>
          <cell r="E2060">
            <v>0.23400000000000001</v>
          </cell>
          <cell r="F2060">
            <v>76.05</v>
          </cell>
          <cell r="G2060">
            <v>0.2</v>
          </cell>
          <cell r="H2060">
            <v>65</v>
          </cell>
          <cell r="I2060" t="str">
            <v>B</v>
          </cell>
          <cell r="P2060">
            <v>0.2</v>
          </cell>
        </row>
        <row r="2061">
          <cell r="A2061" t="str">
            <v>Bitola e formação: 1x4c#10mm²</v>
          </cell>
          <cell r="B2061" t="str">
            <v>CB1</v>
          </cell>
          <cell r="C2061" t="str">
            <v>m</v>
          </cell>
          <cell r="D2061">
            <v>105</v>
          </cell>
          <cell r="E2061">
            <v>0.61399999999999999</v>
          </cell>
          <cell r="F2061">
            <v>64.47</v>
          </cell>
          <cell r="G2061">
            <v>0.25</v>
          </cell>
          <cell r="H2061">
            <v>26.25</v>
          </cell>
          <cell r="I2061" t="str">
            <v>B</v>
          </cell>
          <cell r="P2061">
            <v>0.25</v>
          </cell>
        </row>
        <row r="2062">
          <cell r="A2062" t="str">
            <v>Bitola e formação: 1x4c#16mm²</v>
          </cell>
          <cell r="B2062" t="str">
            <v>CB1</v>
          </cell>
          <cell r="C2062" t="str">
            <v>m</v>
          </cell>
          <cell r="D2062">
            <v>400</v>
          </cell>
          <cell r="E2062">
            <v>0.88100000000000001</v>
          </cell>
          <cell r="F2062">
            <v>352.4</v>
          </cell>
          <cell r="G2062">
            <v>0.3</v>
          </cell>
          <cell r="H2062">
            <v>120</v>
          </cell>
          <cell r="I2062" t="str">
            <v>B</v>
          </cell>
          <cell r="P2062">
            <v>0.3</v>
          </cell>
        </row>
        <row r="2063">
          <cell r="A2063" t="str">
            <v>Bitola e formação: 1x4c#35mm²</v>
          </cell>
          <cell r="B2063" t="str">
            <v>CB1</v>
          </cell>
          <cell r="C2063" t="str">
            <v>m</v>
          </cell>
          <cell r="D2063">
            <v>375</v>
          </cell>
          <cell r="E2063">
            <v>1.772</v>
          </cell>
          <cell r="F2063">
            <v>664.5</v>
          </cell>
          <cell r="G2063">
            <v>0.35</v>
          </cell>
          <cell r="H2063">
            <v>131.25</v>
          </cell>
          <cell r="I2063" t="str">
            <v>B</v>
          </cell>
          <cell r="P2063">
            <v>0.35</v>
          </cell>
        </row>
        <row r="2064">
          <cell r="A2064" t="str">
            <v>Bitola e formação: 1x4c#50mm²</v>
          </cell>
          <cell r="B2064" t="str">
            <v>CB1</v>
          </cell>
          <cell r="C2064" t="str">
            <v>m</v>
          </cell>
          <cell r="D2064">
            <v>100</v>
          </cell>
          <cell r="E2064">
            <v>2.4159999999999999</v>
          </cell>
          <cell r="F2064">
            <v>241.6</v>
          </cell>
          <cell r="G2064">
            <v>0.35</v>
          </cell>
          <cell r="H2064">
            <v>35</v>
          </cell>
          <cell r="I2064" t="str">
            <v>B</v>
          </cell>
          <cell r="P2064">
            <v>0.35</v>
          </cell>
        </row>
        <row r="2065">
          <cell r="F2065">
            <v>0</v>
          </cell>
          <cell r="H2065">
            <v>0</v>
          </cell>
          <cell r="P2065">
            <v>0</v>
          </cell>
        </row>
        <row r="2066">
          <cell r="A2066" t="str">
            <v>Caixa condulete em liga de alumínio fundido:</v>
          </cell>
          <cell r="F2066">
            <v>0</v>
          </cell>
          <cell r="H2066">
            <v>0</v>
          </cell>
          <cell r="P2066">
            <v>0</v>
          </cell>
        </row>
        <row r="2067">
          <cell r="A2067" t="str">
            <v>Diâmetro 3/4"</v>
          </cell>
          <cell r="B2067" t="str">
            <v>CX</v>
          </cell>
          <cell r="C2067" t="str">
            <v>PC</v>
          </cell>
          <cell r="D2067">
            <v>56</v>
          </cell>
          <cell r="E2067">
            <v>0.05</v>
          </cell>
          <cell r="F2067">
            <v>2.8</v>
          </cell>
          <cell r="G2067">
            <v>0.1</v>
          </cell>
          <cell r="H2067">
            <v>5.6</v>
          </cell>
          <cell r="I2067" t="str">
            <v>LE</v>
          </cell>
          <cell r="P2067">
            <v>0.1</v>
          </cell>
        </row>
        <row r="2068">
          <cell r="A2068" t="str">
            <v>Diâmetro 11/2"</v>
          </cell>
          <cell r="B2068" t="str">
            <v>CX</v>
          </cell>
          <cell r="C2068" t="str">
            <v>PC</v>
          </cell>
          <cell r="D2068">
            <v>8</v>
          </cell>
          <cell r="E2068">
            <v>0.05</v>
          </cell>
          <cell r="F2068">
            <v>0.4</v>
          </cell>
          <cell r="G2068">
            <v>0.1</v>
          </cell>
          <cell r="H2068">
            <v>0.8</v>
          </cell>
          <cell r="I2068" t="str">
            <v>LE</v>
          </cell>
          <cell r="P2068">
            <v>0.1</v>
          </cell>
        </row>
        <row r="2069">
          <cell r="A2069" t="str">
            <v>Diâmetro 2"</v>
          </cell>
          <cell r="B2069" t="str">
            <v>CX</v>
          </cell>
          <cell r="C2069" t="str">
            <v>PC</v>
          </cell>
          <cell r="D2069">
            <v>2</v>
          </cell>
          <cell r="E2069">
            <v>0.1</v>
          </cell>
          <cell r="F2069">
            <v>0.2</v>
          </cell>
          <cell r="G2069">
            <v>0.1</v>
          </cell>
          <cell r="H2069">
            <v>0.2</v>
          </cell>
          <cell r="I2069" t="str">
            <v>LE</v>
          </cell>
          <cell r="P2069">
            <v>0.1</v>
          </cell>
        </row>
        <row r="2070">
          <cell r="A2070" t="str">
            <v>Diâmetro 3"</v>
          </cell>
          <cell r="B2070" t="str">
            <v>CX</v>
          </cell>
          <cell r="C2070" t="str">
            <v>PC</v>
          </cell>
          <cell r="D2070">
            <v>7</v>
          </cell>
          <cell r="E2070">
            <v>0.1</v>
          </cell>
          <cell r="F2070">
            <v>0.7</v>
          </cell>
          <cell r="G2070">
            <v>0.1</v>
          </cell>
          <cell r="H2070">
            <v>0.7</v>
          </cell>
          <cell r="I2070" t="str">
            <v>LE</v>
          </cell>
          <cell r="P2070">
            <v>0.1</v>
          </cell>
        </row>
        <row r="2071">
          <cell r="A2071" t="str">
            <v>Diâmetro 4"</v>
          </cell>
          <cell r="B2071" t="str">
            <v>CX</v>
          </cell>
          <cell r="C2071" t="str">
            <v>PC</v>
          </cell>
          <cell r="D2071">
            <v>12</v>
          </cell>
          <cell r="E2071">
            <v>0.1</v>
          </cell>
          <cell r="F2071">
            <v>1.2</v>
          </cell>
          <cell r="G2071">
            <v>0.1</v>
          </cell>
          <cell r="H2071">
            <v>1.2</v>
          </cell>
          <cell r="I2071" t="str">
            <v>LE</v>
          </cell>
          <cell r="P2071">
            <v>0.1</v>
          </cell>
        </row>
        <row r="2072">
          <cell r="F2072">
            <v>0</v>
          </cell>
          <cell r="H2072">
            <v>0</v>
          </cell>
          <cell r="P2072">
            <v>0</v>
          </cell>
        </row>
        <row r="2073">
          <cell r="A2073" t="str">
            <v>Perfis para suportes em ASTM A-36 pintado</v>
          </cell>
          <cell r="C2073" t="str">
            <v>kg</v>
          </cell>
          <cell r="D2073">
            <v>850</v>
          </cell>
          <cell r="E2073">
            <v>1</v>
          </cell>
          <cell r="F2073">
            <v>850</v>
          </cell>
          <cell r="G2073">
            <v>0.15</v>
          </cell>
          <cell r="H2073">
            <v>127.5</v>
          </cell>
          <cell r="I2073" t="str">
            <v>F</v>
          </cell>
          <cell r="P2073">
            <v>0.15</v>
          </cell>
        </row>
        <row r="2074">
          <cell r="F2074">
            <v>0</v>
          </cell>
          <cell r="H2074">
            <v>0</v>
          </cell>
          <cell r="P2074">
            <v>0</v>
          </cell>
        </row>
        <row r="2075">
          <cell r="A2075" t="str">
            <v>ÁREA - ESPESSADOR 2</v>
          </cell>
          <cell r="F2075">
            <v>0</v>
          </cell>
          <cell r="H2075">
            <v>0</v>
          </cell>
          <cell r="P2075">
            <v>0</v>
          </cell>
        </row>
        <row r="2076">
          <cell r="A2076" t="str">
            <v>Cabo de cobre nu, têmpera meia dura, formação em fios, encordoamento classe 2,</v>
          </cell>
          <cell r="F2076">
            <v>0</v>
          </cell>
          <cell r="H2076">
            <v>0</v>
          </cell>
          <cell r="P2076">
            <v>0</v>
          </cell>
        </row>
        <row r="2077">
          <cell r="A2077" t="str">
            <v>NBR 5111 e 7575:</v>
          </cell>
          <cell r="F2077">
            <v>0</v>
          </cell>
          <cell r="H2077">
            <v>0</v>
          </cell>
          <cell r="P2077">
            <v>0</v>
          </cell>
        </row>
        <row r="2078">
          <cell r="A2078" t="str">
            <v>Bitola 16 mm²</v>
          </cell>
          <cell r="B2078" t="str">
            <v>CBNU</v>
          </cell>
          <cell r="C2078" t="str">
            <v>kg</v>
          </cell>
          <cell r="D2078">
            <v>4</v>
          </cell>
          <cell r="E2078">
            <v>1</v>
          </cell>
          <cell r="F2078">
            <v>4</v>
          </cell>
          <cell r="G2078">
            <v>1</v>
          </cell>
          <cell r="H2078">
            <v>4</v>
          </cell>
          <cell r="I2078" t="str">
            <v>B</v>
          </cell>
          <cell r="P2078">
            <v>1</v>
          </cell>
        </row>
        <row r="2079">
          <cell r="A2079" t="str">
            <v>Bitola 25 mm²</v>
          </cell>
          <cell r="B2079" t="str">
            <v>CBNU</v>
          </cell>
          <cell r="C2079" t="str">
            <v>kg</v>
          </cell>
          <cell r="D2079">
            <v>8</v>
          </cell>
          <cell r="E2079">
            <v>1</v>
          </cell>
          <cell r="F2079">
            <v>8</v>
          </cell>
          <cell r="G2079">
            <v>1</v>
          </cell>
          <cell r="H2079">
            <v>8</v>
          </cell>
          <cell r="I2079" t="str">
            <v>B</v>
          </cell>
          <cell r="P2079">
            <v>1</v>
          </cell>
        </row>
        <row r="2080">
          <cell r="A2080" t="str">
            <v>Bitola 35 mm²</v>
          </cell>
          <cell r="B2080" t="str">
            <v>CBNU</v>
          </cell>
          <cell r="C2080" t="str">
            <v>kg</v>
          </cell>
          <cell r="D2080">
            <v>13</v>
          </cell>
          <cell r="E2080">
            <v>1</v>
          </cell>
          <cell r="F2080">
            <v>13</v>
          </cell>
          <cell r="G2080">
            <v>1</v>
          </cell>
          <cell r="H2080">
            <v>13</v>
          </cell>
          <cell r="I2080" t="str">
            <v>B</v>
          </cell>
          <cell r="P2080">
            <v>1</v>
          </cell>
        </row>
        <row r="2081">
          <cell r="F2081">
            <v>0</v>
          </cell>
          <cell r="H2081">
            <v>0</v>
          </cell>
          <cell r="P2081">
            <v>0</v>
          </cell>
        </row>
        <row r="2082">
          <cell r="A2082" t="str">
            <v>Eletroduto aço galvanizado a fogo c/ costura, comp. 3m, c/ uma luva e rosca nas duas</v>
          </cell>
          <cell r="F2082">
            <v>0</v>
          </cell>
          <cell r="H2082">
            <v>0</v>
          </cell>
          <cell r="P2082">
            <v>0</v>
          </cell>
        </row>
        <row r="2083">
          <cell r="A2083" t="str">
            <v xml:space="preserve">extremidades, norma DIN 2440, c/ proteção mecânica nas extremidades e rebarbas </v>
          </cell>
          <cell r="F2083">
            <v>0</v>
          </cell>
          <cell r="H2083">
            <v>0</v>
          </cell>
          <cell r="P2083">
            <v>0</v>
          </cell>
        </row>
        <row r="2084">
          <cell r="A2084" t="str">
            <v>removidas:</v>
          </cell>
          <cell r="F2084">
            <v>0</v>
          </cell>
          <cell r="H2084">
            <v>0</v>
          </cell>
          <cell r="P2084">
            <v>0</v>
          </cell>
        </row>
        <row r="2085">
          <cell r="A2085" t="str">
            <v>Diâmetro 3/4"    BSP</v>
          </cell>
          <cell r="B2085" t="str">
            <v>ELAG</v>
          </cell>
          <cell r="C2085" t="str">
            <v>m</v>
          </cell>
          <cell r="D2085">
            <v>361</v>
          </cell>
          <cell r="E2085">
            <v>1.7699999999999998</v>
          </cell>
          <cell r="F2085">
            <v>638.97</v>
          </cell>
          <cell r="G2085">
            <v>1.25</v>
          </cell>
          <cell r="H2085">
            <v>451.25</v>
          </cell>
          <cell r="I2085" t="str">
            <v>LE</v>
          </cell>
          <cell r="P2085">
            <v>1.25</v>
          </cell>
        </row>
        <row r="2086">
          <cell r="A2086" t="str">
            <v>Diâmetro 1"       BSP</v>
          </cell>
          <cell r="B2086" t="str">
            <v>ELAG</v>
          </cell>
          <cell r="C2086" t="str">
            <v>m</v>
          </cell>
          <cell r="D2086">
            <v>8</v>
          </cell>
          <cell r="E2086">
            <v>2.63</v>
          </cell>
          <cell r="F2086">
            <v>21.04</v>
          </cell>
          <cell r="G2086">
            <v>1.25</v>
          </cell>
          <cell r="H2086">
            <v>10</v>
          </cell>
          <cell r="I2086" t="str">
            <v>LE</v>
          </cell>
          <cell r="P2086">
            <v>1.25</v>
          </cell>
        </row>
        <row r="2087">
          <cell r="A2087" t="str">
            <v>Diâmetro 11/2"  BSP</v>
          </cell>
          <cell r="B2087" t="str">
            <v>ELAG</v>
          </cell>
          <cell r="C2087" t="str">
            <v>m</v>
          </cell>
          <cell r="D2087">
            <v>188</v>
          </cell>
          <cell r="E2087">
            <v>4.24</v>
          </cell>
          <cell r="F2087">
            <v>797.12</v>
          </cell>
          <cell r="G2087">
            <v>1.25</v>
          </cell>
          <cell r="H2087">
            <v>235</v>
          </cell>
          <cell r="I2087" t="str">
            <v>LE</v>
          </cell>
          <cell r="P2087">
            <v>1.25</v>
          </cell>
        </row>
        <row r="2088">
          <cell r="A2088" t="str">
            <v>Diâmetro 2"       BSP</v>
          </cell>
          <cell r="B2088" t="str">
            <v>ELAG</v>
          </cell>
          <cell r="C2088" t="str">
            <v>m</v>
          </cell>
          <cell r="D2088">
            <v>23</v>
          </cell>
          <cell r="E2088">
            <v>5.66</v>
          </cell>
          <cell r="F2088">
            <v>130.18</v>
          </cell>
          <cell r="G2088">
            <v>1.5</v>
          </cell>
          <cell r="H2088">
            <v>34.5</v>
          </cell>
          <cell r="I2088" t="str">
            <v>LE</v>
          </cell>
          <cell r="P2088">
            <v>1.5</v>
          </cell>
        </row>
        <row r="2089">
          <cell r="A2089" t="str">
            <v>Diâmetro 3"       BSP</v>
          </cell>
          <cell r="B2089" t="str">
            <v>ELAG</v>
          </cell>
          <cell r="C2089" t="str">
            <v>m</v>
          </cell>
          <cell r="D2089">
            <v>87</v>
          </cell>
          <cell r="E2089">
            <v>11.6</v>
          </cell>
          <cell r="F2089">
            <v>1009.2</v>
          </cell>
          <cell r="G2089">
            <v>1.5</v>
          </cell>
          <cell r="H2089">
            <v>130.5</v>
          </cell>
          <cell r="I2089" t="str">
            <v>LE</v>
          </cell>
          <cell r="P2089">
            <v>1.5</v>
          </cell>
        </row>
        <row r="2090">
          <cell r="A2090" t="str">
            <v>Diâmetro 4"       BSP</v>
          </cell>
          <cell r="B2090" t="str">
            <v>ELAG</v>
          </cell>
          <cell r="C2090" t="str">
            <v>m</v>
          </cell>
          <cell r="D2090">
            <v>12</v>
          </cell>
          <cell r="E2090">
            <v>16.48</v>
          </cell>
          <cell r="F2090">
            <v>197.76</v>
          </cell>
          <cell r="G2090">
            <v>2</v>
          </cell>
          <cell r="H2090">
            <v>24</v>
          </cell>
          <cell r="I2090" t="str">
            <v>LE</v>
          </cell>
          <cell r="P2090">
            <v>2</v>
          </cell>
        </row>
        <row r="2091">
          <cell r="F2091">
            <v>0</v>
          </cell>
          <cell r="H2091">
            <v>0</v>
          </cell>
          <cell r="P2091">
            <v>0</v>
          </cell>
        </row>
        <row r="2092">
          <cell r="A2092" t="str">
            <v xml:space="preserve">Eletroduto flexível em rolo, tipo sealtubo, a prova de tempo, umidade, gases, vapores e </v>
          </cell>
          <cell r="F2092">
            <v>0</v>
          </cell>
          <cell r="H2092">
            <v>0</v>
          </cell>
          <cell r="P2092">
            <v>0</v>
          </cell>
        </row>
        <row r="2093">
          <cell r="A2093" t="str">
            <v>pó, constituído por fita de aço doce c/ revestimento externo em polivinil-clorídrico:</v>
          </cell>
          <cell r="F2093">
            <v>0</v>
          </cell>
          <cell r="H2093">
            <v>0</v>
          </cell>
          <cell r="P2093">
            <v>0</v>
          </cell>
        </row>
        <row r="2094">
          <cell r="A2094" t="str">
            <v>Diâmetro 11/2"</v>
          </cell>
          <cell r="B2094" t="str">
            <v>ELFL</v>
          </cell>
          <cell r="C2094" t="str">
            <v>m</v>
          </cell>
          <cell r="D2094">
            <v>3</v>
          </cell>
          <cell r="E2094">
            <v>2.12</v>
          </cell>
          <cell r="F2094">
            <v>6.36</v>
          </cell>
          <cell r="G2094">
            <v>1.5</v>
          </cell>
          <cell r="H2094">
            <v>4.5</v>
          </cell>
          <cell r="I2094" t="str">
            <v>LE</v>
          </cell>
          <cell r="P2094">
            <v>1.5</v>
          </cell>
        </row>
        <row r="2095">
          <cell r="A2095" t="str">
            <v>Diâmetro 2"</v>
          </cell>
          <cell r="B2095" t="str">
            <v>ELFL</v>
          </cell>
          <cell r="C2095" t="str">
            <v>m</v>
          </cell>
          <cell r="D2095">
            <v>3</v>
          </cell>
          <cell r="E2095">
            <v>2.83</v>
          </cell>
          <cell r="F2095">
            <v>8.49</v>
          </cell>
          <cell r="G2095">
            <v>1.8</v>
          </cell>
          <cell r="H2095">
            <v>5.4</v>
          </cell>
          <cell r="I2095" t="str">
            <v>LE</v>
          </cell>
          <cell r="P2095">
            <v>1.8</v>
          </cell>
        </row>
        <row r="2096">
          <cell r="A2096" t="str">
            <v>Diâmetro 3"</v>
          </cell>
          <cell r="B2096" t="str">
            <v>ELFL</v>
          </cell>
          <cell r="C2096" t="str">
            <v>m</v>
          </cell>
          <cell r="D2096">
            <v>5</v>
          </cell>
          <cell r="E2096">
            <v>5.8</v>
          </cell>
          <cell r="F2096">
            <v>29</v>
          </cell>
          <cell r="G2096">
            <v>1.8</v>
          </cell>
          <cell r="H2096">
            <v>9</v>
          </cell>
          <cell r="I2096" t="str">
            <v>LE</v>
          </cell>
          <cell r="P2096">
            <v>1.8</v>
          </cell>
        </row>
        <row r="2097">
          <cell r="F2097">
            <v>0</v>
          </cell>
          <cell r="H2097">
            <v>0</v>
          </cell>
          <cell r="P2097">
            <v>0</v>
          </cell>
        </row>
        <row r="2098">
          <cell r="A2098" t="str">
            <v xml:space="preserve">Tomada tetrapolar blindada de sobrepor, em alumínio fundido e miolo em material </v>
          </cell>
          <cell r="C2098" t="str">
            <v>PC</v>
          </cell>
          <cell r="D2098">
            <v>3</v>
          </cell>
          <cell r="E2098">
            <v>1</v>
          </cell>
          <cell r="F2098">
            <v>3</v>
          </cell>
          <cell r="G2098">
            <v>4</v>
          </cell>
          <cell r="H2098">
            <v>12</v>
          </cell>
          <cell r="I2098" t="str">
            <v>Q</v>
          </cell>
          <cell r="P2098">
            <v>4</v>
          </cell>
        </row>
        <row r="2099">
          <cell r="A2099" t="str">
            <v>isolante, com tampa basculante, conforme DIN 49450 e 49451 - 500V.</v>
          </cell>
          <cell r="F2099">
            <v>0</v>
          </cell>
          <cell r="H2099">
            <v>0</v>
          </cell>
          <cell r="P2099">
            <v>0</v>
          </cell>
        </row>
        <row r="2100">
          <cell r="F2100">
            <v>0</v>
          </cell>
          <cell r="H2100">
            <v>0</v>
          </cell>
          <cell r="P2100">
            <v>0</v>
          </cell>
        </row>
        <row r="2101">
          <cell r="A2101" t="str">
            <v xml:space="preserve">Tomada redonda fundida em liga de alumínio, 380V, a prova de tempo com tampo mola, </v>
          </cell>
          <cell r="C2101" t="str">
            <v>PC</v>
          </cell>
          <cell r="D2101">
            <v>7</v>
          </cell>
          <cell r="E2101">
            <v>1</v>
          </cell>
          <cell r="F2101">
            <v>7</v>
          </cell>
          <cell r="G2101">
            <v>4</v>
          </cell>
          <cell r="H2101">
            <v>28</v>
          </cell>
          <cell r="I2101" t="str">
            <v>Q</v>
          </cell>
          <cell r="P2101">
            <v>4</v>
          </cell>
        </row>
        <row r="2102">
          <cell r="A2102" t="str">
            <v>orelhas de fixação, quatro entradas rosqueadas de 3/4" sendo 3 bujões plásticos.</v>
          </cell>
          <cell r="F2102">
            <v>0</v>
          </cell>
          <cell r="H2102">
            <v>0</v>
          </cell>
          <cell r="P2102">
            <v>0</v>
          </cell>
        </row>
        <row r="2103">
          <cell r="F2103">
            <v>0</v>
          </cell>
          <cell r="H2103">
            <v>0</v>
          </cell>
          <cell r="P2103">
            <v>0</v>
          </cell>
        </row>
        <row r="2104">
          <cell r="A2104" t="str">
            <v xml:space="preserve">Luminária p/ ilum. publ. totalmente fechada, p/ lamp. v. merc. e/ou sódio, corpo e refl. </v>
          </cell>
          <cell r="F2104">
            <v>0</v>
          </cell>
          <cell r="H2104">
            <v>0</v>
          </cell>
          <cell r="P2104">
            <v>0</v>
          </cell>
        </row>
        <row r="2105">
          <cell r="A2105" t="str">
            <v xml:space="preserve">estamp. em ch. alum., pescoço em liga de alum. fundido c/ entr. p/ tubo de 60,3 mm </v>
          </cell>
          <cell r="F2105">
            <v>0</v>
          </cell>
          <cell r="H2105">
            <v>0</v>
          </cell>
          <cell r="P2105">
            <v>0</v>
          </cell>
        </row>
        <row r="2106">
          <cell r="A2106" t="str">
            <v>refrator prismático em vidro temper., fecho de aço inox, soq. de porc c/ rosca E-40:</v>
          </cell>
          <cell r="F2106">
            <v>0</v>
          </cell>
          <cell r="H2106">
            <v>0</v>
          </cell>
          <cell r="P2106">
            <v>0</v>
          </cell>
        </row>
        <row r="2107">
          <cell r="A2107" t="str">
            <v>250W - V. Sódio</v>
          </cell>
          <cell r="B2107" t="str">
            <v>LUM250</v>
          </cell>
          <cell r="C2107" t="str">
            <v>PC</v>
          </cell>
          <cell r="D2107">
            <v>1</v>
          </cell>
          <cell r="E2107">
            <v>10</v>
          </cell>
          <cell r="F2107">
            <v>10</v>
          </cell>
          <cell r="G2107">
            <v>8</v>
          </cell>
          <cell r="H2107">
            <v>8</v>
          </cell>
          <cell r="I2107" t="str">
            <v>Q</v>
          </cell>
          <cell r="P2107">
            <v>8</v>
          </cell>
        </row>
        <row r="2108">
          <cell r="F2108">
            <v>0</v>
          </cell>
          <cell r="H2108">
            <v>0</v>
          </cell>
          <cell r="P2108">
            <v>0</v>
          </cell>
        </row>
        <row r="2109">
          <cell r="A2109" t="str">
            <v xml:space="preserve">Luminária p/ lamp. "V. sódio" c/ reator incorporado AFP-220V-60Hz, em liga esp. alum. </v>
          </cell>
          <cell r="F2109">
            <v>0</v>
          </cell>
          <cell r="H2109">
            <v>0</v>
          </cell>
          <cell r="P2109">
            <v>0</v>
          </cell>
        </row>
        <row r="2110">
          <cell r="A2110" t="str">
            <v xml:space="preserve">fundi. globo boro-silicato, base E-27 p/ lamp. até 70W e E-40 p/ lamp. 250W, entr. </v>
          </cell>
          <cell r="F2110">
            <v>0</v>
          </cell>
          <cell r="H2110">
            <v>0</v>
          </cell>
          <cell r="P2110">
            <v>0</v>
          </cell>
        </row>
        <row r="2111">
          <cell r="A2111" t="str">
            <v>rosq. 3/4" BSP:</v>
          </cell>
          <cell r="F2111">
            <v>0</v>
          </cell>
          <cell r="H2111">
            <v>0</v>
          </cell>
          <cell r="P2111">
            <v>0</v>
          </cell>
        </row>
        <row r="2112">
          <cell r="A2112" t="str">
            <v>PEND. 70W</v>
          </cell>
          <cell r="B2112" t="str">
            <v>LUM70</v>
          </cell>
          <cell r="C2112" t="str">
            <v>PC</v>
          </cell>
          <cell r="D2112">
            <v>9</v>
          </cell>
          <cell r="E2112">
            <v>5</v>
          </cell>
          <cell r="F2112">
            <v>45</v>
          </cell>
          <cell r="G2112">
            <v>8</v>
          </cell>
          <cell r="H2112">
            <v>72</v>
          </cell>
          <cell r="I2112" t="str">
            <v>Q</v>
          </cell>
          <cell r="P2112">
            <v>8</v>
          </cell>
        </row>
        <row r="2113">
          <cell r="A2113" t="str">
            <v>ARRAND. 30' 70W</v>
          </cell>
          <cell r="B2113" t="str">
            <v>LUM70</v>
          </cell>
          <cell r="C2113" t="str">
            <v>PC</v>
          </cell>
          <cell r="D2113">
            <v>2</v>
          </cell>
          <cell r="E2113">
            <v>5</v>
          </cell>
          <cell r="F2113">
            <v>10</v>
          </cell>
          <cell r="G2113">
            <v>8</v>
          </cell>
          <cell r="H2113">
            <v>16</v>
          </cell>
          <cell r="I2113" t="str">
            <v>Q</v>
          </cell>
          <cell r="P2113">
            <v>8</v>
          </cell>
        </row>
        <row r="2114">
          <cell r="F2114">
            <v>0</v>
          </cell>
          <cell r="H2114">
            <v>0</v>
          </cell>
          <cell r="P2114">
            <v>0</v>
          </cell>
        </row>
        <row r="2115">
          <cell r="A2115" t="str">
            <v xml:space="preserve">Cabo de cobre, têmpera mole, isolação em PVC 70'C antichama, 750V,  sem capa </v>
          </cell>
          <cell r="F2115">
            <v>0</v>
          </cell>
          <cell r="H2115">
            <v>0</v>
          </cell>
          <cell r="P2115">
            <v>0</v>
          </cell>
        </row>
        <row r="2116">
          <cell r="A2116" t="str">
            <v>protetora, encordoamento classe 2, NBR 6880:</v>
          </cell>
          <cell r="F2116">
            <v>0</v>
          </cell>
          <cell r="H2116">
            <v>0</v>
          </cell>
          <cell r="P2116">
            <v>0</v>
          </cell>
        </row>
        <row r="2117">
          <cell r="A2117" t="str">
            <v>Bitola 2,5 mm²</v>
          </cell>
          <cell r="B2117" t="str">
            <v>CB1</v>
          </cell>
          <cell r="C2117" t="str">
            <v>m</v>
          </cell>
          <cell r="D2117">
            <v>1980</v>
          </cell>
          <cell r="E2117">
            <v>5.8000000000000003E-2</v>
          </cell>
          <cell r="F2117">
            <v>114.84</v>
          </cell>
          <cell r="G2117">
            <v>0.15</v>
          </cell>
          <cell r="H2117">
            <v>297</v>
          </cell>
          <cell r="I2117" t="str">
            <v>B</v>
          </cell>
          <cell r="P2117">
            <v>0.15</v>
          </cell>
        </row>
        <row r="2118">
          <cell r="A2118" t="str">
            <v>Bitola 4 mm²</v>
          </cell>
          <cell r="B2118" t="str">
            <v>CB1</v>
          </cell>
          <cell r="C2118" t="str">
            <v>m</v>
          </cell>
          <cell r="D2118">
            <v>900</v>
          </cell>
          <cell r="E2118">
            <v>0.08</v>
          </cell>
          <cell r="F2118">
            <v>72</v>
          </cell>
          <cell r="G2118">
            <v>0.15</v>
          </cell>
          <cell r="H2118">
            <v>135</v>
          </cell>
          <cell r="I2118" t="str">
            <v>B</v>
          </cell>
          <cell r="P2118">
            <v>0.15</v>
          </cell>
        </row>
        <row r="2119">
          <cell r="A2119" t="str">
            <v>Bitola 6 mm²</v>
          </cell>
          <cell r="B2119" t="str">
            <v>CB1</v>
          </cell>
          <cell r="C2119" t="str">
            <v>m</v>
          </cell>
          <cell r="D2119">
            <v>900</v>
          </cell>
          <cell r="E2119">
            <v>0.10199999999999999</v>
          </cell>
          <cell r="F2119">
            <v>91.8</v>
          </cell>
          <cell r="G2119">
            <v>0.15</v>
          </cell>
          <cell r="H2119">
            <v>135</v>
          </cell>
          <cell r="I2119" t="str">
            <v>B</v>
          </cell>
          <cell r="P2119">
            <v>0.15</v>
          </cell>
        </row>
        <row r="2120">
          <cell r="F2120">
            <v>0</v>
          </cell>
          <cell r="H2120">
            <v>0</v>
          </cell>
          <cell r="P2120">
            <v>0</v>
          </cell>
        </row>
        <row r="2121">
          <cell r="A2121" t="str">
            <v xml:space="preserve">Cabo de cobre, têmpera mole, isolação em PVC 70'C antichama, 0,6/1kV,  com capa </v>
          </cell>
          <cell r="F2121">
            <v>0</v>
          </cell>
          <cell r="H2121">
            <v>0</v>
          </cell>
          <cell r="P2121">
            <v>0</v>
          </cell>
        </row>
        <row r="2122">
          <cell r="A2122" t="str">
            <v>protetora de PVC, de acordo com NBR 7286:</v>
          </cell>
          <cell r="F2122">
            <v>0</v>
          </cell>
          <cell r="H2122">
            <v>0</v>
          </cell>
          <cell r="P2122">
            <v>0</v>
          </cell>
        </row>
        <row r="2123">
          <cell r="A2123" t="str">
            <v>Bitola 2,5 mm²</v>
          </cell>
          <cell r="B2123" t="str">
            <v>CB1</v>
          </cell>
          <cell r="C2123" t="str">
            <v>m</v>
          </cell>
          <cell r="D2123">
            <v>6</v>
          </cell>
          <cell r="E2123">
            <v>5.8000000000000003E-2</v>
          </cell>
          <cell r="F2123">
            <v>0.35</v>
          </cell>
          <cell r="G2123">
            <v>0.15</v>
          </cell>
          <cell r="H2123">
            <v>0.9</v>
          </cell>
          <cell r="I2123" t="str">
            <v>B</v>
          </cell>
          <cell r="P2123">
            <v>0.15</v>
          </cell>
        </row>
        <row r="2124">
          <cell r="F2124">
            <v>0</v>
          </cell>
          <cell r="H2124">
            <v>0</v>
          </cell>
          <cell r="P2124">
            <v>0</v>
          </cell>
        </row>
        <row r="2125">
          <cell r="A2125" t="str">
            <v>Cabo de cobre singelo com isolamento em PVC p/ 0,6/1 kV e capa em PVC:</v>
          </cell>
          <cell r="F2125">
            <v>0</v>
          </cell>
          <cell r="H2125">
            <v>0</v>
          </cell>
          <cell r="P2125">
            <v>0</v>
          </cell>
        </row>
        <row r="2126">
          <cell r="A2126" t="str">
            <v>Bitola 70 mm²</v>
          </cell>
          <cell r="B2126" t="str">
            <v>CB1</v>
          </cell>
          <cell r="C2126" t="str">
            <v>m</v>
          </cell>
          <cell r="D2126">
            <v>500</v>
          </cell>
          <cell r="E2126">
            <v>0.78200000000000003</v>
          </cell>
          <cell r="F2126">
            <v>391</v>
          </cell>
          <cell r="G2126">
            <v>0.25</v>
          </cell>
          <cell r="H2126">
            <v>125</v>
          </cell>
          <cell r="I2126" t="str">
            <v>B</v>
          </cell>
          <cell r="P2126">
            <v>0.25</v>
          </cell>
        </row>
        <row r="2127">
          <cell r="A2127" t="str">
            <v>Bitola 95 mm²</v>
          </cell>
          <cell r="B2127" t="str">
            <v>CB1</v>
          </cell>
          <cell r="C2127" t="str">
            <v>m</v>
          </cell>
          <cell r="D2127">
            <v>145</v>
          </cell>
          <cell r="E2127">
            <v>1.0149999999999999</v>
          </cell>
          <cell r="F2127">
            <v>147.18</v>
          </cell>
          <cell r="G2127">
            <v>0.25</v>
          </cell>
          <cell r="H2127">
            <v>36.25</v>
          </cell>
          <cell r="I2127" t="str">
            <v>B</v>
          </cell>
          <cell r="P2127">
            <v>0.25</v>
          </cell>
        </row>
        <row r="2128">
          <cell r="A2128" t="str">
            <v>Bitola 120 mm²</v>
          </cell>
          <cell r="B2128" t="str">
            <v>CB1</v>
          </cell>
          <cell r="C2128" t="str">
            <v>m</v>
          </cell>
          <cell r="D2128">
            <v>1500</v>
          </cell>
          <cell r="E2128">
            <v>1.248</v>
          </cell>
          <cell r="F2128">
            <v>1872</v>
          </cell>
          <cell r="G2128">
            <v>0.25</v>
          </cell>
          <cell r="H2128">
            <v>375</v>
          </cell>
          <cell r="I2128" t="str">
            <v>B</v>
          </cell>
          <cell r="P2128">
            <v>0.25</v>
          </cell>
        </row>
        <row r="2129">
          <cell r="A2129" t="str">
            <v>Bitola 185 mm²</v>
          </cell>
          <cell r="B2129" t="str">
            <v>CB1</v>
          </cell>
          <cell r="C2129" t="str">
            <v>m</v>
          </cell>
          <cell r="D2129">
            <v>435</v>
          </cell>
          <cell r="E2129">
            <v>1.917</v>
          </cell>
          <cell r="F2129">
            <v>833.9</v>
          </cell>
          <cell r="G2129">
            <v>0.3</v>
          </cell>
          <cell r="H2129">
            <v>130.5</v>
          </cell>
          <cell r="I2129" t="str">
            <v>B</v>
          </cell>
          <cell r="P2129">
            <v>0.3</v>
          </cell>
        </row>
        <row r="2130">
          <cell r="F2130">
            <v>0</v>
          </cell>
          <cell r="H2130">
            <v>0</v>
          </cell>
          <cell r="P2130">
            <v>0</v>
          </cell>
        </row>
        <row r="2131">
          <cell r="A2131" t="str">
            <v>Cabo de cobre multipolar com isolamento em PVC p/ 0,6/1 kV e capa em PVC:</v>
          </cell>
          <cell r="F2131">
            <v>0</v>
          </cell>
          <cell r="H2131">
            <v>0</v>
          </cell>
          <cell r="P2131">
            <v>0</v>
          </cell>
        </row>
        <row r="2132">
          <cell r="A2132" t="str">
            <v>Bitola e formação: 1x4c#10mm²</v>
          </cell>
          <cell r="B2132" t="str">
            <v>CB1</v>
          </cell>
          <cell r="C2132" t="str">
            <v>m</v>
          </cell>
          <cell r="D2132">
            <v>300</v>
          </cell>
          <cell r="E2132">
            <v>0.61399999999999999</v>
          </cell>
          <cell r="F2132">
            <v>184.2</v>
          </cell>
          <cell r="G2132">
            <v>0.25</v>
          </cell>
          <cell r="H2132">
            <v>75</v>
          </cell>
          <cell r="I2132" t="str">
            <v>B</v>
          </cell>
          <cell r="P2132">
            <v>0.25</v>
          </cell>
        </row>
        <row r="2133">
          <cell r="A2133" t="str">
            <v>Bitola e formação: 1x4c#35mm²</v>
          </cell>
          <cell r="B2133" t="str">
            <v>CB1</v>
          </cell>
          <cell r="C2133" t="str">
            <v>m</v>
          </cell>
          <cell r="D2133">
            <v>365</v>
          </cell>
          <cell r="E2133">
            <v>1.772</v>
          </cell>
          <cell r="F2133">
            <v>646.78</v>
          </cell>
          <cell r="G2133">
            <v>0.35</v>
          </cell>
          <cell r="H2133">
            <v>127.75</v>
          </cell>
          <cell r="I2133" t="str">
            <v>B</v>
          </cell>
          <cell r="P2133">
            <v>0.35</v>
          </cell>
        </row>
        <row r="2134">
          <cell r="F2134">
            <v>0</v>
          </cell>
          <cell r="H2134">
            <v>0</v>
          </cell>
          <cell r="P2134">
            <v>0</v>
          </cell>
        </row>
        <row r="2135">
          <cell r="A2135" t="str">
            <v>Caixa condulete em liga de alumínio fundido:</v>
          </cell>
          <cell r="F2135">
            <v>0</v>
          </cell>
          <cell r="H2135">
            <v>0</v>
          </cell>
          <cell r="P2135">
            <v>0</v>
          </cell>
        </row>
        <row r="2136">
          <cell r="A2136" t="str">
            <v>Diâmetro 3/4"</v>
          </cell>
          <cell r="B2136" t="str">
            <v>CX</v>
          </cell>
          <cell r="C2136" t="str">
            <v>PC</v>
          </cell>
          <cell r="D2136">
            <v>34</v>
          </cell>
          <cell r="E2136">
            <v>0.05</v>
          </cell>
          <cell r="F2136">
            <v>1.7</v>
          </cell>
          <cell r="G2136">
            <v>0.1</v>
          </cell>
          <cell r="H2136">
            <v>3.4</v>
          </cell>
          <cell r="I2136" t="str">
            <v>LE</v>
          </cell>
          <cell r="P2136">
            <v>0.1</v>
          </cell>
        </row>
        <row r="2137">
          <cell r="A2137" t="str">
            <v>Diâmetro 11/2"</v>
          </cell>
          <cell r="B2137" t="str">
            <v>CX</v>
          </cell>
          <cell r="C2137" t="str">
            <v>PC</v>
          </cell>
          <cell r="D2137">
            <v>19</v>
          </cell>
          <cell r="E2137">
            <v>0.05</v>
          </cell>
          <cell r="F2137">
            <v>0.95</v>
          </cell>
          <cell r="G2137">
            <v>0.1</v>
          </cell>
          <cell r="H2137">
            <v>1.9</v>
          </cell>
          <cell r="I2137" t="str">
            <v>LE</v>
          </cell>
          <cell r="P2137">
            <v>0.1</v>
          </cell>
        </row>
        <row r="2138">
          <cell r="A2138" t="str">
            <v>Diâmetro 2"</v>
          </cell>
          <cell r="B2138" t="str">
            <v>CX</v>
          </cell>
          <cell r="C2138" t="str">
            <v>PC</v>
          </cell>
          <cell r="D2138">
            <v>5</v>
          </cell>
          <cell r="E2138">
            <v>0.1</v>
          </cell>
          <cell r="F2138">
            <v>0.5</v>
          </cell>
          <cell r="G2138">
            <v>0.1</v>
          </cell>
          <cell r="H2138">
            <v>0.5</v>
          </cell>
          <cell r="I2138" t="str">
            <v>LE</v>
          </cell>
          <cell r="P2138">
            <v>0.1</v>
          </cell>
        </row>
        <row r="2139">
          <cell r="A2139" t="str">
            <v>Diâmetro 3"</v>
          </cell>
          <cell r="B2139" t="str">
            <v>CX</v>
          </cell>
          <cell r="C2139" t="str">
            <v>PC</v>
          </cell>
          <cell r="D2139">
            <v>3</v>
          </cell>
          <cell r="E2139">
            <v>0.1</v>
          </cell>
          <cell r="F2139">
            <v>0.3</v>
          </cell>
          <cell r="G2139">
            <v>0.1</v>
          </cell>
          <cell r="H2139">
            <v>0.3</v>
          </cell>
          <cell r="I2139" t="str">
            <v>LE</v>
          </cell>
          <cell r="P2139">
            <v>0.1</v>
          </cell>
        </row>
        <row r="2140">
          <cell r="A2140" t="str">
            <v>Diâmetro 4"</v>
          </cell>
          <cell r="B2140" t="str">
            <v>CX</v>
          </cell>
          <cell r="C2140" t="str">
            <v>PC</v>
          </cell>
          <cell r="D2140">
            <v>4</v>
          </cell>
          <cell r="E2140">
            <v>0.1</v>
          </cell>
          <cell r="F2140">
            <v>0.4</v>
          </cell>
          <cell r="G2140">
            <v>0.1</v>
          </cell>
          <cell r="H2140">
            <v>0.4</v>
          </cell>
          <cell r="I2140" t="str">
            <v>LE</v>
          </cell>
          <cell r="P2140">
            <v>0.1</v>
          </cell>
        </row>
        <row r="2141">
          <cell r="F2141">
            <v>0</v>
          </cell>
          <cell r="H2141">
            <v>0</v>
          </cell>
          <cell r="P2141">
            <v>0</v>
          </cell>
        </row>
        <row r="2142">
          <cell r="A2142" t="str">
            <v>Perfis para suporte em ASTM A-36 pintado.</v>
          </cell>
          <cell r="C2142" t="str">
            <v>kg</v>
          </cell>
          <cell r="D2142">
            <v>800</v>
          </cell>
          <cell r="E2142">
            <v>1</v>
          </cell>
          <cell r="F2142">
            <v>800</v>
          </cell>
          <cell r="G2142">
            <v>0.15</v>
          </cell>
          <cell r="H2142">
            <v>120</v>
          </cell>
          <cell r="I2142" t="str">
            <v>F</v>
          </cell>
          <cell r="P2142">
            <v>0.15</v>
          </cell>
        </row>
        <row r="2143">
          <cell r="F2143">
            <v>0</v>
          </cell>
          <cell r="H2143">
            <v>0</v>
          </cell>
          <cell r="P2143">
            <v>0</v>
          </cell>
        </row>
        <row r="2144">
          <cell r="A2144" t="str">
            <v>ÁREA - CONCENTRAÇÃO DE GROSSOS</v>
          </cell>
          <cell r="F2144">
            <v>0</v>
          </cell>
          <cell r="H2144">
            <v>0</v>
          </cell>
          <cell r="P2144">
            <v>0</v>
          </cell>
        </row>
        <row r="2145">
          <cell r="A2145" t="str">
            <v>Quadro de iluminação 380/220 Vca</v>
          </cell>
          <cell r="B2145" t="str">
            <v>550-QL-08</v>
          </cell>
          <cell r="C2145" t="str">
            <v>UNID.</v>
          </cell>
          <cell r="D2145">
            <v>1</v>
          </cell>
          <cell r="E2145">
            <v>60</v>
          </cell>
          <cell r="F2145">
            <v>60</v>
          </cell>
          <cell r="G2145">
            <v>60</v>
          </cell>
          <cell r="H2145">
            <v>60</v>
          </cell>
          <cell r="I2145" t="str">
            <v>Q</v>
          </cell>
          <cell r="P2145">
            <v>60</v>
          </cell>
        </row>
        <row r="2146">
          <cell r="A2146" t="str">
            <v>Instalação externa, barramento  trifásico e neutro.</v>
          </cell>
          <cell r="F2146">
            <v>0</v>
          </cell>
          <cell r="H2146">
            <v>0</v>
          </cell>
          <cell r="P2146">
            <v>0</v>
          </cell>
        </row>
        <row r="2147">
          <cell r="F2147">
            <v>0</v>
          </cell>
          <cell r="H2147">
            <v>0</v>
          </cell>
          <cell r="P2147">
            <v>0</v>
          </cell>
        </row>
        <row r="2148">
          <cell r="A2148" t="str">
            <v>Cabo de cobre nu, têmpera meia dura, formação em fios, encordoamento classe 2,</v>
          </cell>
          <cell r="F2148">
            <v>0</v>
          </cell>
          <cell r="H2148">
            <v>0</v>
          </cell>
          <cell r="P2148">
            <v>0</v>
          </cell>
        </row>
        <row r="2149">
          <cell r="A2149" t="str">
            <v>NBR 5111 e 7575:</v>
          </cell>
          <cell r="F2149">
            <v>0</v>
          </cell>
          <cell r="H2149">
            <v>0</v>
          </cell>
          <cell r="P2149">
            <v>0</v>
          </cell>
        </row>
        <row r="2150">
          <cell r="A2150" t="str">
            <v>Bitola 16 mm²</v>
          </cell>
          <cell r="B2150" t="str">
            <v>CBNU</v>
          </cell>
          <cell r="C2150" t="str">
            <v>kg</v>
          </cell>
          <cell r="D2150">
            <v>2</v>
          </cell>
          <cell r="E2150">
            <v>1</v>
          </cell>
          <cell r="F2150">
            <v>2</v>
          </cell>
          <cell r="G2150">
            <v>1</v>
          </cell>
          <cell r="H2150">
            <v>2</v>
          </cell>
          <cell r="I2150" t="str">
            <v>B</v>
          </cell>
          <cell r="P2150">
            <v>1</v>
          </cell>
        </row>
        <row r="2151">
          <cell r="A2151" t="str">
            <v>Bitola 25 mm²</v>
          </cell>
          <cell r="B2151" t="str">
            <v>CBNU</v>
          </cell>
          <cell r="C2151" t="str">
            <v>kg</v>
          </cell>
          <cell r="D2151">
            <v>10</v>
          </cell>
          <cell r="E2151">
            <v>1</v>
          </cell>
          <cell r="F2151">
            <v>10</v>
          </cell>
          <cell r="G2151">
            <v>1</v>
          </cell>
          <cell r="H2151">
            <v>10</v>
          </cell>
          <cell r="I2151" t="str">
            <v>B</v>
          </cell>
          <cell r="P2151">
            <v>1</v>
          </cell>
        </row>
        <row r="2152">
          <cell r="A2152" t="str">
            <v>Bitola 35 mm²</v>
          </cell>
          <cell r="B2152" t="str">
            <v>CBNU</v>
          </cell>
          <cell r="C2152" t="str">
            <v>kg</v>
          </cell>
          <cell r="D2152">
            <v>90</v>
          </cell>
          <cell r="E2152">
            <v>1</v>
          </cell>
          <cell r="F2152">
            <v>90</v>
          </cell>
          <cell r="G2152">
            <v>1</v>
          </cell>
          <cell r="H2152">
            <v>90</v>
          </cell>
          <cell r="I2152" t="str">
            <v>B</v>
          </cell>
          <cell r="P2152">
            <v>1</v>
          </cell>
        </row>
        <row r="2153">
          <cell r="F2153">
            <v>0</v>
          </cell>
          <cell r="H2153">
            <v>0</v>
          </cell>
          <cell r="P2153">
            <v>0</v>
          </cell>
        </row>
        <row r="2154">
          <cell r="A2154" t="str">
            <v xml:space="preserve">Cabo de cobre, têmpera mole, isolação em PVC 70'C antichama, 750V,  sem capa </v>
          </cell>
          <cell r="F2154">
            <v>0</v>
          </cell>
          <cell r="H2154">
            <v>0</v>
          </cell>
          <cell r="P2154">
            <v>0</v>
          </cell>
        </row>
        <row r="2155">
          <cell r="A2155" t="str">
            <v>protetora, encordoamento classe 2, NBR 6880:</v>
          </cell>
          <cell r="F2155">
            <v>0</v>
          </cell>
          <cell r="H2155">
            <v>0</v>
          </cell>
          <cell r="P2155">
            <v>0</v>
          </cell>
        </row>
        <row r="2156">
          <cell r="A2156" t="str">
            <v>Bitola 2,5 mm²</v>
          </cell>
          <cell r="B2156" t="str">
            <v>CB1</v>
          </cell>
          <cell r="C2156" t="str">
            <v>m</v>
          </cell>
          <cell r="D2156">
            <v>1700</v>
          </cell>
          <cell r="E2156">
            <v>5.8000000000000003E-2</v>
          </cell>
          <cell r="F2156">
            <v>98.6</v>
          </cell>
          <cell r="G2156">
            <v>0.15</v>
          </cell>
          <cell r="H2156">
            <v>255</v>
          </cell>
          <cell r="I2156" t="str">
            <v>B</v>
          </cell>
          <cell r="P2156">
            <v>0.15</v>
          </cell>
        </row>
        <row r="2157">
          <cell r="A2157" t="str">
            <v>Bitola 4 mm²</v>
          </cell>
          <cell r="B2157" t="str">
            <v>CB1</v>
          </cell>
          <cell r="C2157" t="str">
            <v>m</v>
          </cell>
          <cell r="D2157">
            <v>200</v>
          </cell>
          <cell r="E2157">
            <v>0.08</v>
          </cell>
          <cell r="F2157">
            <v>16</v>
          </cell>
          <cell r="G2157">
            <v>0.15</v>
          </cell>
          <cell r="H2157">
            <v>30</v>
          </cell>
          <cell r="I2157" t="str">
            <v>B</v>
          </cell>
          <cell r="P2157">
            <v>0.15</v>
          </cell>
        </row>
        <row r="2158">
          <cell r="F2158">
            <v>0</v>
          </cell>
          <cell r="H2158">
            <v>0</v>
          </cell>
          <cell r="P2158">
            <v>0</v>
          </cell>
        </row>
        <row r="2159">
          <cell r="A2159" t="str">
            <v>Cabo de potência tripolar, composto de fios de cobre nu, têmpera mole, isolação em</v>
          </cell>
          <cell r="F2159">
            <v>0</v>
          </cell>
          <cell r="H2159">
            <v>0</v>
          </cell>
          <cell r="P2159">
            <v>0</v>
          </cell>
        </row>
        <row r="2160">
          <cell r="A2160" t="str">
            <v>EPR classe de tensão 0,6/1 kV com cobertura de PVC, de acordo com NBR 7286:</v>
          </cell>
          <cell r="F2160">
            <v>0</v>
          </cell>
          <cell r="H2160">
            <v>0</v>
          </cell>
          <cell r="P2160">
            <v>0</v>
          </cell>
        </row>
        <row r="2161">
          <cell r="A2161" t="str">
            <v>Bitola 3x2,5 mm²</v>
          </cell>
          <cell r="B2161" t="str">
            <v>CB1</v>
          </cell>
          <cell r="C2161" t="str">
            <v>m</v>
          </cell>
          <cell r="D2161">
            <v>20</v>
          </cell>
          <cell r="E2161">
            <v>0.193</v>
          </cell>
          <cell r="F2161">
            <v>3.86</v>
          </cell>
          <cell r="G2161">
            <v>0.2</v>
          </cell>
          <cell r="H2161">
            <v>4</v>
          </cell>
          <cell r="I2161" t="str">
            <v>B</v>
          </cell>
          <cell r="P2161">
            <v>0.2</v>
          </cell>
        </row>
        <row r="2162">
          <cell r="F2162">
            <v>0</v>
          </cell>
          <cell r="H2162">
            <v>0</v>
          </cell>
          <cell r="P2162">
            <v>0</v>
          </cell>
        </row>
        <row r="2163">
          <cell r="A2163" t="str">
            <v>Eletroduto aço galvanizado a fogo c/ costura, comp. 3m, c/ uma luva e rosca nas duas</v>
          </cell>
          <cell r="F2163">
            <v>0</v>
          </cell>
          <cell r="H2163">
            <v>0</v>
          </cell>
          <cell r="P2163">
            <v>0</v>
          </cell>
        </row>
        <row r="2164">
          <cell r="A2164" t="str">
            <v xml:space="preserve">extremidades, norma DIN 2440, c/ proteção mecânica nas extremidades e rebarbas </v>
          </cell>
          <cell r="F2164">
            <v>0</v>
          </cell>
          <cell r="H2164">
            <v>0</v>
          </cell>
          <cell r="P2164">
            <v>0</v>
          </cell>
        </row>
        <row r="2165">
          <cell r="A2165" t="str">
            <v>removidas:</v>
          </cell>
          <cell r="F2165">
            <v>0</v>
          </cell>
          <cell r="H2165">
            <v>0</v>
          </cell>
          <cell r="P2165">
            <v>0</v>
          </cell>
        </row>
        <row r="2166">
          <cell r="A2166" t="str">
            <v>Diâmetro 3/4"    BSP</v>
          </cell>
          <cell r="B2166" t="str">
            <v>ELAG</v>
          </cell>
          <cell r="C2166" t="str">
            <v>m</v>
          </cell>
          <cell r="D2166">
            <v>494</v>
          </cell>
          <cell r="E2166">
            <v>1.7699999999999998</v>
          </cell>
          <cell r="F2166">
            <v>874.38</v>
          </cell>
          <cell r="G2166">
            <v>1.25</v>
          </cell>
          <cell r="H2166">
            <v>617.5</v>
          </cell>
          <cell r="I2166" t="str">
            <v>LE</v>
          </cell>
          <cell r="P2166">
            <v>1.25</v>
          </cell>
        </row>
        <row r="2167">
          <cell r="A2167" t="str">
            <v>Diâmetro 1"       BSP</v>
          </cell>
          <cell r="B2167" t="str">
            <v>ELAG</v>
          </cell>
          <cell r="C2167" t="str">
            <v>m</v>
          </cell>
          <cell r="D2167">
            <v>55</v>
          </cell>
          <cell r="E2167">
            <v>2.63</v>
          </cell>
          <cell r="F2167">
            <v>144.65</v>
          </cell>
          <cell r="G2167">
            <v>1.25</v>
          </cell>
          <cell r="H2167">
            <v>68.75</v>
          </cell>
          <cell r="I2167" t="str">
            <v>LE</v>
          </cell>
          <cell r="P2167">
            <v>1.25</v>
          </cell>
        </row>
        <row r="2168">
          <cell r="A2168" t="str">
            <v>Diâmetro 11/2"  BSP</v>
          </cell>
          <cell r="B2168" t="str">
            <v>ELAG</v>
          </cell>
          <cell r="C2168" t="str">
            <v>m</v>
          </cell>
          <cell r="D2168">
            <v>112</v>
          </cell>
          <cell r="E2168">
            <v>4.24</v>
          </cell>
          <cell r="F2168">
            <v>474.88</v>
          </cell>
          <cell r="G2168">
            <v>1.25</v>
          </cell>
          <cell r="H2168">
            <v>140</v>
          </cell>
          <cell r="I2168" t="str">
            <v>LE</v>
          </cell>
          <cell r="P2168">
            <v>1.25</v>
          </cell>
        </row>
        <row r="2169">
          <cell r="A2169" t="str">
            <v>Diâmetro 2"       BSP</v>
          </cell>
          <cell r="B2169" t="str">
            <v>ELAG</v>
          </cell>
          <cell r="C2169" t="str">
            <v>m</v>
          </cell>
          <cell r="D2169">
            <v>13</v>
          </cell>
          <cell r="E2169">
            <v>5.66</v>
          </cell>
          <cell r="F2169">
            <v>73.58</v>
          </cell>
          <cell r="G2169">
            <v>1.5</v>
          </cell>
          <cell r="H2169">
            <v>19.5</v>
          </cell>
          <cell r="I2169" t="str">
            <v>LE</v>
          </cell>
          <cell r="P2169">
            <v>1.5</v>
          </cell>
        </row>
        <row r="2170">
          <cell r="A2170" t="str">
            <v>Diâmetro 3"       BSP</v>
          </cell>
          <cell r="B2170" t="str">
            <v>ELAG</v>
          </cell>
          <cell r="C2170" t="str">
            <v>m</v>
          </cell>
          <cell r="D2170">
            <v>83</v>
          </cell>
          <cell r="E2170">
            <v>11.6</v>
          </cell>
          <cell r="F2170">
            <v>962.8</v>
          </cell>
          <cell r="G2170">
            <v>1.5</v>
          </cell>
          <cell r="H2170">
            <v>124.5</v>
          </cell>
          <cell r="I2170" t="str">
            <v>LE</v>
          </cell>
          <cell r="P2170">
            <v>1.5</v>
          </cell>
        </row>
        <row r="2171">
          <cell r="A2171" t="str">
            <v>Diâmetro 4"       BSP</v>
          </cell>
          <cell r="B2171" t="str">
            <v>ELAG</v>
          </cell>
          <cell r="C2171" t="str">
            <v>m</v>
          </cell>
          <cell r="D2171">
            <v>2</v>
          </cell>
          <cell r="E2171">
            <v>16.48</v>
          </cell>
          <cell r="F2171">
            <v>32.96</v>
          </cell>
          <cell r="G2171">
            <v>2</v>
          </cell>
          <cell r="H2171">
            <v>4</v>
          </cell>
          <cell r="I2171" t="str">
            <v>LE</v>
          </cell>
          <cell r="P2171">
            <v>2</v>
          </cell>
        </row>
        <row r="2172">
          <cell r="F2172">
            <v>0</v>
          </cell>
          <cell r="H2172">
            <v>0</v>
          </cell>
          <cell r="P2172">
            <v>0</v>
          </cell>
        </row>
        <row r="2173">
          <cell r="A2173" t="str">
            <v xml:space="preserve">Tomada tetrapolar blindada de sobrepor, em alumínio fundido e miolo em material </v>
          </cell>
          <cell r="C2173" t="str">
            <v>PC</v>
          </cell>
          <cell r="D2173">
            <v>2</v>
          </cell>
          <cell r="E2173">
            <v>1</v>
          </cell>
          <cell r="F2173">
            <v>2</v>
          </cell>
          <cell r="G2173">
            <v>4</v>
          </cell>
          <cell r="H2173">
            <v>8</v>
          </cell>
          <cell r="I2173" t="str">
            <v>Q</v>
          </cell>
          <cell r="P2173">
            <v>4</v>
          </cell>
        </row>
        <row r="2174">
          <cell r="A2174" t="str">
            <v>isolante, com tampa basculante, conforme DIN 49450 e 49451 - 500V.</v>
          </cell>
          <cell r="F2174">
            <v>0</v>
          </cell>
          <cell r="H2174">
            <v>0</v>
          </cell>
          <cell r="P2174">
            <v>0</v>
          </cell>
        </row>
        <row r="2175">
          <cell r="F2175">
            <v>0</v>
          </cell>
          <cell r="H2175">
            <v>0</v>
          </cell>
          <cell r="P2175">
            <v>0</v>
          </cell>
        </row>
        <row r="2176">
          <cell r="A2176" t="str">
            <v xml:space="preserve">Tomada redonda fundida em liga de alumínio, 380V, a prova de tempo com tampo mola, </v>
          </cell>
          <cell r="C2176" t="str">
            <v>PC</v>
          </cell>
          <cell r="D2176">
            <v>6</v>
          </cell>
          <cell r="E2176">
            <v>1</v>
          </cell>
          <cell r="F2176">
            <v>6</v>
          </cell>
          <cell r="G2176">
            <v>4</v>
          </cell>
          <cell r="H2176">
            <v>24</v>
          </cell>
          <cell r="I2176" t="str">
            <v>Q</v>
          </cell>
          <cell r="P2176">
            <v>4</v>
          </cell>
        </row>
        <row r="2177">
          <cell r="A2177" t="str">
            <v>orelhas de fixação, quatro entradas rosqueadas de 3/4" sendo 3 bujões plásticos.</v>
          </cell>
          <cell r="F2177">
            <v>0</v>
          </cell>
          <cell r="H2177">
            <v>0</v>
          </cell>
          <cell r="P2177">
            <v>0</v>
          </cell>
        </row>
        <row r="2178">
          <cell r="F2178">
            <v>0</v>
          </cell>
          <cell r="H2178">
            <v>0</v>
          </cell>
          <cell r="P2178">
            <v>0</v>
          </cell>
        </row>
        <row r="2179">
          <cell r="A2179" t="str">
            <v xml:space="preserve">Eletroduto flexível em rolo, tipo sealtubo, a prova de tempo, umidade, gases, vapores e </v>
          </cell>
          <cell r="F2179">
            <v>0</v>
          </cell>
          <cell r="H2179">
            <v>0</v>
          </cell>
          <cell r="P2179">
            <v>0</v>
          </cell>
        </row>
        <row r="2180">
          <cell r="A2180" t="str">
            <v>pó, constituído por fita de aço doce c/ revestimento externo em polivinil-clorídrico:</v>
          </cell>
          <cell r="F2180">
            <v>0</v>
          </cell>
          <cell r="H2180">
            <v>0</v>
          </cell>
          <cell r="P2180">
            <v>0</v>
          </cell>
        </row>
        <row r="2181">
          <cell r="A2181" t="str">
            <v>Diâmetro 11/2"</v>
          </cell>
          <cell r="B2181" t="str">
            <v>ELFL</v>
          </cell>
          <cell r="C2181" t="str">
            <v>m</v>
          </cell>
          <cell r="D2181">
            <v>2</v>
          </cell>
          <cell r="E2181">
            <v>2.12</v>
          </cell>
          <cell r="F2181">
            <v>4.24</v>
          </cell>
          <cell r="G2181">
            <v>1.5</v>
          </cell>
          <cell r="H2181">
            <v>3</v>
          </cell>
          <cell r="I2181" t="str">
            <v>LE</v>
          </cell>
          <cell r="P2181">
            <v>1.5</v>
          </cell>
        </row>
        <row r="2182">
          <cell r="A2182" t="str">
            <v>Diâmetro 3"</v>
          </cell>
          <cell r="B2182" t="str">
            <v>ELFL</v>
          </cell>
          <cell r="C2182" t="str">
            <v>m</v>
          </cell>
          <cell r="D2182">
            <v>6</v>
          </cell>
          <cell r="E2182">
            <v>5.8</v>
          </cell>
          <cell r="F2182">
            <v>34.799999999999997</v>
          </cell>
          <cell r="G2182">
            <v>1.8</v>
          </cell>
          <cell r="H2182">
            <v>10.8</v>
          </cell>
          <cell r="I2182" t="str">
            <v>LE</v>
          </cell>
          <cell r="P2182">
            <v>1.8</v>
          </cell>
        </row>
        <row r="2183">
          <cell r="F2183">
            <v>0</v>
          </cell>
          <cell r="H2183">
            <v>0</v>
          </cell>
          <cell r="P2183">
            <v>0</v>
          </cell>
        </row>
        <row r="2184">
          <cell r="A2184" t="str">
            <v xml:space="preserve">Luminária p/ lamp. "V. sódio" c/ reator incorporado AFP-220V-60Hz, em liga esp. alum. </v>
          </cell>
          <cell r="F2184">
            <v>0</v>
          </cell>
          <cell r="H2184">
            <v>0</v>
          </cell>
          <cell r="P2184">
            <v>0</v>
          </cell>
        </row>
        <row r="2185">
          <cell r="A2185" t="str">
            <v xml:space="preserve">fundi. globo boro-silicato, base E-27 p/ lamp. até 70W e E-40 p/ lamp. 250W, entr. </v>
          </cell>
          <cell r="F2185">
            <v>0</v>
          </cell>
          <cell r="H2185">
            <v>0</v>
          </cell>
          <cell r="P2185">
            <v>0</v>
          </cell>
        </row>
        <row r="2186">
          <cell r="A2186" t="str">
            <v>rosq. 3/4" BSP:</v>
          </cell>
          <cell r="F2186">
            <v>0</v>
          </cell>
          <cell r="H2186">
            <v>0</v>
          </cell>
          <cell r="P2186">
            <v>0</v>
          </cell>
        </row>
        <row r="2187">
          <cell r="A2187" t="str">
            <v>PEND. 70W</v>
          </cell>
          <cell r="B2187" t="str">
            <v>LUM70</v>
          </cell>
          <cell r="C2187" t="str">
            <v>PC</v>
          </cell>
          <cell r="D2187">
            <v>30</v>
          </cell>
          <cell r="E2187">
            <v>5</v>
          </cell>
          <cell r="F2187">
            <v>150</v>
          </cell>
          <cell r="G2187">
            <v>8</v>
          </cell>
          <cell r="H2187">
            <v>240</v>
          </cell>
          <cell r="I2187" t="str">
            <v>Q</v>
          </cell>
          <cell r="P2187">
            <v>8</v>
          </cell>
        </row>
        <row r="2188">
          <cell r="F2188">
            <v>0</v>
          </cell>
          <cell r="H2188">
            <v>0</v>
          </cell>
          <cell r="P2188">
            <v>0</v>
          </cell>
        </row>
        <row r="2189">
          <cell r="A2189" t="str">
            <v xml:space="preserve">Luminária p/ ilum. publ. totalmente fechada, p/ lamp. v. merc. e/ou sódio, corpo e refl. </v>
          </cell>
          <cell r="F2189">
            <v>0</v>
          </cell>
          <cell r="H2189">
            <v>0</v>
          </cell>
          <cell r="P2189">
            <v>0</v>
          </cell>
        </row>
        <row r="2190">
          <cell r="A2190" t="str">
            <v xml:space="preserve">estamp. em ch. alum., pescoço em liga de alum. fundido c/ entr. p/ tubo de 60,3 mm </v>
          </cell>
          <cell r="F2190">
            <v>0</v>
          </cell>
          <cell r="H2190">
            <v>0</v>
          </cell>
          <cell r="P2190">
            <v>0</v>
          </cell>
        </row>
        <row r="2191">
          <cell r="A2191" t="str">
            <v>refrator prismático em vidro temper., fecho de aço inox, soq. de porc c/ rosca E-40:</v>
          </cell>
          <cell r="F2191">
            <v>0</v>
          </cell>
          <cell r="H2191">
            <v>0</v>
          </cell>
          <cell r="P2191">
            <v>0</v>
          </cell>
        </row>
        <row r="2192">
          <cell r="A2192" t="str">
            <v>250W - V. Sódio</v>
          </cell>
          <cell r="B2192" t="str">
            <v>LUM250</v>
          </cell>
          <cell r="C2192" t="str">
            <v>PC</v>
          </cell>
          <cell r="D2192">
            <v>4</v>
          </cell>
          <cell r="E2192">
            <v>10</v>
          </cell>
          <cell r="F2192">
            <v>40</v>
          </cell>
          <cell r="G2192">
            <v>8</v>
          </cell>
          <cell r="H2192">
            <v>32</v>
          </cell>
          <cell r="I2192" t="str">
            <v>Q</v>
          </cell>
          <cell r="P2192">
            <v>8</v>
          </cell>
        </row>
        <row r="2193">
          <cell r="F2193">
            <v>0</v>
          </cell>
          <cell r="H2193">
            <v>0</v>
          </cell>
          <cell r="P2193">
            <v>0</v>
          </cell>
        </row>
        <row r="2194">
          <cell r="A2194" t="str">
            <v>Luminária industr. c/ reator AFP, 220V, 60 Hz e ignitor quando necessário, incorp.</v>
          </cell>
          <cell r="F2194">
            <v>0</v>
          </cell>
          <cell r="H2194">
            <v>0</v>
          </cell>
          <cell r="P2194">
            <v>0</v>
          </cell>
        </row>
        <row r="2195">
          <cell r="A2195" t="str">
            <v>em caixa apropriada, c/ rosca 3/4", BSP corpo, suporte, caixa em liga de alum., refletor</v>
          </cell>
          <cell r="F2195">
            <v>0</v>
          </cell>
          <cell r="H2195">
            <v>0</v>
          </cell>
          <cell r="P2195">
            <v>0</v>
          </cell>
        </row>
        <row r="2196">
          <cell r="A2196" t="str">
            <v>repuxado em ch. de alum. acab. em esmalte e refletor anodiz., base E-40:</v>
          </cell>
          <cell r="F2196">
            <v>0</v>
          </cell>
          <cell r="H2196">
            <v>0</v>
          </cell>
          <cell r="P2196">
            <v>0</v>
          </cell>
        </row>
        <row r="2197">
          <cell r="A2197" t="str">
            <v>250W V.Sódio</v>
          </cell>
          <cell r="B2197" t="str">
            <v>LUM250</v>
          </cell>
          <cell r="C2197" t="str">
            <v>PC</v>
          </cell>
          <cell r="D2197">
            <v>16</v>
          </cell>
          <cell r="E2197">
            <v>10</v>
          </cell>
          <cell r="F2197">
            <v>160</v>
          </cell>
          <cell r="G2197">
            <v>8</v>
          </cell>
          <cell r="H2197">
            <v>128</v>
          </cell>
          <cell r="I2197" t="str">
            <v>Q</v>
          </cell>
          <cell r="P2197">
            <v>8</v>
          </cell>
        </row>
        <row r="2198">
          <cell r="F2198">
            <v>0</v>
          </cell>
          <cell r="H2198">
            <v>0</v>
          </cell>
          <cell r="P2198">
            <v>0</v>
          </cell>
        </row>
        <row r="2199">
          <cell r="A2199" t="str">
            <v>Caixa condulete em liga de alumínio fundido:</v>
          </cell>
          <cell r="F2199">
            <v>0</v>
          </cell>
          <cell r="H2199">
            <v>0</v>
          </cell>
          <cell r="P2199">
            <v>0</v>
          </cell>
        </row>
        <row r="2200">
          <cell r="A2200" t="str">
            <v>Diâmetro 3/4"</v>
          </cell>
          <cell r="B2200" t="str">
            <v>CX</v>
          </cell>
          <cell r="C2200" t="str">
            <v>PC</v>
          </cell>
          <cell r="D2200">
            <v>84</v>
          </cell>
          <cell r="E2200">
            <v>0.05</v>
          </cell>
          <cell r="F2200">
            <v>4.2</v>
          </cell>
          <cell r="G2200">
            <v>0.1</v>
          </cell>
          <cell r="H2200">
            <v>8.4</v>
          </cell>
          <cell r="I2200" t="str">
            <v>LE</v>
          </cell>
          <cell r="P2200">
            <v>0.1</v>
          </cell>
        </row>
        <row r="2201">
          <cell r="A2201" t="str">
            <v>Diâmetro 1"</v>
          </cell>
          <cell r="B2201" t="str">
            <v>CX</v>
          </cell>
          <cell r="C2201" t="str">
            <v>PC</v>
          </cell>
          <cell r="D2201">
            <v>3</v>
          </cell>
          <cell r="E2201">
            <v>0.05</v>
          </cell>
          <cell r="F2201">
            <v>0.15</v>
          </cell>
          <cell r="G2201">
            <v>0.1</v>
          </cell>
          <cell r="H2201">
            <v>0.3</v>
          </cell>
          <cell r="I2201" t="str">
            <v>LE</v>
          </cell>
          <cell r="P2201">
            <v>0.1</v>
          </cell>
        </row>
        <row r="2202">
          <cell r="A2202" t="str">
            <v>Diâmetro 11/2"</v>
          </cell>
          <cell r="B2202" t="str">
            <v>CX</v>
          </cell>
          <cell r="C2202" t="str">
            <v>PC</v>
          </cell>
          <cell r="D2202">
            <v>8</v>
          </cell>
          <cell r="E2202">
            <v>0.05</v>
          </cell>
          <cell r="F2202">
            <v>0.4</v>
          </cell>
          <cell r="G2202">
            <v>0.1</v>
          </cell>
          <cell r="H2202">
            <v>0.8</v>
          </cell>
          <cell r="I2202" t="str">
            <v>LE</v>
          </cell>
          <cell r="P2202">
            <v>0.1</v>
          </cell>
        </row>
        <row r="2203">
          <cell r="F2203">
            <v>0</v>
          </cell>
          <cell r="H2203">
            <v>0</v>
          </cell>
          <cell r="P2203">
            <v>0</v>
          </cell>
        </row>
        <row r="2204">
          <cell r="A2204" t="str">
            <v>Perfis para suportes em ASTM A-36 pintado</v>
          </cell>
          <cell r="C2204" t="str">
            <v>kg</v>
          </cell>
          <cell r="D2204">
            <v>200</v>
          </cell>
          <cell r="E2204">
            <v>1</v>
          </cell>
          <cell r="F2204">
            <v>200</v>
          </cell>
          <cell r="G2204">
            <v>0.15</v>
          </cell>
          <cell r="H2204">
            <v>30</v>
          </cell>
          <cell r="I2204" t="str">
            <v>F</v>
          </cell>
          <cell r="P2204">
            <v>0.15</v>
          </cell>
        </row>
        <row r="2205">
          <cell r="F2205">
            <v>0</v>
          </cell>
          <cell r="H2205">
            <v>0</v>
          </cell>
          <cell r="P2205">
            <v>0</v>
          </cell>
        </row>
        <row r="2206">
          <cell r="A2206" t="str">
            <v>ÁREA - SALA DE COMPRESSORES</v>
          </cell>
          <cell r="F2206">
            <v>0</v>
          </cell>
          <cell r="H2206">
            <v>0</v>
          </cell>
          <cell r="P2206">
            <v>0</v>
          </cell>
        </row>
        <row r="2207">
          <cell r="A2207" t="str">
            <v>Quadro de iluminação 380/220 Vca</v>
          </cell>
          <cell r="B2207" t="str">
            <v>550-QL-12</v>
          </cell>
          <cell r="C2207" t="str">
            <v>UNID.</v>
          </cell>
          <cell r="D2207">
            <v>1</v>
          </cell>
          <cell r="E2207">
            <v>60</v>
          </cell>
          <cell r="F2207">
            <v>60</v>
          </cell>
          <cell r="G2207">
            <v>60</v>
          </cell>
          <cell r="H2207">
            <v>60</v>
          </cell>
          <cell r="I2207" t="str">
            <v>Q</v>
          </cell>
          <cell r="P2207">
            <v>60</v>
          </cell>
        </row>
        <row r="2208">
          <cell r="A2208" t="str">
            <v>Instalação interna, barramento  trifásico e neutro.</v>
          </cell>
          <cell r="F2208">
            <v>0</v>
          </cell>
          <cell r="H2208">
            <v>0</v>
          </cell>
          <cell r="P2208">
            <v>0</v>
          </cell>
        </row>
        <row r="2209">
          <cell r="F2209">
            <v>0</v>
          </cell>
          <cell r="H2209">
            <v>0</v>
          </cell>
          <cell r="P2209">
            <v>0</v>
          </cell>
        </row>
        <row r="2210">
          <cell r="A2210" t="str">
            <v>Cabo de cobre nu, têmpera meia dura, formação em fios, encordoamento classe 2,</v>
          </cell>
          <cell r="F2210">
            <v>0</v>
          </cell>
          <cell r="H2210">
            <v>0</v>
          </cell>
          <cell r="P2210">
            <v>0</v>
          </cell>
        </row>
        <row r="2211">
          <cell r="A2211" t="str">
            <v>NBR 5111 e 7575:</v>
          </cell>
          <cell r="F2211">
            <v>0</v>
          </cell>
          <cell r="H2211">
            <v>0</v>
          </cell>
          <cell r="P2211">
            <v>0</v>
          </cell>
        </row>
        <row r="2212">
          <cell r="A2212" t="str">
            <v>Bitola 16 mm²</v>
          </cell>
          <cell r="B2212" t="str">
            <v>CBNU</v>
          </cell>
          <cell r="C2212" t="str">
            <v>kg</v>
          </cell>
          <cell r="D2212">
            <v>1</v>
          </cell>
          <cell r="E2212">
            <v>1</v>
          </cell>
          <cell r="F2212">
            <v>1</v>
          </cell>
          <cell r="G2212">
            <v>1</v>
          </cell>
          <cell r="H2212">
            <v>1</v>
          </cell>
          <cell r="I2212" t="str">
            <v>B</v>
          </cell>
          <cell r="P2212">
            <v>1</v>
          </cell>
        </row>
        <row r="2213">
          <cell r="A2213" t="str">
            <v>Bitola 25 mm²</v>
          </cell>
          <cell r="B2213" t="str">
            <v>CBNU</v>
          </cell>
          <cell r="C2213" t="str">
            <v>kg</v>
          </cell>
          <cell r="D2213">
            <v>9</v>
          </cell>
          <cell r="E2213">
            <v>1</v>
          </cell>
          <cell r="F2213">
            <v>9</v>
          </cell>
          <cell r="G2213">
            <v>1</v>
          </cell>
          <cell r="H2213">
            <v>9</v>
          </cell>
          <cell r="I2213" t="str">
            <v>B</v>
          </cell>
          <cell r="P2213">
            <v>1</v>
          </cell>
        </row>
        <row r="2214">
          <cell r="A2214" t="str">
            <v>Bitola 35 mm²</v>
          </cell>
          <cell r="B2214" t="str">
            <v>CBNU</v>
          </cell>
          <cell r="C2214" t="str">
            <v>kg</v>
          </cell>
          <cell r="D2214">
            <v>65</v>
          </cell>
          <cell r="E2214">
            <v>1</v>
          </cell>
          <cell r="F2214">
            <v>65</v>
          </cell>
          <cell r="G2214">
            <v>1</v>
          </cell>
          <cell r="H2214">
            <v>65</v>
          </cell>
          <cell r="I2214" t="str">
            <v>B</v>
          </cell>
          <cell r="P2214">
            <v>1</v>
          </cell>
        </row>
        <row r="2215">
          <cell r="F2215">
            <v>0</v>
          </cell>
          <cell r="H2215">
            <v>0</v>
          </cell>
          <cell r="P2215">
            <v>0</v>
          </cell>
        </row>
        <row r="2216">
          <cell r="A2216" t="str">
            <v xml:space="preserve">Cabo de cobre, têmpera mole, isolação em PVC 70'C antichama, 750V,  sem capa </v>
          </cell>
          <cell r="F2216">
            <v>0</v>
          </cell>
          <cell r="H2216">
            <v>0</v>
          </cell>
          <cell r="P2216">
            <v>0</v>
          </cell>
        </row>
        <row r="2217">
          <cell r="A2217" t="str">
            <v>protetora, encordoamento classe 2, NBR 6880:</v>
          </cell>
          <cell r="F2217">
            <v>0</v>
          </cell>
          <cell r="H2217">
            <v>0</v>
          </cell>
          <cell r="P2217">
            <v>0</v>
          </cell>
        </row>
        <row r="2218">
          <cell r="A2218" t="str">
            <v>Bitola 2,5 mm²</v>
          </cell>
          <cell r="B2218" t="str">
            <v>CB1</v>
          </cell>
          <cell r="C2218" t="str">
            <v>m</v>
          </cell>
          <cell r="D2218">
            <v>600</v>
          </cell>
          <cell r="E2218">
            <v>5.8000000000000003E-2</v>
          </cell>
          <cell r="F2218">
            <v>34.799999999999997</v>
          </cell>
          <cell r="G2218">
            <v>0.15</v>
          </cell>
          <cell r="H2218">
            <v>90</v>
          </cell>
          <cell r="I2218" t="str">
            <v>B</v>
          </cell>
          <cell r="P2218">
            <v>0.15</v>
          </cell>
        </row>
        <row r="2219">
          <cell r="F2219">
            <v>0</v>
          </cell>
          <cell r="H2219">
            <v>0</v>
          </cell>
          <cell r="P2219">
            <v>0</v>
          </cell>
        </row>
        <row r="2220">
          <cell r="A2220" t="str">
            <v>Cabo de cobre singelo com isolamento em PVC para 0,6/1 kV e capa em PVC:</v>
          </cell>
          <cell r="F2220">
            <v>0</v>
          </cell>
          <cell r="H2220">
            <v>0</v>
          </cell>
          <cell r="P2220">
            <v>0</v>
          </cell>
        </row>
        <row r="2221">
          <cell r="A2221" t="str">
            <v>Bitola 95 mm²</v>
          </cell>
          <cell r="B2221" t="str">
            <v>CB1</v>
          </cell>
          <cell r="C2221" t="str">
            <v>m</v>
          </cell>
          <cell r="D2221">
            <v>450</v>
          </cell>
          <cell r="E2221">
            <v>1.0149999999999999</v>
          </cell>
          <cell r="F2221">
            <v>456.75</v>
          </cell>
          <cell r="G2221">
            <v>0.25</v>
          </cell>
          <cell r="H2221">
            <v>112.5</v>
          </cell>
          <cell r="I2221" t="str">
            <v>B</v>
          </cell>
          <cell r="P2221">
            <v>0.25</v>
          </cell>
        </row>
        <row r="2222">
          <cell r="A2222" t="str">
            <v>Bitola 185 mm²</v>
          </cell>
          <cell r="B2222" t="str">
            <v>CB1</v>
          </cell>
          <cell r="C2222" t="str">
            <v>m</v>
          </cell>
          <cell r="D2222">
            <v>1350</v>
          </cell>
          <cell r="E2222">
            <v>1.917</v>
          </cell>
          <cell r="F2222">
            <v>2587.9499999999998</v>
          </cell>
          <cell r="G2222">
            <v>0.3</v>
          </cell>
          <cell r="H2222">
            <v>405</v>
          </cell>
          <cell r="I2222" t="str">
            <v>B</v>
          </cell>
          <cell r="P2222">
            <v>0.3</v>
          </cell>
        </row>
        <row r="2223">
          <cell r="F2223">
            <v>0</v>
          </cell>
          <cell r="H2223">
            <v>0</v>
          </cell>
          <cell r="P2223">
            <v>0</v>
          </cell>
        </row>
        <row r="2224">
          <cell r="A2224" t="str">
            <v>Cabo de cobre multipolar com isolamento em PVC para 0,6/1 kV e capa em PVC:</v>
          </cell>
          <cell r="F2224">
            <v>0</v>
          </cell>
          <cell r="H2224">
            <v>0</v>
          </cell>
          <cell r="P2224">
            <v>0</v>
          </cell>
        </row>
        <row r="2225">
          <cell r="A2225" t="str">
            <v>Bitola e formação: 1x4c35mm²</v>
          </cell>
          <cell r="B2225" t="str">
            <v>CB1</v>
          </cell>
          <cell r="C2225" t="str">
            <v>m</v>
          </cell>
          <cell r="D2225">
            <v>100</v>
          </cell>
          <cell r="E2225">
            <v>1.772</v>
          </cell>
          <cell r="F2225">
            <v>177.2</v>
          </cell>
          <cell r="G2225">
            <v>0.35</v>
          </cell>
          <cell r="H2225">
            <v>35</v>
          </cell>
          <cell r="I2225" t="str">
            <v>B</v>
          </cell>
          <cell r="P2225">
            <v>0.35</v>
          </cell>
        </row>
        <row r="2226">
          <cell r="F2226">
            <v>0</v>
          </cell>
          <cell r="H2226">
            <v>0</v>
          </cell>
          <cell r="P2226">
            <v>0</v>
          </cell>
        </row>
        <row r="2227">
          <cell r="A2227" t="str">
            <v>Caixa de ligação quadrada, em alumínio fundido, a prova de tempo, umidade, gases,</v>
          </cell>
          <cell r="F2227">
            <v>0</v>
          </cell>
          <cell r="H2227">
            <v>0</v>
          </cell>
          <cell r="P2227">
            <v>0</v>
          </cell>
        </row>
        <row r="2228">
          <cell r="A2228" t="str">
            <v>vapores e pó, com junta de vedação em neoprene:</v>
          </cell>
          <cell r="F2228">
            <v>0</v>
          </cell>
          <cell r="H2228">
            <v>0</v>
          </cell>
          <cell r="P2228">
            <v>0</v>
          </cell>
        </row>
        <row r="2229">
          <cell r="A2229" t="str">
            <v>Tamanho 342x275</v>
          </cell>
          <cell r="B2229" t="str">
            <v>CX</v>
          </cell>
          <cell r="C2229" t="str">
            <v>PC</v>
          </cell>
          <cell r="D2229">
            <v>1</v>
          </cell>
          <cell r="E2229">
            <v>15</v>
          </cell>
          <cell r="F2229">
            <v>15</v>
          </cell>
          <cell r="G2229">
            <v>30</v>
          </cell>
          <cell r="H2229">
            <v>30</v>
          </cell>
          <cell r="I2229" t="str">
            <v>Q</v>
          </cell>
          <cell r="P2229">
            <v>30</v>
          </cell>
        </row>
        <row r="2230">
          <cell r="F2230">
            <v>0</v>
          </cell>
          <cell r="H2230">
            <v>0</v>
          </cell>
          <cell r="P2230">
            <v>0</v>
          </cell>
        </row>
        <row r="2231">
          <cell r="A2231" t="str">
            <v>Eletroduto aço galvanizado a fogo c/ costura, comp. 3m, c/ uma luva e rosca nas duas</v>
          </cell>
          <cell r="F2231">
            <v>0</v>
          </cell>
          <cell r="H2231">
            <v>0</v>
          </cell>
          <cell r="P2231">
            <v>0</v>
          </cell>
        </row>
        <row r="2232">
          <cell r="A2232" t="str">
            <v xml:space="preserve">extremidades, norma DIN 2440, c/ proteção mecânica nas extremidades e rebarbas </v>
          </cell>
          <cell r="F2232">
            <v>0</v>
          </cell>
          <cell r="H2232">
            <v>0</v>
          </cell>
          <cell r="P2232">
            <v>0</v>
          </cell>
        </row>
        <row r="2233">
          <cell r="A2233" t="str">
            <v>removidas:</v>
          </cell>
          <cell r="F2233">
            <v>0</v>
          </cell>
          <cell r="H2233">
            <v>0</v>
          </cell>
          <cell r="P2233">
            <v>0</v>
          </cell>
        </row>
        <row r="2234">
          <cell r="A2234" t="str">
            <v>Diâmetro 3/4" BSP</v>
          </cell>
          <cell r="B2234" t="str">
            <v>ELAG</v>
          </cell>
          <cell r="C2234" t="str">
            <v>m</v>
          </cell>
          <cell r="D2234">
            <v>140</v>
          </cell>
          <cell r="E2234">
            <v>1.7699999999999998</v>
          </cell>
          <cell r="F2234">
            <v>247.8</v>
          </cell>
          <cell r="G2234">
            <v>1.25</v>
          </cell>
          <cell r="H2234">
            <v>175</v>
          </cell>
          <cell r="I2234" t="str">
            <v>LE</v>
          </cell>
          <cell r="P2234">
            <v>1.25</v>
          </cell>
        </row>
        <row r="2235">
          <cell r="A2235" t="str">
            <v>Diâmetro 1"    BSP</v>
          </cell>
          <cell r="B2235" t="str">
            <v>ELAG</v>
          </cell>
          <cell r="C2235" t="str">
            <v>m</v>
          </cell>
          <cell r="D2235">
            <v>55</v>
          </cell>
          <cell r="E2235">
            <v>2.63</v>
          </cell>
          <cell r="F2235">
            <v>144.65</v>
          </cell>
          <cell r="G2235">
            <v>1.25</v>
          </cell>
          <cell r="H2235">
            <v>68.75</v>
          </cell>
          <cell r="I2235" t="str">
            <v>LE</v>
          </cell>
          <cell r="P2235">
            <v>1.25</v>
          </cell>
        </row>
        <row r="2236">
          <cell r="A2236" t="str">
            <v>Diâmetro 2"    BSP</v>
          </cell>
          <cell r="B2236" t="str">
            <v>ELAG</v>
          </cell>
          <cell r="C2236" t="str">
            <v>m</v>
          </cell>
          <cell r="D2236">
            <v>20</v>
          </cell>
          <cell r="E2236">
            <v>5.66</v>
          </cell>
          <cell r="F2236">
            <v>113.2</v>
          </cell>
          <cell r="G2236">
            <v>1.5</v>
          </cell>
          <cell r="H2236">
            <v>30</v>
          </cell>
          <cell r="I2236" t="str">
            <v>LE</v>
          </cell>
          <cell r="P2236">
            <v>1.5</v>
          </cell>
        </row>
        <row r="2237">
          <cell r="A2237" t="str">
            <v>Diâmetro 4"    BSP</v>
          </cell>
          <cell r="B2237" t="str">
            <v>ELAG</v>
          </cell>
          <cell r="C2237" t="str">
            <v>m</v>
          </cell>
          <cell r="D2237">
            <v>11</v>
          </cell>
          <cell r="E2237">
            <v>16.48</v>
          </cell>
          <cell r="F2237">
            <v>181.28</v>
          </cell>
          <cell r="G2237">
            <v>2</v>
          </cell>
          <cell r="H2237">
            <v>22</v>
          </cell>
          <cell r="I2237" t="str">
            <v>LE</v>
          </cell>
          <cell r="P2237">
            <v>2</v>
          </cell>
        </row>
        <row r="2238">
          <cell r="F2238">
            <v>0</v>
          </cell>
          <cell r="H2238">
            <v>0</v>
          </cell>
          <cell r="P2238">
            <v>0</v>
          </cell>
        </row>
        <row r="2239">
          <cell r="A2239" t="str">
            <v xml:space="preserve">Eletroduto flexível em rolo, tipo sealtubo, a prova de tempo, umidade, gases, vapores e </v>
          </cell>
          <cell r="F2239">
            <v>0</v>
          </cell>
          <cell r="H2239">
            <v>0</v>
          </cell>
          <cell r="P2239">
            <v>0</v>
          </cell>
        </row>
        <row r="2240">
          <cell r="A2240" t="str">
            <v>pó, constituído por fita de aço doce c/ revestimento externo em polivinil-clorídrico:</v>
          </cell>
          <cell r="F2240">
            <v>0</v>
          </cell>
          <cell r="H2240">
            <v>0</v>
          </cell>
          <cell r="P2240">
            <v>0</v>
          </cell>
        </row>
        <row r="2241">
          <cell r="A2241" t="str">
            <v>Diâmetro 4"</v>
          </cell>
          <cell r="B2241" t="str">
            <v>ELFL</v>
          </cell>
          <cell r="C2241" t="str">
            <v>m</v>
          </cell>
          <cell r="D2241">
            <v>7.5</v>
          </cell>
          <cell r="E2241">
            <v>8.24</v>
          </cell>
          <cell r="F2241">
            <v>61.8</v>
          </cell>
          <cell r="G2241">
            <v>2.5</v>
          </cell>
          <cell r="H2241">
            <v>18.75</v>
          </cell>
          <cell r="I2241" t="str">
            <v>LE</v>
          </cell>
          <cell r="P2241">
            <v>2.5</v>
          </cell>
        </row>
        <row r="2242">
          <cell r="F2242">
            <v>0</v>
          </cell>
          <cell r="H2242">
            <v>0</v>
          </cell>
          <cell r="P2242">
            <v>0</v>
          </cell>
        </row>
        <row r="2243">
          <cell r="A2243" t="str">
            <v xml:space="preserve">Tomada tetrapolar blindada de sobrepor, em alumínio fundido e miolo em material </v>
          </cell>
          <cell r="C2243" t="str">
            <v>PC</v>
          </cell>
          <cell r="D2243">
            <v>1</v>
          </cell>
          <cell r="E2243">
            <v>1</v>
          </cell>
          <cell r="F2243">
            <v>1</v>
          </cell>
          <cell r="G2243">
            <v>4</v>
          </cell>
          <cell r="H2243">
            <v>4</v>
          </cell>
          <cell r="I2243" t="str">
            <v>Q</v>
          </cell>
          <cell r="P2243">
            <v>4</v>
          </cell>
        </row>
        <row r="2244">
          <cell r="A2244" t="str">
            <v>isolante, com tampa basculante, conforme DIN 49450 e 49451 - 500V.</v>
          </cell>
          <cell r="F2244">
            <v>0</v>
          </cell>
          <cell r="H2244">
            <v>0</v>
          </cell>
          <cell r="P2244">
            <v>0</v>
          </cell>
        </row>
        <row r="2245">
          <cell r="F2245">
            <v>0</v>
          </cell>
          <cell r="H2245">
            <v>0</v>
          </cell>
          <cell r="P2245">
            <v>0</v>
          </cell>
        </row>
        <row r="2246">
          <cell r="A2246" t="str">
            <v xml:space="preserve">Tomada redonda fundida em liga de alumínio, 380V, a prova de TGVP com tampo mola, </v>
          </cell>
          <cell r="C2246" t="str">
            <v>PC</v>
          </cell>
          <cell r="D2246">
            <v>4</v>
          </cell>
          <cell r="E2246">
            <v>1</v>
          </cell>
          <cell r="F2246">
            <v>4</v>
          </cell>
          <cell r="G2246">
            <v>4</v>
          </cell>
          <cell r="H2246">
            <v>16</v>
          </cell>
          <cell r="I2246" t="str">
            <v>Q</v>
          </cell>
          <cell r="P2246">
            <v>4</v>
          </cell>
        </row>
        <row r="2247">
          <cell r="A2247" t="str">
            <v>orelhas de fixação, quatro entradas rosqueadas de 3/4" sendo 3 bujões plásticos.</v>
          </cell>
          <cell r="F2247">
            <v>0</v>
          </cell>
          <cell r="H2247">
            <v>0</v>
          </cell>
          <cell r="P2247">
            <v>0</v>
          </cell>
        </row>
        <row r="2248">
          <cell r="F2248">
            <v>0</v>
          </cell>
          <cell r="H2248">
            <v>0</v>
          </cell>
          <cell r="P2248">
            <v>0</v>
          </cell>
        </row>
        <row r="2249">
          <cell r="A2249" t="str">
            <v>Tomada universal 2P+T montada em condulete</v>
          </cell>
          <cell r="C2249" t="str">
            <v>PC</v>
          </cell>
          <cell r="D2249">
            <v>2</v>
          </cell>
          <cell r="E2249">
            <v>0.1</v>
          </cell>
          <cell r="F2249">
            <v>0.2</v>
          </cell>
          <cell r="G2249">
            <v>2</v>
          </cell>
          <cell r="H2249">
            <v>4</v>
          </cell>
          <cell r="I2249" t="str">
            <v>Q</v>
          </cell>
          <cell r="P2249">
            <v>2</v>
          </cell>
        </row>
        <row r="2250">
          <cell r="F2250">
            <v>0</v>
          </cell>
          <cell r="H2250">
            <v>0</v>
          </cell>
          <cell r="P2250">
            <v>0</v>
          </cell>
        </row>
        <row r="2251">
          <cell r="A2251" t="str">
            <v>Interruptor montado em caixa condulete</v>
          </cell>
          <cell r="C2251" t="str">
            <v>PC</v>
          </cell>
          <cell r="D2251">
            <v>1</v>
          </cell>
          <cell r="E2251">
            <v>0.1</v>
          </cell>
          <cell r="F2251">
            <v>0.1</v>
          </cell>
          <cell r="G2251">
            <v>2</v>
          </cell>
          <cell r="H2251">
            <v>2</v>
          </cell>
          <cell r="I2251" t="str">
            <v>Q</v>
          </cell>
          <cell r="P2251">
            <v>2</v>
          </cell>
        </row>
        <row r="2252">
          <cell r="F2252">
            <v>0</v>
          </cell>
          <cell r="H2252">
            <v>0</v>
          </cell>
          <cell r="P2252">
            <v>0</v>
          </cell>
        </row>
        <row r="2253">
          <cell r="A2253" t="str">
            <v>Relé fotoelétrico montado em caixa condulete</v>
          </cell>
          <cell r="C2253" t="str">
            <v>PC</v>
          </cell>
          <cell r="D2253">
            <v>1</v>
          </cell>
          <cell r="E2253">
            <v>0.1</v>
          </cell>
          <cell r="F2253">
            <v>0.1</v>
          </cell>
          <cell r="G2253">
            <v>2</v>
          </cell>
          <cell r="H2253">
            <v>2</v>
          </cell>
          <cell r="I2253" t="str">
            <v>Q</v>
          </cell>
          <cell r="P2253">
            <v>2</v>
          </cell>
        </row>
        <row r="2254">
          <cell r="F2254">
            <v>0</v>
          </cell>
          <cell r="H2254">
            <v>0</v>
          </cell>
          <cell r="P2254">
            <v>0</v>
          </cell>
        </row>
        <row r="2255">
          <cell r="A2255" t="str">
            <v xml:space="preserve">Luminária aberta para duas lâmpadas fluorescentes de 32W-220V-60Hz fornecida </v>
          </cell>
          <cell r="B2255" t="str">
            <v>LUM32</v>
          </cell>
          <cell r="C2255" t="str">
            <v>PC</v>
          </cell>
          <cell r="D2255">
            <v>15</v>
          </cell>
          <cell r="E2255">
            <v>10</v>
          </cell>
          <cell r="F2255">
            <v>150</v>
          </cell>
          <cell r="G2255">
            <v>8</v>
          </cell>
          <cell r="H2255">
            <v>120</v>
          </cell>
          <cell r="I2255" t="str">
            <v>Q</v>
          </cell>
          <cell r="P2255">
            <v>8</v>
          </cell>
        </row>
        <row r="2256">
          <cell r="A2256" t="str">
            <v>completa, com equipamentos auxiliares.</v>
          </cell>
          <cell r="F2256">
            <v>0</v>
          </cell>
          <cell r="H2256">
            <v>0</v>
          </cell>
          <cell r="P2256">
            <v>0</v>
          </cell>
        </row>
        <row r="2257">
          <cell r="F2257">
            <v>0</v>
          </cell>
          <cell r="H2257">
            <v>0</v>
          </cell>
          <cell r="P2257">
            <v>0</v>
          </cell>
        </row>
        <row r="2258">
          <cell r="A2258" t="str">
            <v>Luminária para iluminação pública totalmente fechada para lâmpada vapor de sódio e/ou</v>
          </cell>
          <cell r="F2258">
            <v>0</v>
          </cell>
          <cell r="H2258">
            <v>0</v>
          </cell>
          <cell r="P2258">
            <v>0</v>
          </cell>
        </row>
        <row r="2259">
          <cell r="A2259" t="str">
            <v>mercúrio, corpo e refletor em alumínio, pescoço em alumínio fundido, com entrada para</v>
          </cell>
          <cell r="F2259">
            <v>0</v>
          </cell>
          <cell r="H2259">
            <v>0</v>
          </cell>
          <cell r="P2259">
            <v>0</v>
          </cell>
        </row>
        <row r="2260">
          <cell r="A2260" t="str">
            <v xml:space="preserve"> tubo de 60,3 mm , refrator em vidro prismático temperado e soquete E40:</v>
          </cell>
          <cell r="F2260">
            <v>0</v>
          </cell>
          <cell r="H2260">
            <v>0</v>
          </cell>
          <cell r="P2260">
            <v>0</v>
          </cell>
        </row>
        <row r="2261">
          <cell r="A2261" t="str">
            <v>VS-150W</v>
          </cell>
          <cell r="B2261" t="str">
            <v>LUM150</v>
          </cell>
          <cell r="C2261" t="str">
            <v>PC</v>
          </cell>
          <cell r="D2261">
            <v>6</v>
          </cell>
          <cell r="E2261">
            <v>5</v>
          </cell>
          <cell r="F2261">
            <v>30</v>
          </cell>
          <cell r="G2261">
            <v>8</v>
          </cell>
          <cell r="H2261">
            <v>48</v>
          </cell>
          <cell r="I2261" t="str">
            <v>Q</v>
          </cell>
          <cell r="P2261">
            <v>8</v>
          </cell>
        </row>
        <row r="2262">
          <cell r="F2262">
            <v>0</v>
          </cell>
          <cell r="H2262">
            <v>0</v>
          </cell>
          <cell r="P2262">
            <v>0</v>
          </cell>
        </row>
        <row r="2263">
          <cell r="A2263" t="str">
            <v>Unidade autônoma para iluminação de emergência, fornecida completa, com todos os</v>
          </cell>
          <cell r="B2263" t="str">
            <v>LUMEM</v>
          </cell>
          <cell r="C2263" t="str">
            <v>PC</v>
          </cell>
          <cell r="D2263">
            <v>1</v>
          </cell>
          <cell r="E2263">
            <v>5</v>
          </cell>
          <cell r="F2263">
            <v>5</v>
          </cell>
          <cell r="G2263">
            <v>8</v>
          </cell>
          <cell r="H2263">
            <v>8</v>
          </cell>
          <cell r="I2263" t="str">
            <v>Q</v>
          </cell>
          <cell r="P2263">
            <v>8</v>
          </cell>
        </row>
        <row r="2264">
          <cell r="A2264" t="str">
            <v>acessórios incorporados, inclusive bateria e carregador.</v>
          </cell>
          <cell r="F2264">
            <v>0</v>
          </cell>
          <cell r="H2264">
            <v>0</v>
          </cell>
          <cell r="P2264">
            <v>0</v>
          </cell>
        </row>
        <row r="2265">
          <cell r="F2265">
            <v>0</v>
          </cell>
          <cell r="H2265">
            <v>0</v>
          </cell>
          <cell r="P2265">
            <v>0</v>
          </cell>
        </row>
        <row r="2266">
          <cell r="A2266" t="str">
            <v>Caixa condulete em liga de alumínio fundido:</v>
          </cell>
          <cell r="F2266">
            <v>0</v>
          </cell>
          <cell r="H2266">
            <v>0</v>
          </cell>
          <cell r="P2266">
            <v>0</v>
          </cell>
        </row>
        <row r="2267">
          <cell r="A2267" t="str">
            <v>Diâmetro 3/4"</v>
          </cell>
          <cell r="B2267" t="str">
            <v>CX</v>
          </cell>
          <cell r="C2267" t="str">
            <v>PC</v>
          </cell>
          <cell r="D2267">
            <v>54</v>
          </cell>
          <cell r="E2267">
            <v>0.05</v>
          </cell>
          <cell r="F2267">
            <v>2.7</v>
          </cell>
          <cell r="G2267">
            <v>0.1</v>
          </cell>
          <cell r="H2267">
            <v>5.4</v>
          </cell>
          <cell r="I2267" t="str">
            <v>LE</v>
          </cell>
          <cell r="P2267">
            <v>0.1</v>
          </cell>
        </row>
        <row r="2268">
          <cell r="A2268" t="str">
            <v>Diâmetro 1"</v>
          </cell>
          <cell r="B2268" t="str">
            <v>CX</v>
          </cell>
          <cell r="C2268" t="str">
            <v>PC</v>
          </cell>
          <cell r="D2268">
            <v>9</v>
          </cell>
          <cell r="E2268">
            <v>0.05</v>
          </cell>
          <cell r="F2268">
            <v>0.45</v>
          </cell>
          <cell r="G2268">
            <v>0.1</v>
          </cell>
          <cell r="H2268">
            <v>0.9</v>
          </cell>
          <cell r="I2268" t="str">
            <v>LE</v>
          </cell>
          <cell r="P2268">
            <v>0.1</v>
          </cell>
        </row>
        <row r="2269">
          <cell r="F2269">
            <v>0</v>
          </cell>
          <cell r="H2269">
            <v>0</v>
          </cell>
          <cell r="P2269">
            <v>0</v>
          </cell>
        </row>
        <row r="2270">
          <cell r="A2270" t="str">
            <v>Perfis para suportes em ASTM A-36 pintado</v>
          </cell>
          <cell r="C2270" t="str">
            <v>kg</v>
          </cell>
          <cell r="D2270">
            <v>150</v>
          </cell>
          <cell r="E2270">
            <v>1</v>
          </cell>
          <cell r="F2270">
            <v>150</v>
          </cell>
          <cell r="G2270">
            <v>0.15</v>
          </cell>
          <cell r="H2270">
            <v>22.5</v>
          </cell>
          <cell r="I2270" t="str">
            <v>F</v>
          </cell>
          <cell r="P2270">
            <v>0.15</v>
          </cell>
        </row>
        <row r="2271">
          <cell r="F2271">
            <v>0</v>
          </cell>
          <cell r="H2271">
            <v>0</v>
          </cell>
          <cell r="P2271">
            <v>0</v>
          </cell>
        </row>
        <row r="2272">
          <cell r="A2272" t="str">
            <v>ÁREA - ESTOCAGEM E PREPARAÇÃO DE REAGENTES</v>
          </cell>
          <cell r="F2272">
            <v>0</v>
          </cell>
          <cell r="H2272">
            <v>0</v>
          </cell>
          <cell r="P2272">
            <v>0</v>
          </cell>
        </row>
        <row r="2273">
          <cell r="A2273" t="str">
            <v>Quadro de iluminação 380/220 Vca</v>
          </cell>
          <cell r="B2273" t="str">
            <v>550-QL-13</v>
          </cell>
          <cell r="C2273" t="str">
            <v>UNID.</v>
          </cell>
          <cell r="D2273">
            <v>1</v>
          </cell>
          <cell r="E2273">
            <v>60</v>
          </cell>
          <cell r="F2273">
            <v>60</v>
          </cell>
          <cell r="G2273">
            <v>60</v>
          </cell>
          <cell r="H2273">
            <v>60</v>
          </cell>
          <cell r="I2273" t="str">
            <v>Q</v>
          </cell>
          <cell r="P2273">
            <v>60</v>
          </cell>
        </row>
        <row r="2274">
          <cell r="A2274" t="str">
            <v>Instalação interna, barramento  trifásico e neutro.</v>
          </cell>
          <cell r="F2274">
            <v>0</v>
          </cell>
          <cell r="H2274">
            <v>0</v>
          </cell>
          <cell r="P2274">
            <v>0</v>
          </cell>
        </row>
        <row r="2275">
          <cell r="F2275">
            <v>0</v>
          </cell>
          <cell r="H2275">
            <v>0</v>
          </cell>
          <cell r="P2275">
            <v>0</v>
          </cell>
        </row>
        <row r="2276">
          <cell r="A2276" t="str">
            <v>Cabo de cobre nu, têmpera meia dura, formação em fios, encordoamento classe 2,</v>
          </cell>
          <cell r="F2276">
            <v>0</v>
          </cell>
          <cell r="H2276">
            <v>0</v>
          </cell>
          <cell r="P2276">
            <v>0</v>
          </cell>
        </row>
        <row r="2277">
          <cell r="A2277" t="str">
            <v>NBR 5111 e 7575:</v>
          </cell>
          <cell r="F2277">
            <v>0</v>
          </cell>
          <cell r="H2277">
            <v>0</v>
          </cell>
          <cell r="P2277">
            <v>0</v>
          </cell>
        </row>
        <row r="2278">
          <cell r="A2278" t="str">
            <v>Bitola 16 mm²</v>
          </cell>
          <cell r="B2278" t="str">
            <v>CBNU</v>
          </cell>
          <cell r="C2278" t="str">
            <v>kg</v>
          </cell>
          <cell r="D2278">
            <v>15</v>
          </cell>
          <cell r="E2278">
            <v>1</v>
          </cell>
          <cell r="F2278">
            <v>15</v>
          </cell>
          <cell r="G2278">
            <v>1</v>
          </cell>
          <cell r="H2278">
            <v>15</v>
          </cell>
          <cell r="I2278" t="str">
            <v>B</v>
          </cell>
          <cell r="P2278">
            <v>1</v>
          </cell>
        </row>
        <row r="2279">
          <cell r="A2279" t="str">
            <v>Bitola 25 mm²</v>
          </cell>
          <cell r="B2279" t="str">
            <v>CBNU</v>
          </cell>
          <cell r="C2279" t="str">
            <v>kg</v>
          </cell>
          <cell r="D2279">
            <v>75</v>
          </cell>
          <cell r="E2279">
            <v>1</v>
          </cell>
          <cell r="F2279">
            <v>75</v>
          </cell>
          <cell r="G2279">
            <v>1</v>
          </cell>
          <cell r="H2279">
            <v>75</v>
          </cell>
          <cell r="I2279" t="str">
            <v>B</v>
          </cell>
          <cell r="P2279">
            <v>1</v>
          </cell>
        </row>
        <row r="2280">
          <cell r="A2280" t="str">
            <v>Bitola 35 mm²</v>
          </cell>
          <cell r="B2280" t="str">
            <v>CBNU</v>
          </cell>
          <cell r="C2280" t="str">
            <v>kg</v>
          </cell>
          <cell r="D2280">
            <v>370</v>
          </cell>
          <cell r="E2280">
            <v>1</v>
          </cell>
          <cell r="F2280">
            <v>370</v>
          </cell>
          <cell r="G2280">
            <v>1</v>
          </cell>
          <cell r="H2280">
            <v>370</v>
          </cell>
          <cell r="I2280" t="str">
            <v>B</v>
          </cell>
          <cell r="P2280">
            <v>1</v>
          </cell>
        </row>
        <row r="2281">
          <cell r="F2281">
            <v>0</v>
          </cell>
          <cell r="H2281">
            <v>0</v>
          </cell>
          <cell r="P2281">
            <v>0</v>
          </cell>
        </row>
        <row r="2282">
          <cell r="A2282" t="str">
            <v xml:space="preserve">Cabo de cobre, têmpera mole, isolação em PVC 70'C antichama, 750V,  sem capa </v>
          </cell>
          <cell r="F2282">
            <v>0</v>
          </cell>
          <cell r="H2282">
            <v>0</v>
          </cell>
          <cell r="P2282">
            <v>0</v>
          </cell>
        </row>
        <row r="2283">
          <cell r="A2283" t="str">
            <v>protetora, encordoamento classe 2, NBR 6880:</v>
          </cell>
          <cell r="F2283">
            <v>0</v>
          </cell>
          <cell r="H2283">
            <v>0</v>
          </cell>
          <cell r="P2283">
            <v>0</v>
          </cell>
        </row>
        <row r="2284">
          <cell r="A2284" t="str">
            <v>Bitola 2,5 mm²</v>
          </cell>
          <cell r="B2284" t="str">
            <v>CB1</v>
          </cell>
          <cell r="C2284" t="str">
            <v>m</v>
          </cell>
          <cell r="D2284">
            <v>3000</v>
          </cell>
          <cell r="E2284">
            <v>5.8000000000000003E-2</v>
          </cell>
          <cell r="F2284">
            <v>174</v>
          </cell>
          <cell r="G2284">
            <v>0.15</v>
          </cell>
          <cell r="H2284">
            <v>450</v>
          </cell>
          <cell r="I2284" t="str">
            <v>B</v>
          </cell>
          <cell r="P2284">
            <v>0.15</v>
          </cell>
        </row>
        <row r="2285">
          <cell r="F2285">
            <v>0</v>
          </cell>
          <cell r="H2285">
            <v>0</v>
          </cell>
          <cell r="P2285">
            <v>0</v>
          </cell>
        </row>
        <row r="2286">
          <cell r="A2286" t="str">
            <v>Cabo de potência, isolamento 0,6/1kV, com capa de PVC, quatro condutores:</v>
          </cell>
          <cell r="F2286">
            <v>0</v>
          </cell>
          <cell r="H2286">
            <v>0</v>
          </cell>
          <cell r="P2286">
            <v>0</v>
          </cell>
        </row>
        <row r="2287">
          <cell r="A2287" t="str">
            <v>Bitola 2,5 mm²</v>
          </cell>
          <cell r="B2287" t="str">
            <v>CB1</v>
          </cell>
          <cell r="C2287" t="str">
            <v>m</v>
          </cell>
          <cell r="D2287">
            <v>1000</v>
          </cell>
          <cell r="E2287">
            <v>5.8000000000000003E-2</v>
          </cell>
          <cell r="F2287">
            <v>58</v>
          </cell>
          <cell r="G2287">
            <v>0.15</v>
          </cell>
          <cell r="H2287">
            <v>150</v>
          </cell>
          <cell r="I2287" t="str">
            <v>B</v>
          </cell>
          <cell r="P2287">
            <v>0.15</v>
          </cell>
        </row>
        <row r="2288">
          <cell r="A2288" t="str">
            <v>Bitola 4 mm²</v>
          </cell>
          <cell r="B2288" t="str">
            <v>CB1</v>
          </cell>
          <cell r="C2288" t="str">
            <v>m</v>
          </cell>
          <cell r="D2288">
            <v>400</v>
          </cell>
          <cell r="E2288">
            <v>0.08</v>
          </cell>
          <cell r="F2288">
            <v>32</v>
          </cell>
          <cell r="G2288">
            <v>0.15</v>
          </cell>
          <cell r="H2288">
            <v>60</v>
          </cell>
          <cell r="I2288" t="str">
            <v>B</v>
          </cell>
          <cell r="P2288">
            <v>0.15</v>
          </cell>
        </row>
        <row r="2289">
          <cell r="A2289" t="str">
            <v>Bitola 10 mm²</v>
          </cell>
          <cell r="B2289" t="str">
            <v>CB1</v>
          </cell>
          <cell r="C2289" t="str">
            <v>m</v>
          </cell>
          <cell r="D2289">
            <v>100</v>
          </cell>
          <cell r="E2289">
            <v>0.14299999999999999</v>
          </cell>
          <cell r="F2289">
            <v>14.3</v>
          </cell>
          <cell r="G2289">
            <v>0.15</v>
          </cell>
          <cell r="H2289">
            <v>15</v>
          </cell>
          <cell r="I2289" t="str">
            <v>B</v>
          </cell>
          <cell r="P2289">
            <v>0.15</v>
          </cell>
        </row>
        <row r="2290">
          <cell r="A2290" t="str">
            <v>Bitola 16 mm²</v>
          </cell>
          <cell r="B2290" t="str">
            <v>CB1</v>
          </cell>
          <cell r="C2290" t="str">
            <v>m</v>
          </cell>
          <cell r="D2290">
            <v>500</v>
          </cell>
          <cell r="E2290">
            <v>0.20100000000000001</v>
          </cell>
          <cell r="F2290">
            <v>100.5</v>
          </cell>
          <cell r="G2290">
            <v>0.15</v>
          </cell>
          <cell r="H2290">
            <v>75</v>
          </cell>
          <cell r="I2290" t="str">
            <v>B</v>
          </cell>
          <cell r="P2290">
            <v>0.15</v>
          </cell>
        </row>
        <row r="2291">
          <cell r="A2291" t="str">
            <v>Bitola 25 mm²</v>
          </cell>
          <cell r="B2291" t="str">
            <v>CB1</v>
          </cell>
          <cell r="C2291" t="str">
            <v>m</v>
          </cell>
          <cell r="D2291">
            <v>500</v>
          </cell>
          <cell r="E2291">
            <v>0.314</v>
          </cell>
          <cell r="F2291">
            <v>157</v>
          </cell>
          <cell r="G2291">
            <v>0.2</v>
          </cell>
          <cell r="H2291">
            <v>100</v>
          </cell>
          <cell r="I2291" t="str">
            <v>B</v>
          </cell>
          <cell r="P2291">
            <v>0.2</v>
          </cell>
        </row>
        <row r="2292">
          <cell r="A2292" t="str">
            <v>Bitola 35 mm²</v>
          </cell>
          <cell r="B2292" t="str">
            <v>CB1</v>
          </cell>
          <cell r="C2292" t="str">
            <v>m</v>
          </cell>
          <cell r="D2292">
            <v>200</v>
          </cell>
          <cell r="E2292">
            <v>0.40300000000000002</v>
          </cell>
          <cell r="F2292">
            <v>80.599999999999994</v>
          </cell>
          <cell r="G2292">
            <v>0.2</v>
          </cell>
          <cell r="H2292">
            <v>40</v>
          </cell>
          <cell r="I2292" t="str">
            <v>B</v>
          </cell>
          <cell r="P2292">
            <v>0.2</v>
          </cell>
        </row>
        <row r="2293">
          <cell r="F2293">
            <v>0</v>
          </cell>
          <cell r="H2293">
            <v>0</v>
          </cell>
          <cell r="P2293">
            <v>0</v>
          </cell>
        </row>
        <row r="2294">
          <cell r="A2294" t="str">
            <v>Caixa de ligação quadrada, em alumínio fundido, a prova de tempo, umidade, gases,</v>
          </cell>
          <cell r="F2294">
            <v>0</v>
          </cell>
          <cell r="H2294">
            <v>0</v>
          </cell>
          <cell r="P2294">
            <v>0</v>
          </cell>
        </row>
        <row r="2295">
          <cell r="A2295" t="str">
            <v>vapores e pó, com junta de vedação em neoprene:</v>
          </cell>
          <cell r="F2295">
            <v>0</v>
          </cell>
          <cell r="H2295">
            <v>0</v>
          </cell>
          <cell r="P2295">
            <v>0</v>
          </cell>
        </row>
        <row r="2296">
          <cell r="A2296" t="str">
            <v>Tamanho 220x220</v>
          </cell>
          <cell r="B2296" t="str">
            <v>CX</v>
          </cell>
          <cell r="C2296" t="str">
            <v>PC</v>
          </cell>
          <cell r="D2296">
            <v>3</v>
          </cell>
          <cell r="E2296">
            <v>10</v>
          </cell>
          <cell r="F2296">
            <v>30</v>
          </cell>
          <cell r="G2296">
            <v>20</v>
          </cell>
          <cell r="H2296">
            <v>60</v>
          </cell>
          <cell r="I2296" t="str">
            <v>Q</v>
          </cell>
          <cell r="P2296">
            <v>20</v>
          </cell>
        </row>
        <row r="2297">
          <cell r="A2297" t="str">
            <v>Tamanho 342x275</v>
          </cell>
          <cell r="B2297" t="str">
            <v>CX</v>
          </cell>
          <cell r="C2297" t="str">
            <v>PC</v>
          </cell>
          <cell r="D2297">
            <v>3</v>
          </cell>
          <cell r="E2297">
            <v>15</v>
          </cell>
          <cell r="F2297">
            <v>45</v>
          </cell>
          <cell r="G2297">
            <v>30</v>
          </cell>
          <cell r="H2297">
            <v>90</v>
          </cell>
          <cell r="I2297" t="str">
            <v>Q</v>
          </cell>
          <cell r="P2297">
            <v>30</v>
          </cell>
        </row>
        <row r="2298">
          <cell r="A2298" t="str">
            <v>Tamanho 400x350</v>
          </cell>
          <cell r="B2298" t="str">
            <v>CX</v>
          </cell>
          <cell r="C2298" t="str">
            <v>PC</v>
          </cell>
          <cell r="D2298">
            <v>2</v>
          </cell>
          <cell r="E2298">
            <v>20</v>
          </cell>
          <cell r="F2298">
            <v>40</v>
          </cell>
          <cell r="G2298">
            <v>40</v>
          </cell>
          <cell r="H2298">
            <v>80</v>
          </cell>
          <cell r="I2298" t="str">
            <v>Q</v>
          </cell>
          <cell r="P2298">
            <v>40</v>
          </cell>
        </row>
        <row r="2299">
          <cell r="A2299" t="str">
            <v>Tamanho 685x350</v>
          </cell>
          <cell r="B2299" t="str">
            <v>CX</v>
          </cell>
          <cell r="C2299" t="str">
            <v>PC</v>
          </cell>
          <cell r="D2299">
            <v>2</v>
          </cell>
          <cell r="E2299">
            <v>30</v>
          </cell>
          <cell r="F2299">
            <v>60</v>
          </cell>
          <cell r="G2299">
            <v>60</v>
          </cell>
          <cell r="H2299">
            <v>120</v>
          </cell>
          <cell r="I2299" t="str">
            <v>Q</v>
          </cell>
          <cell r="P2299">
            <v>60</v>
          </cell>
        </row>
        <row r="2300">
          <cell r="F2300">
            <v>0</v>
          </cell>
          <cell r="H2300">
            <v>0</v>
          </cell>
          <cell r="P2300">
            <v>0</v>
          </cell>
        </row>
        <row r="2301">
          <cell r="A2301" t="str">
            <v>Eletroduto aço galvanizado a fogo c/ costura, comp. 3m, c/ uma luva e rosca nas duas</v>
          </cell>
          <cell r="F2301">
            <v>0</v>
          </cell>
          <cell r="H2301">
            <v>0</v>
          </cell>
          <cell r="P2301">
            <v>0</v>
          </cell>
        </row>
        <row r="2302">
          <cell r="A2302" t="str">
            <v xml:space="preserve">extremidades, norma DIN 2440, c/ proteção mecânica nas extremidades e rebarbas </v>
          </cell>
          <cell r="F2302">
            <v>0</v>
          </cell>
          <cell r="H2302">
            <v>0</v>
          </cell>
          <cell r="P2302">
            <v>0</v>
          </cell>
        </row>
        <row r="2303">
          <cell r="A2303" t="str">
            <v>removidas:</v>
          </cell>
          <cell r="F2303">
            <v>0</v>
          </cell>
          <cell r="H2303">
            <v>0</v>
          </cell>
          <cell r="P2303">
            <v>0</v>
          </cell>
        </row>
        <row r="2304">
          <cell r="A2304" t="str">
            <v>Diâmetro 3/4"    BSP</v>
          </cell>
          <cell r="B2304" t="str">
            <v>ELAG</v>
          </cell>
          <cell r="C2304" t="str">
            <v>m</v>
          </cell>
          <cell r="D2304">
            <v>196</v>
          </cell>
          <cell r="E2304">
            <v>1.7699999999999998</v>
          </cell>
          <cell r="F2304">
            <v>346.92</v>
          </cell>
          <cell r="G2304">
            <v>1.25</v>
          </cell>
          <cell r="H2304">
            <v>245</v>
          </cell>
          <cell r="I2304" t="str">
            <v>LE</v>
          </cell>
          <cell r="P2304">
            <v>1.25</v>
          </cell>
        </row>
        <row r="2305">
          <cell r="A2305" t="str">
            <v>Diâmetro 1"       BSP</v>
          </cell>
          <cell r="B2305" t="str">
            <v>ELAG</v>
          </cell>
          <cell r="C2305" t="str">
            <v>m</v>
          </cell>
          <cell r="D2305">
            <v>672</v>
          </cell>
          <cell r="E2305">
            <v>2.63</v>
          </cell>
          <cell r="F2305">
            <v>1767.36</v>
          </cell>
          <cell r="G2305">
            <v>1.25</v>
          </cell>
          <cell r="H2305">
            <v>840</v>
          </cell>
          <cell r="I2305" t="str">
            <v>LE</v>
          </cell>
          <cell r="P2305">
            <v>1.25</v>
          </cell>
        </row>
        <row r="2306">
          <cell r="A2306" t="str">
            <v>Diâmetro 11/2"  BSP</v>
          </cell>
          <cell r="B2306" t="str">
            <v>ELAG</v>
          </cell>
          <cell r="C2306" t="str">
            <v>m</v>
          </cell>
          <cell r="D2306">
            <v>336</v>
          </cell>
          <cell r="E2306">
            <v>4.24</v>
          </cell>
          <cell r="F2306">
            <v>1424.64</v>
          </cell>
          <cell r="G2306">
            <v>1.25</v>
          </cell>
          <cell r="H2306">
            <v>420</v>
          </cell>
          <cell r="I2306" t="str">
            <v>LE</v>
          </cell>
          <cell r="P2306">
            <v>1.25</v>
          </cell>
        </row>
        <row r="2307">
          <cell r="A2307" t="str">
            <v>Diâmetro 2"       BSP</v>
          </cell>
          <cell r="B2307" t="str">
            <v>ELAG</v>
          </cell>
          <cell r="C2307" t="str">
            <v>m</v>
          </cell>
          <cell r="D2307">
            <v>25</v>
          </cell>
          <cell r="E2307">
            <v>5.66</v>
          </cell>
          <cell r="F2307">
            <v>141.5</v>
          </cell>
          <cell r="G2307">
            <v>1.5</v>
          </cell>
          <cell r="H2307">
            <v>37.5</v>
          </cell>
          <cell r="I2307" t="str">
            <v>LE</v>
          </cell>
          <cell r="P2307">
            <v>1.5</v>
          </cell>
        </row>
        <row r="2308">
          <cell r="A2308" t="str">
            <v>Diâmetro 3"       BSP</v>
          </cell>
          <cell r="B2308" t="str">
            <v>ELAG</v>
          </cell>
          <cell r="C2308" t="str">
            <v>m</v>
          </cell>
          <cell r="D2308">
            <v>131</v>
          </cell>
          <cell r="E2308">
            <v>11.6</v>
          </cell>
          <cell r="F2308">
            <v>1519.6</v>
          </cell>
          <cell r="G2308">
            <v>1.5</v>
          </cell>
          <cell r="H2308">
            <v>196.5</v>
          </cell>
          <cell r="I2308" t="str">
            <v>LE</v>
          </cell>
          <cell r="P2308">
            <v>1.5</v>
          </cell>
        </row>
        <row r="2309">
          <cell r="A2309" t="str">
            <v>Diâmetro 4"       BSP</v>
          </cell>
          <cell r="B2309" t="str">
            <v>ELAG</v>
          </cell>
          <cell r="C2309" t="str">
            <v>m</v>
          </cell>
          <cell r="D2309">
            <v>5</v>
          </cell>
          <cell r="E2309">
            <v>16.48</v>
          </cell>
          <cell r="F2309">
            <v>82.4</v>
          </cell>
          <cell r="G2309">
            <v>2</v>
          </cell>
          <cell r="H2309">
            <v>10</v>
          </cell>
          <cell r="I2309" t="str">
            <v>LE</v>
          </cell>
          <cell r="P2309">
            <v>2</v>
          </cell>
        </row>
        <row r="2310">
          <cell r="F2310">
            <v>0</v>
          </cell>
          <cell r="H2310">
            <v>0</v>
          </cell>
          <cell r="P2310">
            <v>0</v>
          </cell>
        </row>
        <row r="2311">
          <cell r="A2311" t="str">
            <v xml:space="preserve">Eletroduto flexível em rolo, tipo sealtubo, a prova de tempo, umidade, gases, vapores e </v>
          </cell>
          <cell r="F2311">
            <v>0</v>
          </cell>
          <cell r="H2311">
            <v>0</v>
          </cell>
          <cell r="P2311">
            <v>0</v>
          </cell>
        </row>
        <row r="2312">
          <cell r="A2312" t="str">
            <v>pó, constituído por fita de aço doce c/ revestimento externo em polivinil-clorídrico:</v>
          </cell>
          <cell r="F2312">
            <v>0</v>
          </cell>
          <cell r="H2312">
            <v>0</v>
          </cell>
          <cell r="P2312">
            <v>0</v>
          </cell>
        </row>
        <row r="2313">
          <cell r="A2313" t="str">
            <v>Diâmetro 3/4"</v>
          </cell>
          <cell r="B2313" t="str">
            <v>ELFL</v>
          </cell>
          <cell r="C2313" t="str">
            <v>m</v>
          </cell>
          <cell r="D2313">
            <v>7</v>
          </cell>
          <cell r="E2313">
            <v>0.88</v>
          </cell>
          <cell r="F2313">
            <v>6.16</v>
          </cell>
          <cell r="G2313">
            <v>1.5</v>
          </cell>
          <cell r="H2313">
            <v>10.5</v>
          </cell>
          <cell r="I2313" t="str">
            <v>LE</v>
          </cell>
          <cell r="P2313">
            <v>1.5</v>
          </cell>
        </row>
        <row r="2314">
          <cell r="A2314" t="str">
            <v>Diâmetro 1"</v>
          </cell>
          <cell r="B2314" t="str">
            <v>ELFL</v>
          </cell>
          <cell r="C2314" t="str">
            <v>m</v>
          </cell>
          <cell r="D2314">
            <v>20</v>
          </cell>
          <cell r="E2314">
            <v>1.32</v>
          </cell>
          <cell r="F2314">
            <v>26.4</v>
          </cell>
          <cell r="G2314">
            <v>1.5</v>
          </cell>
          <cell r="H2314">
            <v>30</v>
          </cell>
          <cell r="I2314" t="str">
            <v>LE</v>
          </cell>
          <cell r="P2314">
            <v>1.5</v>
          </cell>
        </row>
        <row r="2315">
          <cell r="A2315" t="str">
            <v>Diâmetro 11/2"</v>
          </cell>
          <cell r="B2315" t="str">
            <v>ELFL</v>
          </cell>
          <cell r="C2315" t="str">
            <v>m</v>
          </cell>
          <cell r="D2315">
            <v>6</v>
          </cell>
          <cell r="E2315">
            <v>2.12</v>
          </cell>
          <cell r="F2315">
            <v>12.72</v>
          </cell>
          <cell r="G2315">
            <v>1.5</v>
          </cell>
          <cell r="H2315">
            <v>9</v>
          </cell>
          <cell r="I2315" t="str">
            <v>LE</v>
          </cell>
          <cell r="P2315">
            <v>1.5</v>
          </cell>
        </row>
        <row r="2316">
          <cell r="A2316" t="str">
            <v>Diâmetro 2"</v>
          </cell>
          <cell r="B2316" t="str">
            <v>ELFL</v>
          </cell>
          <cell r="C2316" t="str">
            <v>m</v>
          </cell>
          <cell r="D2316">
            <v>6</v>
          </cell>
          <cell r="E2316">
            <v>2.83</v>
          </cell>
          <cell r="F2316">
            <v>16.98</v>
          </cell>
          <cell r="G2316">
            <v>1.8</v>
          </cell>
          <cell r="H2316">
            <v>10.8</v>
          </cell>
          <cell r="I2316" t="str">
            <v>LE</v>
          </cell>
          <cell r="P2316">
            <v>1.8</v>
          </cell>
        </row>
        <row r="2317">
          <cell r="F2317">
            <v>0</v>
          </cell>
          <cell r="H2317">
            <v>0</v>
          </cell>
          <cell r="P2317">
            <v>0</v>
          </cell>
        </row>
        <row r="2318">
          <cell r="A2318" t="str">
            <v xml:space="preserve">Tomada tetrapolar blindada de sobrepor, em alumínio fundido e miolo em material </v>
          </cell>
          <cell r="C2318" t="str">
            <v>PC</v>
          </cell>
          <cell r="D2318">
            <v>3</v>
          </cell>
          <cell r="E2318">
            <v>1</v>
          </cell>
          <cell r="F2318">
            <v>3</v>
          </cell>
          <cell r="G2318">
            <v>4</v>
          </cell>
          <cell r="H2318">
            <v>12</v>
          </cell>
          <cell r="I2318" t="str">
            <v>Q</v>
          </cell>
          <cell r="P2318">
            <v>4</v>
          </cell>
        </row>
        <row r="2319">
          <cell r="A2319" t="str">
            <v>isolante, com tampa basculante, conforme DIN 49450 e 49451 - 500V.</v>
          </cell>
          <cell r="F2319">
            <v>0</v>
          </cell>
          <cell r="H2319">
            <v>0</v>
          </cell>
          <cell r="P2319">
            <v>0</v>
          </cell>
        </row>
        <row r="2320">
          <cell r="F2320">
            <v>0</v>
          </cell>
          <cell r="H2320">
            <v>0</v>
          </cell>
          <cell r="P2320">
            <v>0</v>
          </cell>
        </row>
        <row r="2321">
          <cell r="A2321" t="str">
            <v xml:space="preserve">Tomada redonda fundida em liga de alumínio, 380V, a prova de tempo com tampo mola, </v>
          </cell>
          <cell r="C2321" t="str">
            <v>PC</v>
          </cell>
          <cell r="D2321">
            <v>17</v>
          </cell>
          <cell r="E2321">
            <v>1</v>
          </cell>
          <cell r="F2321">
            <v>17</v>
          </cell>
          <cell r="G2321">
            <v>4</v>
          </cell>
          <cell r="H2321">
            <v>68</v>
          </cell>
          <cell r="I2321" t="str">
            <v>Q</v>
          </cell>
          <cell r="P2321">
            <v>4</v>
          </cell>
        </row>
        <row r="2322">
          <cell r="A2322" t="str">
            <v>orelhas de fixação, quatro entradas rosqueadas de 3/4" sendo 3 bujões plásticos.</v>
          </cell>
          <cell r="F2322">
            <v>0</v>
          </cell>
          <cell r="H2322">
            <v>0</v>
          </cell>
          <cell r="P2322">
            <v>0</v>
          </cell>
        </row>
        <row r="2323">
          <cell r="F2323">
            <v>0</v>
          </cell>
          <cell r="H2323">
            <v>0</v>
          </cell>
          <cell r="P2323">
            <v>0</v>
          </cell>
        </row>
        <row r="2324">
          <cell r="A2324" t="str">
            <v xml:space="preserve">Luminária p/ lamp. "V. sódio" c/ reator incorporado AFP-220V-60Hz, em liga esp. alum. </v>
          </cell>
          <cell r="F2324">
            <v>0</v>
          </cell>
          <cell r="H2324">
            <v>0</v>
          </cell>
          <cell r="P2324">
            <v>0</v>
          </cell>
        </row>
        <row r="2325">
          <cell r="A2325" t="str">
            <v xml:space="preserve">fundi. globo boro-silicato, base E-27 p/ lamp. até 70W e E-40 p/ lamp. 250W, entr. </v>
          </cell>
          <cell r="F2325">
            <v>0</v>
          </cell>
          <cell r="H2325">
            <v>0</v>
          </cell>
          <cell r="P2325">
            <v>0</v>
          </cell>
        </row>
        <row r="2326">
          <cell r="A2326" t="str">
            <v>rosq. 3/4" BSP:</v>
          </cell>
          <cell r="F2326">
            <v>0</v>
          </cell>
          <cell r="H2326">
            <v>0</v>
          </cell>
          <cell r="P2326">
            <v>0</v>
          </cell>
        </row>
        <row r="2327">
          <cell r="A2327" t="str">
            <v>PEND. 70W</v>
          </cell>
          <cell r="B2327" t="str">
            <v>LUM70</v>
          </cell>
          <cell r="C2327" t="str">
            <v>PC</v>
          </cell>
          <cell r="D2327">
            <v>24</v>
          </cell>
          <cell r="E2327">
            <v>5</v>
          </cell>
          <cell r="F2327">
            <v>120</v>
          </cell>
          <cell r="G2327">
            <v>8</v>
          </cell>
          <cell r="H2327">
            <v>192</v>
          </cell>
          <cell r="I2327" t="str">
            <v>Q</v>
          </cell>
          <cell r="P2327">
            <v>8</v>
          </cell>
        </row>
        <row r="2328">
          <cell r="A2328" t="str">
            <v>PEND. 150W</v>
          </cell>
          <cell r="B2328" t="str">
            <v>LUM150</v>
          </cell>
          <cell r="C2328" t="str">
            <v>PC</v>
          </cell>
          <cell r="D2328">
            <v>11</v>
          </cell>
          <cell r="E2328">
            <v>5</v>
          </cell>
          <cell r="F2328">
            <v>55</v>
          </cell>
          <cell r="G2328">
            <v>8</v>
          </cell>
          <cell r="H2328">
            <v>88</v>
          </cell>
          <cell r="I2328" t="str">
            <v>Q</v>
          </cell>
          <cell r="P2328">
            <v>8</v>
          </cell>
        </row>
        <row r="2329">
          <cell r="F2329">
            <v>0</v>
          </cell>
          <cell r="H2329">
            <v>0</v>
          </cell>
          <cell r="P2329">
            <v>0</v>
          </cell>
        </row>
        <row r="2330">
          <cell r="A2330" t="str">
            <v>Luminária industr. c/ reator AFP, 220V, 60 Hz e ignitor quando necessário, incorp.</v>
          </cell>
          <cell r="F2330">
            <v>0</v>
          </cell>
          <cell r="H2330">
            <v>0</v>
          </cell>
          <cell r="P2330">
            <v>0</v>
          </cell>
        </row>
        <row r="2331">
          <cell r="A2331" t="str">
            <v>em caixa apropriada, c/ rosca 3/4", BSP corpo, suporte, caixa em liga de alum., refletor</v>
          </cell>
          <cell r="F2331">
            <v>0</v>
          </cell>
          <cell r="H2331">
            <v>0</v>
          </cell>
          <cell r="P2331">
            <v>0</v>
          </cell>
        </row>
        <row r="2332">
          <cell r="A2332" t="str">
            <v>repuxado em ch. de alum. acab. em esmalte e refletor anodiz., base E-40:</v>
          </cell>
          <cell r="F2332">
            <v>0</v>
          </cell>
          <cell r="H2332">
            <v>0</v>
          </cell>
          <cell r="P2332">
            <v>0</v>
          </cell>
        </row>
        <row r="2333">
          <cell r="A2333" t="str">
            <v>250W V.Sódio</v>
          </cell>
          <cell r="B2333" t="str">
            <v>LUM250</v>
          </cell>
          <cell r="C2333" t="str">
            <v>PC</v>
          </cell>
          <cell r="D2333">
            <v>11</v>
          </cell>
          <cell r="E2333">
            <v>10</v>
          </cell>
          <cell r="F2333">
            <v>110</v>
          </cell>
          <cell r="G2333">
            <v>8</v>
          </cell>
          <cell r="H2333">
            <v>88</v>
          </cell>
          <cell r="I2333" t="str">
            <v>Q</v>
          </cell>
          <cell r="P2333">
            <v>8</v>
          </cell>
        </row>
        <row r="2334">
          <cell r="F2334">
            <v>0</v>
          </cell>
          <cell r="H2334">
            <v>0</v>
          </cell>
          <cell r="P2334">
            <v>0</v>
          </cell>
        </row>
        <row r="2335">
          <cell r="A2335" t="str">
            <v xml:space="preserve">Luminária p/ ilum. publ. totalmente fechada, p/ lamp. v. merc. e/ou sódio, corpo e refl. </v>
          </cell>
          <cell r="F2335">
            <v>0</v>
          </cell>
          <cell r="H2335">
            <v>0</v>
          </cell>
          <cell r="P2335">
            <v>0</v>
          </cell>
        </row>
        <row r="2336">
          <cell r="A2336" t="str">
            <v xml:space="preserve">estamp. em ch. alum., pescoço em liga de alum. fundido c/ entr. p/ tubo de 60,3 mm </v>
          </cell>
          <cell r="F2336">
            <v>0</v>
          </cell>
          <cell r="H2336">
            <v>0</v>
          </cell>
          <cell r="P2336">
            <v>0</v>
          </cell>
        </row>
        <row r="2337">
          <cell r="A2337" t="str">
            <v>refrator prismático em vidro temper., fecho de aço inox, soq. de porc c/ rosca E-40:</v>
          </cell>
          <cell r="F2337">
            <v>0</v>
          </cell>
          <cell r="H2337">
            <v>0</v>
          </cell>
          <cell r="P2337">
            <v>0</v>
          </cell>
        </row>
        <row r="2338">
          <cell r="A2338" t="str">
            <v>250W - V. Sódio</v>
          </cell>
          <cell r="B2338" t="str">
            <v>LUM250</v>
          </cell>
          <cell r="C2338" t="str">
            <v>PC</v>
          </cell>
          <cell r="D2338">
            <v>12</v>
          </cell>
          <cell r="E2338">
            <v>10</v>
          </cell>
          <cell r="F2338">
            <v>120</v>
          </cell>
          <cell r="G2338">
            <v>8</v>
          </cell>
          <cell r="H2338">
            <v>96</v>
          </cell>
          <cell r="I2338" t="str">
            <v>Q</v>
          </cell>
          <cell r="P2338">
            <v>8</v>
          </cell>
        </row>
        <row r="2339">
          <cell r="F2339">
            <v>0</v>
          </cell>
          <cell r="H2339">
            <v>0</v>
          </cell>
          <cell r="P2339">
            <v>0</v>
          </cell>
        </row>
        <row r="2340">
          <cell r="A2340" t="str">
            <v>Caixa condulete em liga de alumínio fundido:</v>
          </cell>
          <cell r="F2340">
            <v>0</v>
          </cell>
          <cell r="H2340">
            <v>0</v>
          </cell>
          <cell r="P2340">
            <v>0</v>
          </cell>
        </row>
        <row r="2341">
          <cell r="A2341" t="str">
            <v>Diâmetro 3/4"</v>
          </cell>
          <cell r="B2341" t="str">
            <v>CX</v>
          </cell>
          <cell r="C2341" t="str">
            <v>PC</v>
          </cell>
          <cell r="D2341">
            <v>140</v>
          </cell>
          <cell r="E2341">
            <v>0.05</v>
          </cell>
          <cell r="F2341">
            <v>7</v>
          </cell>
          <cell r="G2341">
            <v>0.1</v>
          </cell>
          <cell r="H2341">
            <v>14</v>
          </cell>
          <cell r="I2341" t="str">
            <v>LE</v>
          </cell>
          <cell r="P2341">
            <v>0.1</v>
          </cell>
        </row>
        <row r="2342">
          <cell r="A2342" t="str">
            <v>Diâmetro 1"</v>
          </cell>
          <cell r="B2342" t="str">
            <v>CX</v>
          </cell>
          <cell r="C2342" t="str">
            <v>PC</v>
          </cell>
          <cell r="D2342">
            <v>50</v>
          </cell>
          <cell r="E2342">
            <v>0.05</v>
          </cell>
          <cell r="F2342">
            <v>2.5</v>
          </cell>
          <cell r="G2342">
            <v>0.1</v>
          </cell>
          <cell r="H2342">
            <v>5</v>
          </cell>
          <cell r="I2342" t="str">
            <v>LE</v>
          </cell>
          <cell r="P2342">
            <v>0.1</v>
          </cell>
        </row>
        <row r="2343">
          <cell r="A2343" t="str">
            <v>Diâmetro 11/2"</v>
          </cell>
          <cell r="B2343" t="str">
            <v>CX</v>
          </cell>
          <cell r="C2343" t="str">
            <v>PC</v>
          </cell>
          <cell r="D2343">
            <v>50</v>
          </cell>
          <cell r="E2343">
            <v>0.05</v>
          </cell>
          <cell r="F2343">
            <v>2.5</v>
          </cell>
          <cell r="G2343">
            <v>0.1</v>
          </cell>
          <cell r="H2343">
            <v>5</v>
          </cell>
          <cell r="I2343" t="str">
            <v>LE</v>
          </cell>
          <cell r="P2343">
            <v>0.1</v>
          </cell>
        </row>
        <row r="2344">
          <cell r="A2344" t="str">
            <v>Diâmetro 2"</v>
          </cell>
          <cell r="B2344" t="str">
            <v>CX</v>
          </cell>
          <cell r="C2344" t="str">
            <v>PC</v>
          </cell>
          <cell r="D2344">
            <v>10</v>
          </cell>
          <cell r="E2344">
            <v>0.1</v>
          </cell>
          <cell r="F2344">
            <v>1</v>
          </cell>
          <cell r="G2344">
            <v>0.1</v>
          </cell>
          <cell r="H2344">
            <v>1</v>
          </cell>
          <cell r="I2344" t="str">
            <v>LE</v>
          </cell>
          <cell r="P2344">
            <v>0.1</v>
          </cell>
        </row>
        <row r="2345">
          <cell r="F2345">
            <v>0</v>
          </cell>
          <cell r="H2345">
            <v>0</v>
          </cell>
          <cell r="P2345">
            <v>0</v>
          </cell>
        </row>
        <row r="2346">
          <cell r="A2346" t="str">
            <v>Perfis para suportes em ASTM A-36 pintado</v>
          </cell>
          <cell r="C2346" t="str">
            <v>kg</v>
          </cell>
          <cell r="D2346">
            <v>800</v>
          </cell>
          <cell r="E2346">
            <v>1</v>
          </cell>
          <cell r="F2346">
            <v>800</v>
          </cell>
          <cell r="G2346">
            <v>0.15</v>
          </cell>
          <cell r="H2346">
            <v>120</v>
          </cell>
          <cell r="I2346" t="str">
            <v>F</v>
          </cell>
          <cell r="P2346">
            <v>0.15</v>
          </cell>
        </row>
        <row r="2347">
          <cell r="F2347">
            <v>0</v>
          </cell>
          <cell r="H2347">
            <v>0</v>
          </cell>
          <cell r="P2347">
            <v>0</v>
          </cell>
        </row>
        <row r="2348">
          <cell r="A2348" t="str">
            <v>ÁREA - PÁTIO DE PRODUTO</v>
          </cell>
          <cell r="F2348">
            <v>0</v>
          </cell>
          <cell r="H2348">
            <v>0</v>
          </cell>
          <cell r="P2348">
            <v>0</v>
          </cell>
        </row>
        <row r="2349">
          <cell r="A2349" t="str">
            <v>Quadro de iluminação 380/220 Vca</v>
          </cell>
          <cell r="B2349" t="str">
            <v>550-QL-14</v>
          </cell>
          <cell r="C2349" t="str">
            <v>UNID.</v>
          </cell>
          <cell r="D2349">
            <v>1</v>
          </cell>
          <cell r="E2349">
            <v>60</v>
          </cell>
          <cell r="F2349">
            <v>60</v>
          </cell>
          <cell r="G2349">
            <v>60</v>
          </cell>
          <cell r="H2349">
            <v>60</v>
          </cell>
          <cell r="I2349" t="str">
            <v>Q</v>
          </cell>
          <cell r="P2349">
            <v>60</v>
          </cell>
        </row>
        <row r="2350">
          <cell r="A2350" t="str">
            <v>Instalação interna, barramento  trifásico e neutro.</v>
          </cell>
          <cell r="F2350">
            <v>0</v>
          </cell>
          <cell r="H2350">
            <v>0</v>
          </cell>
          <cell r="P2350">
            <v>0</v>
          </cell>
        </row>
        <row r="2351">
          <cell r="F2351">
            <v>0</v>
          </cell>
          <cell r="H2351">
            <v>0</v>
          </cell>
          <cell r="P2351">
            <v>0</v>
          </cell>
        </row>
        <row r="2352">
          <cell r="A2352" t="str">
            <v xml:space="preserve">Cabo de cobre, têmpera mole, isolação em PVC 70'C antichama, 750V,  sem capa </v>
          </cell>
          <cell r="F2352">
            <v>0</v>
          </cell>
          <cell r="H2352">
            <v>0</v>
          </cell>
          <cell r="P2352">
            <v>0</v>
          </cell>
        </row>
        <row r="2353">
          <cell r="A2353" t="str">
            <v>protetora, encordoamento classe 2, NBR 6880:</v>
          </cell>
          <cell r="F2353">
            <v>0</v>
          </cell>
          <cell r="H2353">
            <v>0</v>
          </cell>
          <cell r="P2353">
            <v>0</v>
          </cell>
        </row>
        <row r="2354">
          <cell r="A2354" t="str">
            <v>Bitola 2,5 mm²</v>
          </cell>
          <cell r="B2354" t="str">
            <v>CB1</v>
          </cell>
          <cell r="C2354" t="str">
            <v>m</v>
          </cell>
          <cell r="D2354">
            <v>3000</v>
          </cell>
          <cell r="E2354">
            <v>5.8000000000000003E-2</v>
          </cell>
          <cell r="F2354">
            <v>174</v>
          </cell>
          <cell r="G2354">
            <v>0.15</v>
          </cell>
          <cell r="H2354">
            <v>450</v>
          </cell>
          <cell r="I2354" t="str">
            <v>B</v>
          </cell>
          <cell r="P2354">
            <v>0.15</v>
          </cell>
        </row>
        <row r="2355">
          <cell r="A2355" t="str">
            <v>Bitola 4 mm²</v>
          </cell>
          <cell r="B2355" t="str">
            <v>CB1</v>
          </cell>
          <cell r="C2355" t="str">
            <v>m</v>
          </cell>
          <cell r="D2355">
            <v>500</v>
          </cell>
          <cell r="E2355">
            <v>0.08</v>
          </cell>
          <cell r="F2355">
            <v>40</v>
          </cell>
          <cell r="G2355">
            <v>0.15</v>
          </cell>
          <cell r="H2355">
            <v>75</v>
          </cell>
          <cell r="I2355" t="str">
            <v>B</v>
          </cell>
          <cell r="P2355">
            <v>0.15</v>
          </cell>
        </row>
        <row r="2356">
          <cell r="F2356">
            <v>0</v>
          </cell>
          <cell r="H2356">
            <v>0</v>
          </cell>
          <cell r="P2356">
            <v>0</v>
          </cell>
        </row>
        <row r="2357">
          <cell r="A2357" t="str">
            <v>Cabo de cobre multipolar com isolamento em PVC p/ 0,6/1 kV e capa em PVC:</v>
          </cell>
          <cell r="F2357">
            <v>0</v>
          </cell>
          <cell r="H2357">
            <v>0</v>
          </cell>
          <cell r="P2357">
            <v>0</v>
          </cell>
        </row>
        <row r="2358">
          <cell r="A2358" t="str">
            <v>Bitola e formação: 1x4c#2,5mm²</v>
          </cell>
          <cell r="B2358" t="str">
            <v>CB1</v>
          </cell>
          <cell r="C2358" t="str">
            <v>m</v>
          </cell>
          <cell r="D2358">
            <v>750</v>
          </cell>
          <cell r="E2358">
            <v>0.23400000000000001</v>
          </cell>
          <cell r="F2358">
            <v>175.5</v>
          </cell>
          <cell r="G2358">
            <v>0.2</v>
          </cell>
          <cell r="H2358">
            <v>150</v>
          </cell>
          <cell r="I2358" t="str">
            <v>B</v>
          </cell>
          <cell r="P2358">
            <v>0.2</v>
          </cell>
        </row>
        <row r="2359">
          <cell r="A2359" t="str">
            <v>Bitola e formação: 1x4c#2,5mm²</v>
          </cell>
          <cell r="B2359" t="str">
            <v>CB1</v>
          </cell>
          <cell r="C2359" t="str">
            <v>m</v>
          </cell>
          <cell r="D2359">
            <v>350</v>
          </cell>
          <cell r="E2359">
            <v>0.23400000000000001</v>
          </cell>
          <cell r="F2359">
            <v>81.900000000000006</v>
          </cell>
          <cell r="G2359">
            <v>0.2</v>
          </cell>
          <cell r="H2359">
            <v>70</v>
          </cell>
          <cell r="I2359" t="str">
            <v>B</v>
          </cell>
          <cell r="P2359">
            <v>0.2</v>
          </cell>
        </row>
        <row r="2360">
          <cell r="F2360">
            <v>0</v>
          </cell>
          <cell r="H2360">
            <v>0</v>
          </cell>
          <cell r="P2360">
            <v>0</v>
          </cell>
        </row>
        <row r="2361">
          <cell r="A2361" t="str">
            <v>Cabo de cobre singelo com isolamento em EPR p/ 3,6/6 kV e capa em PVC:</v>
          </cell>
          <cell r="F2361">
            <v>0</v>
          </cell>
          <cell r="H2361">
            <v>0</v>
          </cell>
          <cell r="P2361">
            <v>0</v>
          </cell>
        </row>
        <row r="2362">
          <cell r="A2362" t="str">
            <v>Bitola 35 mm²</v>
          </cell>
          <cell r="B2362" t="str">
            <v>CB6</v>
          </cell>
          <cell r="C2362" t="str">
            <v>m</v>
          </cell>
          <cell r="D2362">
            <v>4000</v>
          </cell>
          <cell r="E2362">
            <v>0.69</v>
          </cell>
          <cell r="F2362">
            <v>2760</v>
          </cell>
          <cell r="G2362">
            <v>0.5</v>
          </cell>
          <cell r="H2362">
            <v>2000</v>
          </cell>
          <cell r="I2362" t="str">
            <v>B</v>
          </cell>
          <cell r="P2362">
            <v>0.5</v>
          </cell>
        </row>
        <row r="2363">
          <cell r="F2363">
            <v>0</v>
          </cell>
          <cell r="H2363">
            <v>0</v>
          </cell>
          <cell r="P2363">
            <v>0</v>
          </cell>
        </row>
        <row r="2364">
          <cell r="A2364" t="str">
            <v xml:space="preserve">Tomada redonda fundida em liga de alumínio fundido, 380 V a prova de TGVP, com </v>
          </cell>
          <cell r="C2364" t="str">
            <v>PC</v>
          </cell>
          <cell r="D2364">
            <v>1</v>
          </cell>
          <cell r="E2364">
            <v>1</v>
          </cell>
          <cell r="F2364">
            <v>1</v>
          </cell>
          <cell r="G2364">
            <v>4</v>
          </cell>
          <cell r="H2364">
            <v>4</v>
          </cell>
          <cell r="I2364" t="str">
            <v>Q</v>
          </cell>
          <cell r="P2364">
            <v>4</v>
          </cell>
        </row>
        <row r="2365">
          <cell r="A2365" t="str">
            <v>tampa de mola, orelha de fixação, quatro entradas rosqueadas de 3/4", sendo três</v>
          </cell>
          <cell r="F2365">
            <v>0</v>
          </cell>
          <cell r="H2365">
            <v>0</v>
          </cell>
          <cell r="P2365">
            <v>0</v>
          </cell>
        </row>
        <row r="2366">
          <cell r="A2366" t="str">
            <v>bujões plásticos:</v>
          </cell>
          <cell r="F2366">
            <v>0</v>
          </cell>
          <cell r="H2366">
            <v>0</v>
          </cell>
          <cell r="P2366">
            <v>0</v>
          </cell>
        </row>
        <row r="2367">
          <cell r="F2367">
            <v>0</v>
          </cell>
          <cell r="H2367">
            <v>0</v>
          </cell>
          <cell r="P2367">
            <v>0</v>
          </cell>
        </row>
        <row r="2368">
          <cell r="A2368" t="str">
            <v>Eletroduto aço galvanizado a fogo c/ costura, comp. 3m, c/ uma luva e rosca nas duas</v>
          </cell>
          <cell r="F2368">
            <v>0</v>
          </cell>
          <cell r="H2368">
            <v>0</v>
          </cell>
          <cell r="P2368">
            <v>0</v>
          </cell>
        </row>
        <row r="2369">
          <cell r="A2369" t="str">
            <v xml:space="preserve">extremidades, norma DIN 2440, c/ proteção mecânica nas extremidades e rebarbas </v>
          </cell>
          <cell r="F2369">
            <v>0</v>
          </cell>
          <cell r="H2369">
            <v>0</v>
          </cell>
          <cell r="P2369">
            <v>0</v>
          </cell>
        </row>
        <row r="2370">
          <cell r="A2370" t="str">
            <v>removidas:</v>
          </cell>
          <cell r="F2370">
            <v>0</v>
          </cell>
          <cell r="H2370">
            <v>0</v>
          </cell>
          <cell r="P2370">
            <v>0</v>
          </cell>
        </row>
        <row r="2371">
          <cell r="A2371" t="str">
            <v>Diâmetro 3/4"      BSP</v>
          </cell>
          <cell r="B2371" t="str">
            <v>ELAG</v>
          </cell>
          <cell r="C2371" t="str">
            <v>m</v>
          </cell>
          <cell r="D2371">
            <v>385</v>
          </cell>
          <cell r="E2371">
            <v>1.7699999999999998</v>
          </cell>
          <cell r="F2371">
            <v>681.45</v>
          </cell>
          <cell r="G2371">
            <v>1.25</v>
          </cell>
          <cell r="H2371">
            <v>481.25</v>
          </cell>
          <cell r="I2371" t="str">
            <v>LE</v>
          </cell>
          <cell r="P2371">
            <v>1.25</v>
          </cell>
        </row>
        <row r="2372">
          <cell r="A2372" t="str">
            <v>Diâmetro 11/2"    BSP</v>
          </cell>
          <cell r="B2372" t="str">
            <v>ELAG</v>
          </cell>
          <cell r="C2372" t="str">
            <v>m</v>
          </cell>
          <cell r="D2372">
            <v>358</v>
          </cell>
          <cell r="E2372">
            <v>4.24</v>
          </cell>
          <cell r="F2372">
            <v>1517.92</v>
          </cell>
          <cell r="G2372">
            <v>1.25</v>
          </cell>
          <cell r="H2372">
            <v>447.5</v>
          </cell>
          <cell r="I2372" t="str">
            <v>LE</v>
          </cell>
          <cell r="P2372">
            <v>1.25</v>
          </cell>
        </row>
        <row r="2373">
          <cell r="F2373">
            <v>0</v>
          </cell>
          <cell r="H2373">
            <v>0</v>
          </cell>
          <cell r="P2373">
            <v>0</v>
          </cell>
        </row>
        <row r="2374">
          <cell r="A2374" t="str">
            <v xml:space="preserve">Eletroduto flexível em rolo, tipo sealtubo, a prova de tempo, umidade, gases, vapores e </v>
          </cell>
          <cell r="F2374">
            <v>0</v>
          </cell>
          <cell r="H2374">
            <v>0</v>
          </cell>
          <cell r="P2374">
            <v>0</v>
          </cell>
        </row>
        <row r="2375">
          <cell r="A2375" t="str">
            <v>pó, constituído por fita de aço doce c/ revestimento externo em polivinil-clorídrico:</v>
          </cell>
          <cell r="F2375">
            <v>0</v>
          </cell>
          <cell r="H2375">
            <v>0</v>
          </cell>
          <cell r="P2375">
            <v>0</v>
          </cell>
        </row>
        <row r="2376">
          <cell r="A2376" t="str">
            <v>Diâmetro 3/4"</v>
          </cell>
          <cell r="B2376" t="str">
            <v>ELFL</v>
          </cell>
          <cell r="C2376" t="str">
            <v>m</v>
          </cell>
          <cell r="D2376">
            <v>3</v>
          </cell>
          <cell r="E2376">
            <v>0.88</v>
          </cell>
          <cell r="F2376">
            <v>2.64</v>
          </cell>
          <cell r="G2376">
            <v>1.5</v>
          </cell>
          <cell r="H2376">
            <v>4.5</v>
          </cell>
          <cell r="I2376" t="str">
            <v>LE</v>
          </cell>
          <cell r="P2376">
            <v>1.5</v>
          </cell>
        </row>
        <row r="2377">
          <cell r="A2377" t="str">
            <v>Diâmetro 11/2"</v>
          </cell>
          <cell r="B2377" t="str">
            <v>ELFL</v>
          </cell>
          <cell r="C2377" t="str">
            <v>m</v>
          </cell>
          <cell r="D2377">
            <v>2</v>
          </cell>
          <cell r="E2377">
            <v>2.12</v>
          </cell>
          <cell r="F2377">
            <v>4.24</v>
          </cell>
          <cell r="G2377">
            <v>1.5</v>
          </cell>
          <cell r="H2377">
            <v>3</v>
          </cell>
          <cell r="I2377" t="str">
            <v>LE</v>
          </cell>
          <cell r="P2377">
            <v>1.5</v>
          </cell>
        </row>
        <row r="2378">
          <cell r="F2378">
            <v>0</v>
          </cell>
          <cell r="H2378">
            <v>0</v>
          </cell>
          <cell r="P2378">
            <v>0</v>
          </cell>
        </row>
        <row r="2379">
          <cell r="A2379" t="str">
            <v xml:space="preserve">Luminária p/ lamp. "V. sódio" c/ reator incorporado AFP-220V-60Hz, em liga esp. alum. </v>
          </cell>
          <cell r="F2379">
            <v>0</v>
          </cell>
          <cell r="H2379">
            <v>0</v>
          </cell>
          <cell r="P2379">
            <v>0</v>
          </cell>
        </row>
        <row r="2380">
          <cell r="A2380" t="str">
            <v xml:space="preserve">fundi. globo boro-silicato, base E-27 p/ lamp. até 70W e E-40 p/ lamp. 250W, entr. </v>
          </cell>
          <cell r="F2380">
            <v>0</v>
          </cell>
          <cell r="H2380">
            <v>0</v>
          </cell>
          <cell r="P2380">
            <v>0</v>
          </cell>
        </row>
        <row r="2381">
          <cell r="A2381" t="str">
            <v>rosq. 3/4" BSP:</v>
          </cell>
          <cell r="F2381">
            <v>0</v>
          </cell>
          <cell r="H2381">
            <v>0</v>
          </cell>
          <cell r="P2381">
            <v>0</v>
          </cell>
        </row>
        <row r="2382">
          <cell r="A2382" t="str">
            <v>PEND. 70W</v>
          </cell>
          <cell r="B2382" t="str">
            <v>LUM70</v>
          </cell>
          <cell r="C2382" t="str">
            <v>PC</v>
          </cell>
          <cell r="D2382">
            <v>66</v>
          </cell>
          <cell r="E2382">
            <v>5</v>
          </cell>
          <cell r="F2382">
            <v>330</v>
          </cell>
          <cell r="G2382">
            <v>8</v>
          </cell>
          <cell r="H2382">
            <v>528</v>
          </cell>
          <cell r="I2382" t="str">
            <v>Q</v>
          </cell>
          <cell r="P2382">
            <v>8</v>
          </cell>
        </row>
        <row r="2383">
          <cell r="F2383">
            <v>0</v>
          </cell>
          <cell r="H2383">
            <v>0</v>
          </cell>
          <cell r="P2383">
            <v>0</v>
          </cell>
        </row>
        <row r="2384">
          <cell r="A2384" t="str">
            <v>Caixa condulete em liga de alumínio fundido:</v>
          </cell>
          <cell r="F2384">
            <v>0</v>
          </cell>
          <cell r="H2384">
            <v>0</v>
          </cell>
          <cell r="P2384">
            <v>0</v>
          </cell>
        </row>
        <row r="2385">
          <cell r="A2385" t="str">
            <v>Diâmetro 3/4"</v>
          </cell>
          <cell r="B2385" t="str">
            <v>CX</v>
          </cell>
          <cell r="C2385" t="str">
            <v>PC</v>
          </cell>
          <cell r="D2385">
            <v>31</v>
          </cell>
          <cell r="E2385">
            <v>0.05</v>
          </cell>
          <cell r="F2385">
            <v>1.55</v>
          </cell>
          <cell r="G2385">
            <v>0.1</v>
          </cell>
          <cell r="H2385">
            <v>3.1</v>
          </cell>
          <cell r="I2385" t="str">
            <v>LE</v>
          </cell>
          <cell r="P2385">
            <v>0.1</v>
          </cell>
        </row>
        <row r="2386">
          <cell r="A2386" t="str">
            <v>Diâmetro 1"</v>
          </cell>
          <cell r="B2386" t="str">
            <v>CX</v>
          </cell>
          <cell r="C2386" t="str">
            <v>PC</v>
          </cell>
          <cell r="D2386">
            <v>53</v>
          </cell>
          <cell r="E2386">
            <v>0.05</v>
          </cell>
          <cell r="F2386">
            <v>2.65</v>
          </cell>
          <cell r="G2386">
            <v>0.1</v>
          </cell>
          <cell r="H2386">
            <v>5.3</v>
          </cell>
          <cell r="I2386" t="str">
            <v>LE</v>
          </cell>
          <cell r="P2386">
            <v>0.1</v>
          </cell>
        </row>
        <row r="2387">
          <cell r="A2387" t="str">
            <v>Diâmetro 11/2"</v>
          </cell>
          <cell r="B2387" t="str">
            <v>CX</v>
          </cell>
          <cell r="C2387" t="str">
            <v>PC</v>
          </cell>
          <cell r="D2387">
            <v>86</v>
          </cell>
          <cell r="E2387">
            <v>0.05</v>
          </cell>
          <cell r="F2387">
            <v>4.3</v>
          </cell>
          <cell r="G2387">
            <v>0.1</v>
          </cell>
          <cell r="H2387">
            <v>8.6</v>
          </cell>
          <cell r="I2387" t="str">
            <v>LE</v>
          </cell>
          <cell r="P2387">
            <v>0.1</v>
          </cell>
        </row>
        <row r="2388">
          <cell r="A2388" t="str">
            <v>Diâmetro 2"</v>
          </cell>
          <cell r="B2388" t="str">
            <v>CX</v>
          </cell>
          <cell r="C2388" t="str">
            <v>PC</v>
          </cell>
          <cell r="D2388">
            <v>2</v>
          </cell>
          <cell r="E2388">
            <v>0.1</v>
          </cell>
          <cell r="F2388">
            <v>0.2</v>
          </cell>
          <cell r="G2388">
            <v>0.1</v>
          </cell>
          <cell r="H2388">
            <v>0.2</v>
          </cell>
          <cell r="I2388" t="str">
            <v>LE</v>
          </cell>
          <cell r="P2388">
            <v>0.1</v>
          </cell>
        </row>
        <row r="2389">
          <cell r="A2389" t="str">
            <v>Diâmetro 3"</v>
          </cell>
          <cell r="B2389" t="str">
            <v>CX</v>
          </cell>
          <cell r="C2389" t="str">
            <v>PC</v>
          </cell>
          <cell r="D2389">
            <v>125</v>
          </cell>
          <cell r="E2389">
            <v>0.1</v>
          </cell>
          <cell r="F2389">
            <v>12.5</v>
          </cell>
          <cell r="G2389">
            <v>0.1</v>
          </cell>
          <cell r="H2389">
            <v>12.5</v>
          </cell>
          <cell r="I2389" t="str">
            <v>LE</v>
          </cell>
          <cell r="P2389">
            <v>0.1</v>
          </cell>
        </row>
        <row r="2390">
          <cell r="F2390">
            <v>0</v>
          </cell>
          <cell r="H2390">
            <v>0</v>
          </cell>
          <cell r="P2390">
            <v>0</v>
          </cell>
        </row>
        <row r="2391">
          <cell r="A2391" t="str">
            <v>Perfis para suportes em ASTM A-36 pintado</v>
          </cell>
          <cell r="C2391" t="str">
            <v>kg</v>
          </cell>
          <cell r="D2391">
            <v>6000</v>
          </cell>
          <cell r="E2391">
            <v>1</v>
          </cell>
          <cell r="F2391">
            <v>6000</v>
          </cell>
          <cell r="G2391">
            <v>0.15</v>
          </cell>
          <cell r="H2391">
            <v>900</v>
          </cell>
          <cell r="I2391" t="str">
            <v>F</v>
          </cell>
          <cell r="P2391">
            <v>0.15</v>
          </cell>
        </row>
        <row r="2392">
          <cell r="F2392">
            <v>0</v>
          </cell>
          <cell r="H2392">
            <v>0</v>
          </cell>
          <cell r="P2392">
            <v>0</v>
          </cell>
        </row>
        <row r="2393">
          <cell r="A2393" t="str">
            <v>INSTRUMENTAÇÃO</v>
          </cell>
          <cell r="F2393">
            <v>0</v>
          </cell>
          <cell r="H2393">
            <v>0</v>
          </cell>
          <cell r="P2393">
            <v>0</v>
          </cell>
        </row>
        <row r="2394">
          <cell r="F2394">
            <v>0</v>
          </cell>
          <cell r="H2394">
            <v>0</v>
          </cell>
          <cell r="P2394">
            <v>0</v>
          </cell>
        </row>
        <row r="2395">
          <cell r="A2395" t="str">
            <v>ÁREA - PENEIRAMENTO</v>
          </cell>
          <cell r="F2395">
            <v>0</v>
          </cell>
          <cell r="H2395">
            <v>0</v>
          </cell>
          <cell r="P2395">
            <v>0</v>
          </cell>
        </row>
        <row r="2396">
          <cell r="A2396" t="str">
            <v>Instalação e interligação de válvula de bloqueio “guilhotina”, (diâmetros: 10", 12", 14", 20")</v>
          </cell>
          <cell r="B2396" t="str">
            <v>FV</v>
          </cell>
          <cell r="C2396" t="str">
            <v>CJ</v>
          </cell>
          <cell r="D2396">
            <v>13</v>
          </cell>
          <cell r="E2396">
            <v>10</v>
          </cell>
          <cell r="F2396">
            <v>130</v>
          </cell>
          <cell r="G2396">
            <v>20</v>
          </cell>
          <cell r="H2396">
            <v>260</v>
          </cell>
          <cell r="I2396" t="str">
            <v>N</v>
          </cell>
          <cell r="P2396">
            <v>20</v>
          </cell>
        </row>
        <row r="2397">
          <cell r="F2397">
            <v>0</v>
          </cell>
          <cell r="H2397">
            <v>0</v>
          </cell>
          <cell r="P2397">
            <v>0</v>
          </cell>
        </row>
        <row r="2398">
          <cell r="A2398" t="str">
            <v>Válvula de bloqueio "dardo"</v>
          </cell>
          <cell r="B2398" t="str">
            <v>FV</v>
          </cell>
          <cell r="C2398" t="str">
            <v>UNID.</v>
          </cell>
          <cell r="D2398">
            <v>11</v>
          </cell>
          <cell r="E2398">
            <v>10</v>
          </cell>
          <cell r="F2398">
            <v>110</v>
          </cell>
          <cell r="G2398">
            <v>20</v>
          </cell>
          <cell r="H2398">
            <v>220</v>
          </cell>
          <cell r="I2398" t="str">
            <v>N</v>
          </cell>
          <cell r="P2398">
            <v>20</v>
          </cell>
        </row>
        <row r="2399">
          <cell r="F2399">
            <v>0</v>
          </cell>
          <cell r="H2399">
            <v>0</v>
          </cell>
          <cell r="P2399">
            <v>0</v>
          </cell>
        </row>
        <row r="2400">
          <cell r="A2400" t="str">
            <v>Instalação de manômetros</v>
          </cell>
          <cell r="B2400" t="str">
            <v>PI</v>
          </cell>
          <cell r="C2400" t="str">
            <v>UNID.</v>
          </cell>
          <cell r="D2400">
            <v>12</v>
          </cell>
          <cell r="E2400">
            <v>10</v>
          </cell>
          <cell r="F2400">
            <v>120</v>
          </cell>
          <cell r="G2400">
            <v>8</v>
          </cell>
          <cell r="H2400">
            <v>96</v>
          </cell>
          <cell r="I2400" t="str">
            <v>N</v>
          </cell>
          <cell r="P2400">
            <v>8</v>
          </cell>
        </row>
        <row r="2401">
          <cell r="F2401">
            <v>0</v>
          </cell>
          <cell r="H2401">
            <v>0</v>
          </cell>
          <cell r="P2401">
            <v>0</v>
          </cell>
        </row>
        <row r="2402">
          <cell r="A2402" t="str">
            <v>Chaves fim de curso</v>
          </cell>
          <cell r="B2402" t="str">
            <v>ZS</v>
          </cell>
          <cell r="C2402" t="str">
            <v>UNID.</v>
          </cell>
          <cell r="D2402">
            <v>25</v>
          </cell>
          <cell r="E2402">
            <v>10</v>
          </cell>
          <cell r="F2402">
            <v>250</v>
          </cell>
          <cell r="G2402">
            <v>8</v>
          </cell>
          <cell r="H2402">
            <v>200</v>
          </cell>
          <cell r="I2402" t="str">
            <v>N</v>
          </cell>
          <cell r="P2402">
            <v>8</v>
          </cell>
        </row>
        <row r="2403">
          <cell r="F2403">
            <v>0</v>
          </cell>
          <cell r="H2403">
            <v>0</v>
          </cell>
          <cell r="P2403">
            <v>0</v>
          </cell>
        </row>
        <row r="2404">
          <cell r="A2404" t="str">
            <v>Instalação e interligação de chave de vazão</v>
          </cell>
          <cell r="B2404" t="str">
            <v>FSL</v>
          </cell>
          <cell r="C2404" t="str">
            <v>UNID.</v>
          </cell>
          <cell r="D2404">
            <v>5</v>
          </cell>
          <cell r="E2404">
            <v>10</v>
          </cell>
          <cell r="F2404">
            <v>50</v>
          </cell>
          <cell r="G2404">
            <v>8</v>
          </cell>
          <cell r="H2404">
            <v>40</v>
          </cell>
          <cell r="I2404" t="str">
            <v>N</v>
          </cell>
          <cell r="P2404">
            <v>8</v>
          </cell>
        </row>
        <row r="2405">
          <cell r="F2405">
            <v>0</v>
          </cell>
          <cell r="H2405">
            <v>0</v>
          </cell>
          <cell r="P2405">
            <v>0</v>
          </cell>
        </row>
        <row r="2406">
          <cell r="A2406" t="str">
            <v>Instalação e interligação de válvula solenóide, (diâmetro: 1")</v>
          </cell>
          <cell r="B2406" t="str">
            <v>SV</v>
          </cell>
          <cell r="F2406">
            <v>0</v>
          </cell>
          <cell r="H2406">
            <v>0</v>
          </cell>
          <cell r="P2406">
            <v>0</v>
          </cell>
        </row>
        <row r="2407">
          <cell r="F2407">
            <v>0</v>
          </cell>
          <cell r="H2407">
            <v>0</v>
          </cell>
          <cell r="P2407">
            <v>0</v>
          </cell>
        </row>
        <row r="2408">
          <cell r="A2408" t="str">
            <v>Instalação e interligação de válvula de controle borboleta, (diâmetros: 6", 8", 10")</v>
          </cell>
          <cell r="C2408" t="str">
            <v>CJ</v>
          </cell>
          <cell r="D2408">
            <v>7</v>
          </cell>
          <cell r="E2408">
            <v>10</v>
          </cell>
          <cell r="F2408">
            <v>70</v>
          </cell>
          <cell r="G2408">
            <v>20</v>
          </cell>
          <cell r="H2408">
            <v>140</v>
          </cell>
          <cell r="I2408" t="str">
            <v>N</v>
          </cell>
          <cell r="P2408">
            <v>20</v>
          </cell>
        </row>
        <row r="2409">
          <cell r="F2409">
            <v>0</v>
          </cell>
          <cell r="H2409">
            <v>0</v>
          </cell>
          <cell r="P2409">
            <v>0</v>
          </cell>
        </row>
        <row r="2410">
          <cell r="A2410" t="str">
            <v>Instalação de válvula de bloqueio “mangote tubular”, (diâmetros: 6")</v>
          </cell>
          <cell r="B2410" t="str">
            <v>FV</v>
          </cell>
          <cell r="F2410">
            <v>0</v>
          </cell>
          <cell r="H2410">
            <v>0</v>
          </cell>
          <cell r="P2410">
            <v>0</v>
          </cell>
        </row>
        <row r="2411">
          <cell r="F2411">
            <v>0</v>
          </cell>
          <cell r="H2411">
            <v>0</v>
          </cell>
          <cell r="P2411">
            <v>0</v>
          </cell>
        </row>
        <row r="2412">
          <cell r="A2412" t="str">
            <v>Instalação e interligação de válvula de bloqueio “pinch mangote”, (diâmetros: 3")</v>
          </cell>
          <cell r="B2412" t="str">
            <v>FV</v>
          </cell>
          <cell r="F2412">
            <v>0</v>
          </cell>
          <cell r="H2412">
            <v>0</v>
          </cell>
          <cell r="P2412">
            <v>0</v>
          </cell>
        </row>
        <row r="2413">
          <cell r="F2413">
            <v>0</v>
          </cell>
          <cell r="H2413">
            <v>0</v>
          </cell>
          <cell r="P2413">
            <v>0</v>
          </cell>
        </row>
        <row r="2414">
          <cell r="A2414" t="str">
            <v>Instalação de válvula reguladora de pressão</v>
          </cell>
          <cell r="B2414" t="str">
            <v>PCV</v>
          </cell>
          <cell r="C2414" t="str">
            <v>UNID.</v>
          </cell>
          <cell r="D2414">
            <v>1</v>
          </cell>
          <cell r="E2414">
            <v>10</v>
          </cell>
          <cell r="F2414">
            <v>10</v>
          </cell>
          <cell r="G2414">
            <v>20</v>
          </cell>
          <cell r="H2414">
            <v>20</v>
          </cell>
          <cell r="I2414" t="str">
            <v>N</v>
          </cell>
          <cell r="P2414">
            <v>20</v>
          </cell>
        </row>
        <row r="2415">
          <cell r="F2415">
            <v>0</v>
          </cell>
          <cell r="H2415">
            <v>0</v>
          </cell>
          <cell r="P2415">
            <v>0</v>
          </cell>
        </row>
        <row r="2416">
          <cell r="A2416" t="str">
            <v>Instalação e interligação de fonte / sensor / transmissor de densidade radioativo</v>
          </cell>
          <cell r="B2416" t="str">
            <v>DX/DE/DIT</v>
          </cell>
          <cell r="C2416" t="str">
            <v>CJ</v>
          </cell>
          <cell r="D2416">
            <v>2</v>
          </cell>
          <cell r="E2416">
            <v>10</v>
          </cell>
          <cell r="F2416">
            <v>20</v>
          </cell>
          <cell r="G2416">
            <v>8</v>
          </cell>
          <cell r="H2416">
            <v>16</v>
          </cell>
          <cell r="I2416" t="str">
            <v>N</v>
          </cell>
          <cell r="P2416">
            <v>8</v>
          </cell>
        </row>
        <row r="2417">
          <cell r="F2417">
            <v>0</v>
          </cell>
          <cell r="H2417">
            <v>0</v>
          </cell>
          <cell r="P2417">
            <v>0</v>
          </cell>
        </row>
        <row r="2418">
          <cell r="A2418" t="str">
            <v>Instalação e interligação de medidor magnético de vazão</v>
          </cell>
          <cell r="B2418" t="str">
            <v>FIT</v>
          </cell>
          <cell r="C2418" t="str">
            <v>CJ</v>
          </cell>
          <cell r="D2418">
            <v>5</v>
          </cell>
          <cell r="E2418">
            <v>10</v>
          </cell>
          <cell r="F2418">
            <v>50</v>
          </cell>
          <cell r="G2418">
            <v>8</v>
          </cell>
          <cell r="H2418">
            <v>40</v>
          </cell>
          <cell r="I2418" t="str">
            <v>N</v>
          </cell>
          <cell r="P2418">
            <v>8</v>
          </cell>
        </row>
        <row r="2419">
          <cell r="F2419">
            <v>0</v>
          </cell>
          <cell r="H2419">
            <v>0</v>
          </cell>
          <cell r="P2419">
            <v>0</v>
          </cell>
        </row>
        <row r="2420">
          <cell r="A2420" t="str">
            <v>Instalação e interligação de medidor de nível tipo radar</v>
          </cell>
          <cell r="B2420" t="str">
            <v>LIT</v>
          </cell>
          <cell r="C2420" t="str">
            <v>CJ</v>
          </cell>
          <cell r="D2420">
            <v>2</v>
          </cell>
          <cell r="E2420">
            <v>10</v>
          </cell>
          <cell r="F2420">
            <v>20</v>
          </cell>
          <cell r="G2420">
            <v>8</v>
          </cell>
          <cell r="H2420">
            <v>16</v>
          </cell>
          <cell r="I2420" t="str">
            <v>N</v>
          </cell>
          <cell r="P2420">
            <v>8</v>
          </cell>
        </row>
        <row r="2421">
          <cell r="F2421">
            <v>0</v>
          </cell>
          <cell r="H2421">
            <v>0</v>
          </cell>
          <cell r="P2421">
            <v>0</v>
          </cell>
        </row>
        <row r="2422">
          <cell r="A2422" t="str">
            <v>Instalação e interligação de medidor de nível tipo ultrassônico</v>
          </cell>
          <cell r="B2422" t="str">
            <v>LIT</v>
          </cell>
          <cell r="C2422" t="str">
            <v>CJ</v>
          </cell>
          <cell r="D2422">
            <v>4</v>
          </cell>
          <cell r="E2422">
            <v>10</v>
          </cell>
          <cell r="F2422">
            <v>40</v>
          </cell>
          <cell r="G2422">
            <v>8</v>
          </cell>
          <cell r="H2422">
            <v>32</v>
          </cell>
          <cell r="I2422" t="str">
            <v>N</v>
          </cell>
          <cell r="P2422">
            <v>8</v>
          </cell>
        </row>
        <row r="2423">
          <cell r="F2423">
            <v>0</v>
          </cell>
          <cell r="H2423">
            <v>0</v>
          </cell>
          <cell r="P2423">
            <v>0</v>
          </cell>
        </row>
        <row r="2424">
          <cell r="A2424" t="str">
            <v>Transmissor de posição</v>
          </cell>
          <cell r="B2424" t="str">
            <v>ZT</v>
          </cell>
          <cell r="C2424" t="str">
            <v>UNID.</v>
          </cell>
          <cell r="D2424">
            <v>2</v>
          </cell>
          <cell r="E2424">
            <v>10</v>
          </cell>
          <cell r="F2424">
            <v>20</v>
          </cell>
          <cell r="G2424">
            <v>8</v>
          </cell>
          <cell r="H2424">
            <v>16</v>
          </cell>
          <cell r="I2424" t="str">
            <v>N</v>
          </cell>
          <cell r="P2424">
            <v>8</v>
          </cell>
        </row>
        <row r="2425">
          <cell r="F2425">
            <v>0</v>
          </cell>
          <cell r="H2425">
            <v>0</v>
          </cell>
          <cell r="P2425">
            <v>0</v>
          </cell>
        </row>
        <row r="2426">
          <cell r="A2426" t="str">
            <v>Instalação e interligação de chave de nível tipo ultrassônica</v>
          </cell>
          <cell r="B2426" t="str">
            <v>LS</v>
          </cell>
          <cell r="C2426" t="str">
            <v>UNID.</v>
          </cell>
          <cell r="D2426">
            <v>4</v>
          </cell>
          <cell r="E2426">
            <v>10</v>
          </cell>
          <cell r="F2426">
            <v>40</v>
          </cell>
          <cell r="G2426">
            <v>8</v>
          </cell>
          <cell r="H2426">
            <v>32</v>
          </cell>
          <cell r="I2426" t="str">
            <v>N</v>
          </cell>
          <cell r="P2426">
            <v>8</v>
          </cell>
        </row>
        <row r="2427">
          <cell r="F2427">
            <v>0</v>
          </cell>
          <cell r="H2427">
            <v>0</v>
          </cell>
          <cell r="P2427">
            <v>0</v>
          </cell>
        </row>
        <row r="2428">
          <cell r="A2428" t="str">
            <v>Instalação e interligação de chave de nível tipo condutiva</v>
          </cell>
          <cell r="B2428" t="str">
            <v>LS</v>
          </cell>
          <cell r="C2428" t="str">
            <v>UNID.</v>
          </cell>
          <cell r="D2428">
            <v>15</v>
          </cell>
          <cell r="E2428">
            <v>10</v>
          </cell>
          <cell r="F2428">
            <v>150</v>
          </cell>
          <cell r="G2428">
            <v>8</v>
          </cell>
          <cell r="H2428">
            <v>120</v>
          </cell>
          <cell r="I2428" t="str">
            <v>N</v>
          </cell>
          <cell r="P2428">
            <v>8</v>
          </cell>
        </row>
        <row r="2429">
          <cell r="F2429">
            <v>0</v>
          </cell>
          <cell r="H2429">
            <v>0</v>
          </cell>
          <cell r="P2429">
            <v>0</v>
          </cell>
        </row>
        <row r="2430">
          <cell r="A2430" t="str">
            <v>Instalação de válvula de controle borboleta</v>
          </cell>
          <cell r="B2430" t="str">
            <v>FCV/LCV</v>
          </cell>
          <cell r="C2430" t="str">
            <v>CJ</v>
          </cell>
          <cell r="D2430">
            <v>8</v>
          </cell>
          <cell r="E2430">
            <v>10</v>
          </cell>
          <cell r="F2430">
            <v>80</v>
          </cell>
          <cell r="G2430">
            <v>20</v>
          </cell>
          <cell r="H2430">
            <v>160</v>
          </cell>
          <cell r="I2430" t="str">
            <v>N</v>
          </cell>
          <cell r="P2430">
            <v>20</v>
          </cell>
        </row>
        <row r="2431">
          <cell r="F2431">
            <v>0</v>
          </cell>
          <cell r="H2431">
            <v>0</v>
          </cell>
          <cell r="P2431">
            <v>0</v>
          </cell>
        </row>
        <row r="2432">
          <cell r="A2432" t="str">
            <v>Interligação de sensores indutivos de velocidade - TC</v>
          </cell>
          <cell r="B2432" t="str">
            <v>SE</v>
          </cell>
          <cell r="C2432" t="str">
            <v>UNID.</v>
          </cell>
          <cell r="D2432">
            <v>14</v>
          </cell>
          <cell r="E2432">
            <v>10</v>
          </cell>
          <cell r="F2432">
            <v>140</v>
          </cell>
          <cell r="G2432">
            <v>8</v>
          </cell>
          <cell r="H2432">
            <v>112</v>
          </cell>
          <cell r="I2432" t="str">
            <v>N</v>
          </cell>
          <cell r="P2432">
            <v>8</v>
          </cell>
        </row>
        <row r="2433">
          <cell r="F2433">
            <v>0</v>
          </cell>
          <cell r="H2433">
            <v>0</v>
          </cell>
          <cell r="P2433">
            <v>0</v>
          </cell>
        </row>
        <row r="2434">
          <cell r="A2434" t="str">
            <v>Interligação de chaves de emergência - TC</v>
          </cell>
          <cell r="B2434" t="str">
            <v>XS</v>
          </cell>
          <cell r="C2434" t="str">
            <v>UNID.</v>
          </cell>
          <cell r="D2434">
            <v>14</v>
          </cell>
          <cell r="E2434">
            <v>10</v>
          </cell>
          <cell r="F2434">
            <v>140</v>
          </cell>
          <cell r="G2434">
            <v>8</v>
          </cell>
          <cell r="H2434">
            <v>112</v>
          </cell>
          <cell r="I2434" t="str">
            <v>N</v>
          </cell>
          <cell r="P2434">
            <v>8</v>
          </cell>
        </row>
        <row r="2435">
          <cell r="F2435">
            <v>0</v>
          </cell>
          <cell r="H2435">
            <v>0</v>
          </cell>
          <cell r="P2435">
            <v>0</v>
          </cell>
        </row>
        <row r="2436">
          <cell r="A2436" t="str">
            <v>Interligação de chaves de desalinhamento - TC</v>
          </cell>
          <cell r="B2436" t="str">
            <v>ZXS</v>
          </cell>
          <cell r="C2436" t="str">
            <v>UNID.</v>
          </cell>
          <cell r="D2436">
            <v>12</v>
          </cell>
          <cell r="E2436">
            <v>10</v>
          </cell>
          <cell r="F2436">
            <v>120</v>
          </cell>
          <cell r="G2436">
            <v>8</v>
          </cell>
          <cell r="H2436">
            <v>96</v>
          </cell>
          <cell r="I2436" t="str">
            <v>N</v>
          </cell>
          <cell r="P2436">
            <v>8</v>
          </cell>
        </row>
        <row r="2437">
          <cell r="F2437">
            <v>0</v>
          </cell>
          <cell r="H2437">
            <v>0</v>
          </cell>
          <cell r="P2437">
            <v>0</v>
          </cell>
        </row>
        <row r="2438">
          <cell r="A2438" t="str">
            <v>Interligação de buzina - TC</v>
          </cell>
          <cell r="B2438" t="str">
            <v>XA</v>
          </cell>
          <cell r="C2438" t="str">
            <v>UNID.</v>
          </cell>
          <cell r="D2438">
            <v>11</v>
          </cell>
          <cell r="E2438">
            <v>10</v>
          </cell>
          <cell r="F2438">
            <v>110</v>
          </cell>
          <cell r="G2438">
            <v>8</v>
          </cell>
          <cell r="H2438">
            <v>88</v>
          </cell>
          <cell r="I2438" t="str">
            <v>N</v>
          </cell>
          <cell r="P2438">
            <v>8</v>
          </cell>
        </row>
        <row r="2439">
          <cell r="F2439">
            <v>0</v>
          </cell>
          <cell r="H2439">
            <v>0</v>
          </cell>
          <cell r="P2439">
            <v>0</v>
          </cell>
        </row>
        <row r="2440">
          <cell r="A2440" t="str">
            <v>Anemômetros</v>
          </cell>
          <cell r="B2440" t="str">
            <v>ST</v>
          </cell>
          <cell r="C2440" t="str">
            <v>UNID.</v>
          </cell>
          <cell r="D2440">
            <v>1</v>
          </cell>
          <cell r="E2440">
            <v>10</v>
          </cell>
          <cell r="F2440">
            <v>10</v>
          </cell>
          <cell r="G2440">
            <v>8</v>
          </cell>
          <cell r="H2440">
            <v>8</v>
          </cell>
          <cell r="I2440" t="str">
            <v>N</v>
          </cell>
          <cell r="P2440">
            <v>8</v>
          </cell>
        </row>
        <row r="2441">
          <cell r="F2441">
            <v>0</v>
          </cell>
          <cell r="H2441">
            <v>0</v>
          </cell>
          <cell r="P2441">
            <v>0</v>
          </cell>
        </row>
        <row r="2442">
          <cell r="A2442" t="str">
            <v>Instalação e interligação de balança para TC</v>
          </cell>
          <cell r="B2442" t="str">
            <v>WIT</v>
          </cell>
          <cell r="C2442" t="str">
            <v>CJ</v>
          </cell>
          <cell r="D2442">
            <v>4</v>
          </cell>
          <cell r="E2442">
            <v>10</v>
          </cell>
          <cell r="F2442">
            <v>40</v>
          </cell>
          <cell r="G2442">
            <v>8</v>
          </cell>
          <cell r="H2442">
            <v>32</v>
          </cell>
          <cell r="I2442" t="str">
            <v>N</v>
          </cell>
          <cell r="P2442">
            <v>8</v>
          </cell>
        </row>
        <row r="2443">
          <cell r="F2443">
            <v>0</v>
          </cell>
          <cell r="H2443">
            <v>0</v>
          </cell>
          <cell r="P2443">
            <v>0</v>
          </cell>
        </row>
        <row r="2444">
          <cell r="A2444" t="str">
            <v>Instalação de transmissor de pressão com selo</v>
          </cell>
          <cell r="B2444" t="str">
            <v>PIT</v>
          </cell>
          <cell r="C2444" t="str">
            <v>CJ</v>
          </cell>
          <cell r="D2444">
            <v>1</v>
          </cell>
          <cell r="E2444">
            <v>10</v>
          </cell>
          <cell r="F2444">
            <v>10</v>
          </cell>
          <cell r="G2444">
            <v>8</v>
          </cell>
          <cell r="H2444">
            <v>8</v>
          </cell>
          <cell r="I2444" t="str">
            <v>N</v>
          </cell>
          <cell r="P2444">
            <v>8</v>
          </cell>
        </row>
        <row r="2445">
          <cell r="F2445">
            <v>0</v>
          </cell>
          <cell r="H2445">
            <v>0</v>
          </cell>
          <cell r="P2445">
            <v>0</v>
          </cell>
        </row>
        <row r="2446">
          <cell r="A2446" t="str">
            <v>Instalação e interligação de caixas de válvulas solenóide</v>
          </cell>
          <cell r="B2446" t="str">
            <v>SV</v>
          </cell>
          <cell r="C2446" t="str">
            <v>UNID.</v>
          </cell>
          <cell r="D2446">
            <v>20</v>
          </cell>
          <cell r="E2446">
            <v>10</v>
          </cell>
          <cell r="F2446">
            <v>200</v>
          </cell>
          <cell r="G2446">
            <v>8</v>
          </cell>
          <cell r="H2446">
            <v>160</v>
          </cell>
          <cell r="I2446" t="str">
            <v>N</v>
          </cell>
          <cell r="P2446">
            <v>8</v>
          </cell>
        </row>
        <row r="2447">
          <cell r="F2447">
            <v>0</v>
          </cell>
          <cell r="H2447">
            <v>0</v>
          </cell>
          <cell r="P2447">
            <v>0</v>
          </cell>
        </row>
        <row r="2448">
          <cell r="A2448" t="str">
            <v>Instalação e interligação de caixas locais de aquisição de E/S (2300 x 1200 x 700 mm)</v>
          </cell>
          <cell r="B2448" t="str">
            <v>CAD</v>
          </cell>
          <cell r="C2448" t="str">
            <v>CJ</v>
          </cell>
          <cell r="D2448">
            <v>7</v>
          </cell>
          <cell r="E2448">
            <v>300</v>
          </cell>
          <cell r="F2448">
            <v>2100</v>
          </cell>
          <cell r="G2448">
            <v>250</v>
          </cell>
          <cell r="H2448">
            <v>1750</v>
          </cell>
          <cell r="I2448" t="str">
            <v>Q</v>
          </cell>
          <cell r="P2448">
            <v>250</v>
          </cell>
        </row>
        <row r="2449">
          <cell r="F2449">
            <v>0</v>
          </cell>
          <cell r="H2449">
            <v>0</v>
          </cell>
          <cell r="P2449">
            <v>0</v>
          </cell>
        </row>
        <row r="2450">
          <cell r="A2450" t="str">
            <v>Instalação e interligação de câmeras de TV</v>
          </cell>
          <cell r="B2450" t="str">
            <v>CFTV</v>
          </cell>
          <cell r="C2450" t="str">
            <v>UNID.</v>
          </cell>
          <cell r="D2450">
            <v>3</v>
          </cell>
          <cell r="E2450">
            <v>10</v>
          </cell>
          <cell r="F2450">
            <v>30</v>
          </cell>
          <cell r="G2450">
            <v>8</v>
          </cell>
          <cell r="H2450">
            <v>24</v>
          </cell>
          <cell r="I2450" t="str">
            <v>Q</v>
          </cell>
          <cell r="P2450">
            <v>8</v>
          </cell>
        </row>
        <row r="2451">
          <cell r="F2451">
            <v>0</v>
          </cell>
          <cell r="H2451">
            <v>0</v>
          </cell>
          <cell r="P2451">
            <v>0</v>
          </cell>
        </row>
        <row r="2452">
          <cell r="A2452" t="str">
            <v>Instalação e interligação de postos de comunicação de voz</v>
          </cell>
          <cell r="B2452" t="str">
            <v xml:space="preserve"> </v>
          </cell>
          <cell r="C2452" t="str">
            <v>UNID.</v>
          </cell>
          <cell r="D2452">
            <v>6</v>
          </cell>
          <cell r="E2452">
            <v>10</v>
          </cell>
          <cell r="F2452">
            <v>60</v>
          </cell>
          <cell r="G2452">
            <v>8</v>
          </cell>
          <cell r="H2452">
            <v>48</v>
          </cell>
          <cell r="I2452" t="str">
            <v>Q</v>
          </cell>
          <cell r="P2452">
            <v>8</v>
          </cell>
        </row>
        <row r="2453">
          <cell r="F2453">
            <v>0</v>
          </cell>
          <cell r="H2453">
            <v>0</v>
          </cell>
          <cell r="P2453">
            <v>0</v>
          </cell>
        </row>
        <row r="2454">
          <cell r="A2454" t="str">
            <v>Lançamento e ligação de cabo de controle - 1,5 mm²</v>
          </cell>
          <cell r="B2454" t="str">
            <v xml:space="preserve"> </v>
          </cell>
          <cell r="F2454">
            <v>0</v>
          </cell>
          <cell r="H2454">
            <v>0</v>
          </cell>
          <cell r="P2454">
            <v>0</v>
          </cell>
        </row>
        <row r="2455">
          <cell r="A2455" t="str">
            <v>1x2C</v>
          </cell>
          <cell r="B2455" t="str">
            <v>CB1</v>
          </cell>
          <cell r="C2455" t="str">
            <v>m</v>
          </cell>
          <cell r="D2455">
            <v>1000</v>
          </cell>
          <cell r="E2455">
            <v>0.20399999999999999</v>
          </cell>
          <cell r="F2455">
            <v>204</v>
          </cell>
          <cell r="G2455">
            <v>0.15</v>
          </cell>
          <cell r="H2455">
            <v>150</v>
          </cell>
          <cell r="I2455" t="str">
            <v>B</v>
          </cell>
          <cell r="P2455">
            <v>0.15</v>
          </cell>
        </row>
        <row r="2456">
          <cell r="A2456" t="str">
            <v>1x3C</v>
          </cell>
          <cell r="B2456" t="str">
            <v>CB1</v>
          </cell>
          <cell r="C2456" t="str">
            <v>m</v>
          </cell>
          <cell r="D2456">
            <v>600</v>
          </cell>
          <cell r="E2456">
            <v>0.22900000000000001</v>
          </cell>
          <cell r="F2456">
            <v>137.4</v>
          </cell>
          <cell r="G2456">
            <v>0.15</v>
          </cell>
          <cell r="H2456">
            <v>90</v>
          </cell>
          <cell r="I2456" t="str">
            <v>B</v>
          </cell>
          <cell r="P2456">
            <v>0.15</v>
          </cell>
        </row>
        <row r="2457">
          <cell r="A2457" t="str">
            <v>1x4C</v>
          </cell>
          <cell r="B2457" t="str">
            <v>CB1</v>
          </cell>
          <cell r="C2457" t="str">
            <v>m</v>
          </cell>
          <cell r="D2457">
            <v>200</v>
          </cell>
          <cell r="E2457">
            <v>0.26700000000000002</v>
          </cell>
          <cell r="F2457">
            <v>53.4</v>
          </cell>
          <cell r="G2457">
            <v>0.2</v>
          </cell>
          <cell r="H2457">
            <v>40</v>
          </cell>
          <cell r="I2457" t="str">
            <v>B</v>
          </cell>
          <cell r="P2457">
            <v>0.2</v>
          </cell>
        </row>
        <row r="2458">
          <cell r="A2458" t="str">
            <v>1x5C</v>
          </cell>
          <cell r="B2458" t="str">
            <v>CB1</v>
          </cell>
          <cell r="C2458" t="str">
            <v>m</v>
          </cell>
          <cell r="D2458">
            <v>200</v>
          </cell>
          <cell r="E2458">
            <v>0.29099999999999998</v>
          </cell>
          <cell r="F2458">
            <v>58.2</v>
          </cell>
          <cell r="G2458">
            <v>0.2</v>
          </cell>
          <cell r="H2458">
            <v>40</v>
          </cell>
          <cell r="I2458" t="str">
            <v>B</v>
          </cell>
          <cell r="P2458">
            <v>0.2</v>
          </cell>
        </row>
        <row r="2459">
          <cell r="A2459" t="str">
            <v>1x7C</v>
          </cell>
          <cell r="B2459" t="str">
            <v>CB1</v>
          </cell>
          <cell r="C2459" t="str">
            <v>m</v>
          </cell>
          <cell r="D2459">
            <v>200</v>
          </cell>
          <cell r="E2459">
            <v>0.34499999999999997</v>
          </cell>
          <cell r="F2459">
            <v>69</v>
          </cell>
          <cell r="G2459">
            <v>0.2</v>
          </cell>
          <cell r="H2459">
            <v>40</v>
          </cell>
          <cell r="I2459" t="str">
            <v>B</v>
          </cell>
          <cell r="P2459">
            <v>0.2</v>
          </cell>
        </row>
        <row r="2460">
          <cell r="A2460" t="str">
            <v>1x9C</v>
          </cell>
          <cell r="B2460" t="str">
            <v>CB1</v>
          </cell>
          <cell r="C2460" t="str">
            <v>m</v>
          </cell>
          <cell r="D2460">
            <v>200</v>
          </cell>
          <cell r="E2460">
            <v>0.432</v>
          </cell>
          <cell r="F2460">
            <v>86.4</v>
          </cell>
          <cell r="G2460">
            <v>0.2</v>
          </cell>
          <cell r="H2460">
            <v>40</v>
          </cell>
          <cell r="I2460" t="str">
            <v>B</v>
          </cell>
          <cell r="P2460">
            <v>0.2</v>
          </cell>
        </row>
        <row r="2461">
          <cell r="A2461" t="str">
            <v>1x12C</v>
          </cell>
          <cell r="B2461" t="str">
            <v>CB1</v>
          </cell>
          <cell r="C2461" t="str">
            <v>m</v>
          </cell>
          <cell r="D2461">
            <v>200</v>
          </cell>
          <cell r="E2461">
            <v>0.51600000000000001</v>
          </cell>
          <cell r="F2461">
            <v>103.2</v>
          </cell>
          <cell r="G2461">
            <v>0.25</v>
          </cell>
          <cell r="H2461">
            <v>50</v>
          </cell>
          <cell r="I2461" t="str">
            <v>B</v>
          </cell>
          <cell r="P2461">
            <v>0.25</v>
          </cell>
        </row>
        <row r="2462">
          <cell r="A2462" t="str">
            <v>1x15C</v>
          </cell>
          <cell r="B2462" t="str">
            <v>CB1</v>
          </cell>
          <cell r="C2462" t="str">
            <v>m</v>
          </cell>
          <cell r="D2462">
            <v>200</v>
          </cell>
          <cell r="E2462">
            <v>0.63</v>
          </cell>
          <cell r="F2462">
            <v>126</v>
          </cell>
          <cell r="G2462">
            <v>0.25</v>
          </cell>
          <cell r="H2462">
            <v>50</v>
          </cell>
          <cell r="I2462" t="str">
            <v>B</v>
          </cell>
          <cell r="P2462">
            <v>0.25</v>
          </cell>
        </row>
        <row r="2463">
          <cell r="A2463" t="str">
            <v>1x18C</v>
          </cell>
          <cell r="B2463" t="str">
            <v>CB1</v>
          </cell>
          <cell r="C2463" t="str">
            <v>m</v>
          </cell>
          <cell r="D2463">
            <v>200</v>
          </cell>
          <cell r="E2463">
            <v>0.72199999999999998</v>
          </cell>
          <cell r="F2463">
            <v>144.4</v>
          </cell>
          <cell r="G2463">
            <v>0.25</v>
          </cell>
          <cell r="H2463">
            <v>50</v>
          </cell>
          <cell r="I2463" t="str">
            <v>B</v>
          </cell>
          <cell r="P2463">
            <v>0.25</v>
          </cell>
        </row>
        <row r="2464">
          <cell r="A2464" t="str">
            <v>1x25C</v>
          </cell>
          <cell r="B2464" t="str">
            <v>CB1</v>
          </cell>
          <cell r="C2464" t="str">
            <v>m</v>
          </cell>
          <cell r="D2464">
            <v>200</v>
          </cell>
          <cell r="E2464">
            <v>0.95799999999999996</v>
          </cell>
          <cell r="F2464">
            <v>191.6</v>
          </cell>
          <cell r="G2464">
            <v>0.3</v>
          </cell>
          <cell r="H2464">
            <v>60</v>
          </cell>
          <cell r="I2464" t="str">
            <v>B</v>
          </cell>
          <cell r="P2464">
            <v>0.3</v>
          </cell>
        </row>
        <row r="2465">
          <cell r="A2465" t="str">
            <v xml:space="preserve"> </v>
          </cell>
          <cell r="B2465" t="str">
            <v xml:space="preserve"> </v>
          </cell>
          <cell r="F2465">
            <v>0</v>
          </cell>
          <cell r="H2465">
            <v>0</v>
          </cell>
          <cell r="P2465">
            <v>0</v>
          </cell>
        </row>
        <row r="2466">
          <cell r="A2466" t="str">
            <v>Lançamento e ligação de cabo de instrumentação - 1,0 mm² + blindagem</v>
          </cell>
          <cell r="B2466" t="str">
            <v xml:space="preserve"> </v>
          </cell>
          <cell r="C2466" t="str">
            <v>m</v>
          </cell>
          <cell r="D2466">
            <v>800</v>
          </cell>
          <cell r="E2466">
            <v>0.22900000000000001</v>
          </cell>
          <cell r="F2466">
            <v>183.2</v>
          </cell>
          <cell r="G2466">
            <v>0.15</v>
          </cell>
          <cell r="H2466">
            <v>120</v>
          </cell>
          <cell r="I2466" t="str">
            <v>B</v>
          </cell>
          <cell r="P2466">
            <v>0.15</v>
          </cell>
        </row>
        <row r="2467">
          <cell r="A2467" t="str">
            <v>1x2C</v>
          </cell>
          <cell r="B2467" t="str">
            <v>CB1</v>
          </cell>
          <cell r="F2467">
            <v>0</v>
          </cell>
          <cell r="H2467">
            <v>0</v>
          </cell>
          <cell r="P2467">
            <v>0</v>
          </cell>
        </row>
        <row r="2468">
          <cell r="F2468">
            <v>0</v>
          </cell>
          <cell r="H2468">
            <v>0</v>
          </cell>
          <cell r="P2468">
            <v>0</v>
          </cell>
        </row>
        <row r="2469">
          <cell r="A2469" t="str">
            <v>Eletroduto rígido tipo AC- (Vara de 3 m):</v>
          </cell>
          <cell r="F2469">
            <v>0</v>
          </cell>
          <cell r="H2469">
            <v>0</v>
          </cell>
          <cell r="P2469">
            <v>0</v>
          </cell>
        </row>
        <row r="2470">
          <cell r="A2470" t="str">
            <v>Diâmetro 3/4"</v>
          </cell>
          <cell r="B2470" t="str">
            <v>ELAG</v>
          </cell>
          <cell r="C2470" t="str">
            <v>m</v>
          </cell>
          <cell r="D2470">
            <v>295</v>
          </cell>
          <cell r="E2470">
            <v>1.7699999999999998</v>
          </cell>
          <cell r="F2470">
            <v>522.15</v>
          </cell>
          <cell r="G2470">
            <v>1.25</v>
          </cell>
          <cell r="H2470">
            <v>368.75</v>
          </cell>
          <cell r="I2470" t="str">
            <v>LE</v>
          </cell>
          <cell r="P2470">
            <v>1.25</v>
          </cell>
        </row>
        <row r="2471">
          <cell r="A2471" t="str">
            <v>Diâmetro 1"</v>
          </cell>
          <cell r="B2471" t="str">
            <v>ELAG</v>
          </cell>
          <cell r="C2471" t="str">
            <v>m</v>
          </cell>
          <cell r="D2471">
            <v>75</v>
          </cell>
          <cell r="E2471">
            <v>2.63</v>
          </cell>
          <cell r="F2471">
            <v>197.25</v>
          </cell>
          <cell r="G2471">
            <v>1.25</v>
          </cell>
          <cell r="H2471">
            <v>93.75</v>
          </cell>
          <cell r="I2471" t="str">
            <v>LE</v>
          </cell>
          <cell r="P2471">
            <v>1.25</v>
          </cell>
        </row>
        <row r="2472">
          <cell r="A2472" t="str">
            <v>Diâmetro 11/2"</v>
          </cell>
          <cell r="B2472" t="str">
            <v>ELAG</v>
          </cell>
          <cell r="C2472" t="str">
            <v>m</v>
          </cell>
          <cell r="D2472">
            <v>180</v>
          </cell>
          <cell r="E2472">
            <v>4.24</v>
          </cell>
          <cell r="F2472">
            <v>763.2</v>
          </cell>
          <cell r="G2472">
            <v>1.25</v>
          </cell>
          <cell r="H2472">
            <v>225</v>
          </cell>
          <cell r="I2472" t="str">
            <v>LE</v>
          </cell>
          <cell r="P2472">
            <v>1.25</v>
          </cell>
        </row>
        <row r="2473">
          <cell r="A2473" t="str">
            <v>Diâmetro 2"</v>
          </cell>
          <cell r="B2473" t="str">
            <v>ELAG</v>
          </cell>
          <cell r="C2473" t="str">
            <v>m</v>
          </cell>
          <cell r="D2473">
            <v>242</v>
          </cell>
          <cell r="E2473">
            <v>5.66</v>
          </cell>
          <cell r="F2473">
            <v>1369.72</v>
          </cell>
          <cell r="G2473">
            <v>1.5</v>
          </cell>
          <cell r="H2473">
            <v>363</v>
          </cell>
          <cell r="I2473" t="str">
            <v>LE</v>
          </cell>
          <cell r="P2473">
            <v>1.5</v>
          </cell>
        </row>
        <row r="2474">
          <cell r="A2474" t="str">
            <v>Diâmetro 2 1/2"</v>
          </cell>
          <cell r="B2474" t="str">
            <v>ELAG</v>
          </cell>
          <cell r="C2474" t="str">
            <v>m</v>
          </cell>
          <cell r="D2474">
            <v>119</v>
          </cell>
          <cell r="E2474">
            <v>8.9</v>
          </cell>
          <cell r="F2474">
            <v>1059.0999999999999</v>
          </cell>
          <cell r="G2474">
            <v>1.5</v>
          </cell>
          <cell r="H2474">
            <v>178.5</v>
          </cell>
          <cell r="I2474" t="str">
            <v>LE</v>
          </cell>
          <cell r="P2474">
            <v>1.5</v>
          </cell>
        </row>
        <row r="2475">
          <cell r="A2475" t="str">
            <v>Diâmetro 3"</v>
          </cell>
          <cell r="B2475" t="str">
            <v>ELAG</v>
          </cell>
          <cell r="C2475" t="str">
            <v>m</v>
          </cell>
          <cell r="D2475">
            <v>36</v>
          </cell>
          <cell r="E2475">
            <v>11.6</v>
          </cell>
          <cell r="F2475">
            <v>417.6</v>
          </cell>
          <cell r="G2475">
            <v>1.5</v>
          </cell>
          <cell r="H2475">
            <v>54</v>
          </cell>
          <cell r="I2475" t="str">
            <v>LE</v>
          </cell>
          <cell r="P2475">
            <v>1.5</v>
          </cell>
        </row>
        <row r="2476">
          <cell r="A2476" t="str">
            <v>Diâmetro 4"</v>
          </cell>
          <cell r="B2476" t="str">
            <v>ELAG</v>
          </cell>
          <cell r="F2476">
            <v>0</v>
          </cell>
          <cell r="H2476">
            <v>0</v>
          </cell>
          <cell r="I2476" t="str">
            <v>LE</v>
          </cell>
          <cell r="P2476">
            <v>0</v>
          </cell>
        </row>
        <row r="2477">
          <cell r="F2477">
            <v>0</v>
          </cell>
          <cell r="H2477">
            <v>0</v>
          </cell>
          <cell r="P2477">
            <v>0</v>
          </cell>
        </row>
        <row r="2478">
          <cell r="A2478" t="str">
            <v>Eletroduto flexível (peça de 1,5 m):</v>
          </cell>
          <cell r="F2478">
            <v>0</v>
          </cell>
          <cell r="H2478">
            <v>0</v>
          </cell>
          <cell r="P2478">
            <v>0</v>
          </cell>
        </row>
        <row r="2479">
          <cell r="A2479" t="str">
            <v>Diâmetro 3/4"</v>
          </cell>
          <cell r="B2479" t="str">
            <v>ELFL</v>
          </cell>
          <cell r="C2479" t="str">
            <v>PC</v>
          </cell>
          <cell r="D2479">
            <v>630</v>
          </cell>
          <cell r="E2479">
            <v>0.88</v>
          </cell>
          <cell r="F2479">
            <v>554.4</v>
          </cell>
          <cell r="G2479">
            <v>4.5</v>
          </cell>
          <cell r="H2479">
            <v>2835</v>
          </cell>
          <cell r="I2479" t="str">
            <v>LE</v>
          </cell>
          <cell r="P2479">
            <v>4.5</v>
          </cell>
        </row>
        <row r="2480">
          <cell r="A2480" t="str">
            <v>Diâmetro 1/2"</v>
          </cell>
          <cell r="B2480" t="str">
            <v>ELFL</v>
          </cell>
          <cell r="C2480" t="str">
            <v>PC</v>
          </cell>
          <cell r="D2480">
            <v>75</v>
          </cell>
          <cell r="E2480">
            <v>0.5</v>
          </cell>
          <cell r="F2480">
            <v>37.5</v>
          </cell>
          <cell r="G2480">
            <v>4.5</v>
          </cell>
          <cell r="H2480">
            <v>337.5</v>
          </cell>
          <cell r="I2480" t="str">
            <v>LE</v>
          </cell>
          <cell r="P2480">
            <v>4.5</v>
          </cell>
        </row>
        <row r="2481">
          <cell r="F2481">
            <v>0</v>
          </cell>
          <cell r="H2481">
            <v>0</v>
          </cell>
          <cell r="P2481">
            <v>0</v>
          </cell>
        </row>
        <row r="2482">
          <cell r="A2482" t="str">
            <v>Caixa comando local:</v>
          </cell>
          <cell r="F2482">
            <v>0</v>
          </cell>
          <cell r="H2482">
            <v>0</v>
          </cell>
          <cell r="P2482">
            <v>0</v>
          </cell>
        </row>
        <row r="2483">
          <cell r="A2483" t="str">
            <v>2 botões</v>
          </cell>
          <cell r="B2483" t="str">
            <v>CX</v>
          </cell>
          <cell r="C2483" t="str">
            <v>UNID.</v>
          </cell>
          <cell r="D2483">
            <v>30</v>
          </cell>
          <cell r="E2483">
            <v>10</v>
          </cell>
          <cell r="F2483">
            <v>300</v>
          </cell>
          <cell r="G2483">
            <v>8</v>
          </cell>
          <cell r="H2483">
            <v>240</v>
          </cell>
          <cell r="I2483" t="str">
            <v>Q</v>
          </cell>
          <cell r="P2483">
            <v>8</v>
          </cell>
        </row>
        <row r="2484">
          <cell r="F2484">
            <v>0</v>
          </cell>
          <cell r="H2484">
            <v>0</v>
          </cell>
          <cell r="P2484">
            <v>0</v>
          </cell>
        </row>
        <row r="2485">
          <cell r="A2485" t="str">
            <v>Instalação de caixa de passagem 400 x 400 x 150</v>
          </cell>
          <cell r="B2485" t="str">
            <v>CX</v>
          </cell>
          <cell r="C2485" t="str">
            <v>UNID.</v>
          </cell>
          <cell r="D2485">
            <v>10</v>
          </cell>
          <cell r="E2485">
            <v>30</v>
          </cell>
          <cell r="F2485">
            <v>300</v>
          </cell>
          <cell r="G2485">
            <v>10</v>
          </cell>
          <cell r="H2485">
            <v>100</v>
          </cell>
          <cell r="I2485" t="str">
            <v>LE</v>
          </cell>
          <cell r="P2485">
            <v>10</v>
          </cell>
        </row>
        <row r="2486">
          <cell r="F2486">
            <v>0</v>
          </cell>
          <cell r="H2486">
            <v>0</v>
          </cell>
          <cell r="P2486">
            <v>0</v>
          </cell>
        </row>
        <row r="2487">
          <cell r="A2487" t="str">
            <v>Instalação e interligação de caixa de bornes com 30 bornes.</v>
          </cell>
          <cell r="B2487" t="str">
            <v>CX</v>
          </cell>
          <cell r="C2487" t="str">
            <v>UNID.</v>
          </cell>
          <cell r="D2487">
            <v>30</v>
          </cell>
          <cell r="E2487">
            <v>30</v>
          </cell>
          <cell r="F2487">
            <v>900</v>
          </cell>
          <cell r="G2487">
            <v>30</v>
          </cell>
          <cell r="H2487">
            <v>900</v>
          </cell>
          <cell r="I2487" t="str">
            <v>Q</v>
          </cell>
          <cell r="P2487">
            <v>30</v>
          </cell>
        </row>
        <row r="2488">
          <cell r="F2488">
            <v>0</v>
          </cell>
          <cell r="H2488">
            <v>0</v>
          </cell>
          <cell r="P2488">
            <v>0</v>
          </cell>
        </row>
        <row r="2489">
          <cell r="A2489" t="str">
            <v>ÁREA - CONCENTRAÇÃO DE GROSSOS</v>
          </cell>
          <cell r="F2489">
            <v>0</v>
          </cell>
          <cell r="H2489">
            <v>0</v>
          </cell>
          <cell r="P2489">
            <v>0</v>
          </cell>
        </row>
        <row r="2490">
          <cell r="A2490" t="str">
            <v>Instalação e interligação de válvula de bloqueio “guilhotina”, (diâmetros: 4", 10")</v>
          </cell>
          <cell r="B2490" t="str">
            <v>FV</v>
          </cell>
          <cell r="C2490" t="str">
            <v>CJ</v>
          </cell>
          <cell r="D2490">
            <v>13</v>
          </cell>
          <cell r="E2490">
            <v>10</v>
          </cell>
          <cell r="F2490">
            <v>130</v>
          </cell>
          <cell r="G2490">
            <v>20</v>
          </cell>
          <cell r="H2490">
            <v>260</v>
          </cell>
          <cell r="I2490" t="str">
            <v>N</v>
          </cell>
          <cell r="P2490">
            <v>20</v>
          </cell>
        </row>
        <row r="2491">
          <cell r="F2491">
            <v>0</v>
          </cell>
          <cell r="H2491">
            <v>0</v>
          </cell>
          <cell r="P2491">
            <v>0</v>
          </cell>
        </row>
        <row r="2492">
          <cell r="A2492" t="str">
            <v>Instalação de manômetros</v>
          </cell>
          <cell r="B2492" t="str">
            <v>PI</v>
          </cell>
          <cell r="C2492" t="str">
            <v>UNID.</v>
          </cell>
          <cell r="D2492">
            <v>23</v>
          </cell>
          <cell r="E2492">
            <v>10</v>
          </cell>
          <cell r="F2492">
            <v>230</v>
          </cell>
          <cell r="G2492">
            <v>8</v>
          </cell>
          <cell r="H2492">
            <v>184</v>
          </cell>
          <cell r="I2492" t="str">
            <v>N</v>
          </cell>
          <cell r="P2492">
            <v>8</v>
          </cell>
        </row>
        <row r="2493">
          <cell r="F2493">
            <v>0</v>
          </cell>
          <cell r="H2493">
            <v>0</v>
          </cell>
          <cell r="P2493">
            <v>0</v>
          </cell>
        </row>
        <row r="2494">
          <cell r="A2494" t="str">
            <v>Instalação e interligação de chave de vazão</v>
          </cell>
          <cell r="B2494" t="str">
            <v>FSL</v>
          </cell>
          <cell r="C2494" t="str">
            <v>UNID.</v>
          </cell>
          <cell r="D2494">
            <v>8</v>
          </cell>
          <cell r="E2494">
            <v>10</v>
          </cell>
          <cell r="F2494">
            <v>80</v>
          </cell>
          <cell r="G2494">
            <v>8</v>
          </cell>
          <cell r="H2494">
            <v>64</v>
          </cell>
          <cell r="I2494" t="str">
            <v>N</v>
          </cell>
          <cell r="P2494">
            <v>8</v>
          </cell>
        </row>
        <row r="2495">
          <cell r="F2495">
            <v>0</v>
          </cell>
          <cell r="H2495">
            <v>0</v>
          </cell>
          <cell r="P2495">
            <v>0</v>
          </cell>
        </row>
        <row r="2496">
          <cell r="A2496" t="str">
            <v>Instalação e interligação de válvula solenóide, (diâmetros: 1")</v>
          </cell>
          <cell r="B2496" t="str">
            <v>SV</v>
          </cell>
          <cell r="F2496">
            <v>0</v>
          </cell>
          <cell r="H2496">
            <v>0</v>
          </cell>
          <cell r="P2496">
            <v>0</v>
          </cell>
        </row>
        <row r="2497">
          <cell r="F2497">
            <v>0</v>
          </cell>
          <cell r="H2497">
            <v>0</v>
          </cell>
          <cell r="P2497">
            <v>0</v>
          </cell>
        </row>
        <row r="2498">
          <cell r="A2498" t="str">
            <v>Instalação e interligação de válvula de controle borboleta, (diâmetros: 2")</v>
          </cell>
          <cell r="F2498">
            <v>0</v>
          </cell>
          <cell r="H2498">
            <v>0</v>
          </cell>
          <cell r="P2498">
            <v>0</v>
          </cell>
        </row>
        <row r="2499">
          <cell r="F2499">
            <v>0</v>
          </cell>
          <cell r="H2499">
            <v>0</v>
          </cell>
          <cell r="P2499">
            <v>0</v>
          </cell>
        </row>
        <row r="2500">
          <cell r="A2500" t="str">
            <v>Instalação de válvula de bloqueio “mangote tubular”, (diâmetros: 4", 6")</v>
          </cell>
          <cell r="B2500" t="str">
            <v>FV</v>
          </cell>
          <cell r="C2500" t="str">
            <v>UNID.</v>
          </cell>
          <cell r="D2500">
            <v>8</v>
          </cell>
          <cell r="E2500">
            <v>10</v>
          </cell>
          <cell r="F2500">
            <v>80</v>
          </cell>
          <cell r="G2500">
            <v>20</v>
          </cell>
          <cell r="H2500">
            <v>160</v>
          </cell>
          <cell r="I2500" t="str">
            <v>N</v>
          </cell>
          <cell r="P2500">
            <v>20</v>
          </cell>
        </row>
        <row r="2501">
          <cell r="F2501">
            <v>0</v>
          </cell>
          <cell r="H2501">
            <v>0</v>
          </cell>
          <cell r="P2501">
            <v>0</v>
          </cell>
        </row>
        <row r="2502">
          <cell r="A2502" t="str">
            <v>Instalação e interligação de válvula de bloqueio “pinch mangote”, (diâmetros: 3")</v>
          </cell>
          <cell r="B2502" t="str">
            <v>FV</v>
          </cell>
          <cell r="F2502">
            <v>0</v>
          </cell>
          <cell r="H2502">
            <v>0</v>
          </cell>
          <cell r="P2502">
            <v>0</v>
          </cell>
        </row>
        <row r="2503">
          <cell r="F2503">
            <v>0</v>
          </cell>
          <cell r="H2503">
            <v>0</v>
          </cell>
          <cell r="P2503">
            <v>0</v>
          </cell>
        </row>
        <row r="2504">
          <cell r="A2504" t="str">
            <v>Instalação de válvula reguladora de pressão</v>
          </cell>
          <cell r="B2504" t="str">
            <v>PCV</v>
          </cell>
          <cell r="C2504" t="str">
            <v>UNID.</v>
          </cell>
          <cell r="D2504">
            <v>1</v>
          </cell>
          <cell r="E2504">
            <v>10</v>
          </cell>
          <cell r="F2504">
            <v>10</v>
          </cell>
          <cell r="G2504">
            <v>20</v>
          </cell>
          <cell r="H2504">
            <v>20</v>
          </cell>
          <cell r="I2504" t="str">
            <v>N</v>
          </cell>
          <cell r="P2504">
            <v>20</v>
          </cell>
        </row>
        <row r="2505">
          <cell r="F2505">
            <v>0</v>
          </cell>
          <cell r="H2505">
            <v>0</v>
          </cell>
          <cell r="P2505">
            <v>0</v>
          </cell>
        </row>
        <row r="2506">
          <cell r="A2506" t="str">
            <v>Instalação e interligação de fonte / sensor / transmissor de densidade radioativo</v>
          </cell>
          <cell r="B2506" t="str">
            <v>DX/DE/DIT</v>
          </cell>
          <cell r="C2506" t="str">
            <v>CJ</v>
          </cell>
          <cell r="D2506">
            <v>3</v>
          </cell>
          <cell r="E2506">
            <v>10</v>
          </cell>
          <cell r="F2506">
            <v>30</v>
          </cell>
          <cell r="G2506">
            <v>8</v>
          </cell>
          <cell r="H2506">
            <v>24</v>
          </cell>
          <cell r="I2506" t="str">
            <v>N</v>
          </cell>
          <cell r="P2506">
            <v>8</v>
          </cell>
        </row>
        <row r="2507">
          <cell r="F2507">
            <v>0</v>
          </cell>
          <cell r="H2507">
            <v>0</v>
          </cell>
          <cell r="P2507">
            <v>0</v>
          </cell>
        </row>
        <row r="2508">
          <cell r="A2508" t="str">
            <v>Instalação e interligação de medidor magnético de vazão</v>
          </cell>
          <cell r="B2508" t="str">
            <v>FIT</v>
          </cell>
          <cell r="C2508" t="str">
            <v>CJ</v>
          </cell>
          <cell r="D2508">
            <v>3</v>
          </cell>
          <cell r="E2508">
            <v>10</v>
          </cell>
          <cell r="F2508">
            <v>30</v>
          </cell>
          <cell r="G2508">
            <v>8</v>
          </cell>
          <cell r="H2508">
            <v>24</v>
          </cell>
          <cell r="I2508" t="str">
            <v>N</v>
          </cell>
          <cell r="P2508">
            <v>8</v>
          </cell>
        </row>
        <row r="2509">
          <cell r="F2509">
            <v>0</v>
          </cell>
          <cell r="H2509">
            <v>0</v>
          </cell>
          <cell r="P2509">
            <v>0</v>
          </cell>
        </row>
        <row r="2510">
          <cell r="A2510" t="str">
            <v>Instalação e interligação de medidor de nível tipo ultrassônico</v>
          </cell>
          <cell r="B2510" t="str">
            <v>LIT</v>
          </cell>
          <cell r="C2510" t="str">
            <v>CJ</v>
          </cell>
          <cell r="D2510">
            <v>3</v>
          </cell>
          <cell r="E2510">
            <v>10</v>
          </cell>
          <cell r="F2510">
            <v>30</v>
          </cell>
          <cell r="G2510">
            <v>8</v>
          </cell>
          <cell r="H2510">
            <v>24</v>
          </cell>
          <cell r="I2510" t="str">
            <v>N</v>
          </cell>
          <cell r="P2510">
            <v>8</v>
          </cell>
        </row>
        <row r="2511">
          <cell r="F2511">
            <v>0</v>
          </cell>
          <cell r="H2511">
            <v>0</v>
          </cell>
          <cell r="P2511">
            <v>0</v>
          </cell>
        </row>
        <row r="2512">
          <cell r="A2512" t="str">
            <v>Instalação de transmissor de pressão com selo</v>
          </cell>
          <cell r="B2512" t="str">
            <v>PIT</v>
          </cell>
          <cell r="C2512" t="str">
            <v>CJ</v>
          </cell>
          <cell r="D2512">
            <v>2</v>
          </cell>
          <cell r="E2512">
            <v>10</v>
          </cell>
          <cell r="F2512">
            <v>20</v>
          </cell>
          <cell r="G2512">
            <v>8</v>
          </cell>
          <cell r="H2512">
            <v>16</v>
          </cell>
          <cell r="I2512" t="str">
            <v>N</v>
          </cell>
          <cell r="P2512">
            <v>8</v>
          </cell>
        </row>
        <row r="2513">
          <cell r="F2513">
            <v>0</v>
          </cell>
          <cell r="H2513">
            <v>0</v>
          </cell>
          <cell r="P2513">
            <v>0</v>
          </cell>
        </row>
        <row r="2514">
          <cell r="A2514" t="str">
            <v>Instalação e interligação de caixas de válvulas solenóide</v>
          </cell>
          <cell r="B2514" t="str">
            <v>SV</v>
          </cell>
          <cell r="C2514" t="str">
            <v>UNID.</v>
          </cell>
          <cell r="D2514">
            <v>10</v>
          </cell>
          <cell r="E2514">
            <v>10</v>
          </cell>
          <cell r="F2514">
            <v>100</v>
          </cell>
          <cell r="G2514">
            <v>8</v>
          </cell>
          <cell r="H2514">
            <v>80</v>
          </cell>
          <cell r="I2514" t="str">
            <v>N</v>
          </cell>
          <cell r="P2514">
            <v>8</v>
          </cell>
        </row>
        <row r="2515">
          <cell r="F2515">
            <v>0</v>
          </cell>
          <cell r="H2515">
            <v>0</v>
          </cell>
          <cell r="P2515">
            <v>0</v>
          </cell>
        </row>
        <row r="2516">
          <cell r="A2516" t="str">
            <v>Instalação e interligação de caixas locais de aquisição de E/S (2300 x 1200 x 700 mm)</v>
          </cell>
          <cell r="B2516" t="str">
            <v>CAD</v>
          </cell>
          <cell r="C2516" t="str">
            <v>CJ</v>
          </cell>
          <cell r="D2516">
            <v>1</v>
          </cell>
          <cell r="E2516">
            <v>300</v>
          </cell>
          <cell r="F2516">
            <v>300</v>
          </cell>
          <cell r="G2516">
            <v>250</v>
          </cell>
          <cell r="H2516">
            <v>250</v>
          </cell>
          <cell r="I2516" t="str">
            <v>Q</v>
          </cell>
          <cell r="P2516">
            <v>250</v>
          </cell>
        </row>
        <row r="2517">
          <cell r="F2517">
            <v>0</v>
          </cell>
          <cell r="H2517">
            <v>0</v>
          </cell>
          <cell r="P2517">
            <v>0</v>
          </cell>
        </row>
        <row r="2518">
          <cell r="A2518" t="str">
            <v>Instalação e interligação de postos de comunicação de voz</v>
          </cell>
          <cell r="B2518" t="str">
            <v xml:space="preserve"> </v>
          </cell>
          <cell r="C2518" t="str">
            <v>UNID.</v>
          </cell>
          <cell r="D2518">
            <v>5</v>
          </cell>
          <cell r="E2518">
            <v>10</v>
          </cell>
          <cell r="F2518">
            <v>50</v>
          </cell>
          <cell r="G2518">
            <v>8</v>
          </cell>
          <cell r="H2518">
            <v>40</v>
          </cell>
          <cell r="I2518" t="str">
            <v>Q</v>
          </cell>
          <cell r="P2518">
            <v>8</v>
          </cell>
        </row>
        <row r="2519">
          <cell r="F2519">
            <v>0</v>
          </cell>
          <cell r="H2519">
            <v>0</v>
          </cell>
          <cell r="P2519">
            <v>0</v>
          </cell>
        </row>
        <row r="2520">
          <cell r="A2520" t="str">
            <v>Lançamento e ligação de cabo de controle - 1,5 mm²</v>
          </cell>
          <cell r="B2520" t="str">
            <v xml:space="preserve"> </v>
          </cell>
          <cell r="F2520">
            <v>0</v>
          </cell>
          <cell r="H2520">
            <v>0</v>
          </cell>
          <cell r="P2520">
            <v>0</v>
          </cell>
        </row>
        <row r="2521">
          <cell r="A2521" t="str">
            <v>1x2C</v>
          </cell>
          <cell r="B2521" t="str">
            <v>CB1</v>
          </cell>
          <cell r="C2521" t="str">
            <v>m</v>
          </cell>
          <cell r="D2521">
            <v>200</v>
          </cell>
          <cell r="E2521">
            <v>0.20399999999999999</v>
          </cell>
          <cell r="F2521">
            <v>40.799999999999997</v>
          </cell>
          <cell r="G2521">
            <v>0.15</v>
          </cell>
          <cell r="H2521">
            <v>30</v>
          </cell>
          <cell r="I2521" t="str">
            <v>B</v>
          </cell>
          <cell r="P2521">
            <v>0.15</v>
          </cell>
        </row>
        <row r="2522">
          <cell r="A2522" t="str">
            <v>1x3C</v>
          </cell>
          <cell r="B2522" t="str">
            <v>CB1</v>
          </cell>
          <cell r="C2522" t="str">
            <v>m</v>
          </cell>
          <cell r="D2522">
            <v>300</v>
          </cell>
          <cell r="E2522">
            <v>0.22900000000000001</v>
          </cell>
          <cell r="F2522">
            <v>68.7</v>
          </cell>
          <cell r="G2522">
            <v>0.15</v>
          </cell>
          <cell r="H2522">
            <v>45</v>
          </cell>
          <cell r="I2522" t="str">
            <v>B</v>
          </cell>
          <cell r="P2522">
            <v>0.15</v>
          </cell>
        </row>
        <row r="2523">
          <cell r="A2523" t="str">
            <v>1x5C</v>
          </cell>
          <cell r="B2523" t="str">
            <v>CB1</v>
          </cell>
          <cell r="C2523" t="str">
            <v>m</v>
          </cell>
          <cell r="D2523">
            <v>200</v>
          </cell>
          <cell r="E2523">
            <v>0.29099999999999998</v>
          </cell>
          <cell r="F2523">
            <v>58.2</v>
          </cell>
          <cell r="G2523">
            <v>0.2</v>
          </cell>
          <cell r="H2523">
            <v>40</v>
          </cell>
          <cell r="I2523" t="str">
            <v>B</v>
          </cell>
          <cell r="P2523">
            <v>0.2</v>
          </cell>
        </row>
        <row r="2524">
          <cell r="A2524" t="str">
            <v>1x7C</v>
          </cell>
          <cell r="B2524" t="str">
            <v>CB1</v>
          </cell>
          <cell r="C2524" t="str">
            <v>m</v>
          </cell>
          <cell r="D2524">
            <v>400</v>
          </cell>
          <cell r="E2524">
            <v>0.34499999999999997</v>
          </cell>
          <cell r="F2524">
            <v>138</v>
          </cell>
          <cell r="G2524">
            <v>0.2</v>
          </cell>
          <cell r="H2524">
            <v>80</v>
          </cell>
          <cell r="I2524" t="str">
            <v>B</v>
          </cell>
          <cell r="P2524">
            <v>0.2</v>
          </cell>
        </row>
        <row r="2525">
          <cell r="A2525" t="str">
            <v xml:space="preserve"> </v>
          </cell>
          <cell r="B2525" t="str">
            <v xml:space="preserve"> </v>
          </cell>
          <cell r="F2525">
            <v>0</v>
          </cell>
          <cell r="H2525">
            <v>0</v>
          </cell>
          <cell r="P2525">
            <v>0</v>
          </cell>
        </row>
        <row r="2526">
          <cell r="A2526" t="str">
            <v>Lançamento e ligação de cabo de instrumentação - 1,0 mm² + blindagem</v>
          </cell>
          <cell r="B2526" t="str">
            <v xml:space="preserve"> </v>
          </cell>
          <cell r="F2526">
            <v>0</v>
          </cell>
          <cell r="H2526">
            <v>0</v>
          </cell>
          <cell r="P2526">
            <v>0</v>
          </cell>
        </row>
        <row r="2527">
          <cell r="A2527" t="str">
            <v>1x2C</v>
          </cell>
          <cell r="B2527" t="str">
            <v>CB1</v>
          </cell>
          <cell r="C2527" t="str">
            <v>m</v>
          </cell>
          <cell r="D2527">
            <v>400</v>
          </cell>
          <cell r="E2527">
            <v>0.20399999999999999</v>
          </cell>
          <cell r="F2527">
            <v>81.599999999999994</v>
          </cell>
          <cell r="G2527">
            <v>0.15</v>
          </cell>
          <cell r="H2527">
            <v>60</v>
          </cell>
          <cell r="I2527" t="str">
            <v>B</v>
          </cell>
          <cell r="P2527">
            <v>0.15</v>
          </cell>
        </row>
        <row r="2528">
          <cell r="F2528">
            <v>0</v>
          </cell>
          <cell r="H2528">
            <v>0</v>
          </cell>
          <cell r="P2528">
            <v>0</v>
          </cell>
        </row>
        <row r="2529">
          <cell r="A2529" t="str">
            <v>Eletroduto rígido tipo AC- (Vara de 3 m):</v>
          </cell>
          <cell r="F2529">
            <v>0</v>
          </cell>
          <cell r="H2529">
            <v>0</v>
          </cell>
          <cell r="P2529">
            <v>0</v>
          </cell>
        </row>
        <row r="2530">
          <cell r="A2530" t="str">
            <v>Diâmetro 3/4"</v>
          </cell>
          <cell r="B2530" t="str">
            <v>ELAG</v>
          </cell>
          <cell r="C2530" t="str">
            <v>m</v>
          </cell>
          <cell r="D2530">
            <v>118</v>
          </cell>
          <cell r="E2530">
            <v>1.7699999999999998</v>
          </cell>
          <cell r="F2530">
            <v>208.86</v>
          </cell>
          <cell r="G2530">
            <v>1.25</v>
          </cell>
          <cell r="H2530">
            <v>147.5</v>
          </cell>
          <cell r="I2530" t="str">
            <v>LE</v>
          </cell>
          <cell r="P2530">
            <v>1.25</v>
          </cell>
        </row>
        <row r="2531">
          <cell r="A2531" t="str">
            <v>Diâmetro 1"</v>
          </cell>
          <cell r="B2531" t="str">
            <v>ELAG</v>
          </cell>
          <cell r="C2531" t="str">
            <v>m</v>
          </cell>
          <cell r="D2531">
            <v>30</v>
          </cell>
          <cell r="E2531">
            <v>2.63</v>
          </cell>
          <cell r="F2531">
            <v>78.900000000000006</v>
          </cell>
          <cell r="G2531">
            <v>1.25</v>
          </cell>
          <cell r="H2531">
            <v>37.5</v>
          </cell>
          <cell r="I2531" t="str">
            <v>LE</v>
          </cell>
          <cell r="P2531">
            <v>1.25</v>
          </cell>
        </row>
        <row r="2532">
          <cell r="A2532" t="str">
            <v>Diâmetro 11/2"</v>
          </cell>
          <cell r="B2532" t="str">
            <v>ELAG</v>
          </cell>
          <cell r="C2532" t="str">
            <v>m</v>
          </cell>
          <cell r="D2532">
            <v>72</v>
          </cell>
          <cell r="E2532">
            <v>4.24</v>
          </cell>
          <cell r="F2532">
            <v>305.27999999999997</v>
          </cell>
          <cell r="G2532">
            <v>1.25</v>
          </cell>
          <cell r="H2532">
            <v>90</v>
          </cell>
          <cell r="I2532" t="str">
            <v>LE</v>
          </cell>
          <cell r="P2532">
            <v>1.25</v>
          </cell>
        </row>
        <row r="2533">
          <cell r="A2533" t="str">
            <v>Diâmetro 2"</v>
          </cell>
          <cell r="B2533" t="str">
            <v>ELAG</v>
          </cell>
          <cell r="C2533" t="str">
            <v>m</v>
          </cell>
          <cell r="D2533">
            <v>174</v>
          </cell>
          <cell r="E2533">
            <v>5.66</v>
          </cell>
          <cell r="F2533">
            <v>984.84</v>
          </cell>
          <cell r="G2533">
            <v>1.5</v>
          </cell>
          <cell r="H2533">
            <v>261</v>
          </cell>
          <cell r="I2533" t="str">
            <v>LE</v>
          </cell>
          <cell r="P2533">
            <v>1.5</v>
          </cell>
        </row>
        <row r="2534">
          <cell r="A2534" t="str">
            <v>Diâmetro 2 1/2"</v>
          </cell>
          <cell r="B2534" t="str">
            <v>ELAG</v>
          </cell>
          <cell r="C2534" t="str">
            <v>m</v>
          </cell>
          <cell r="D2534">
            <v>27</v>
          </cell>
          <cell r="E2534">
            <v>8.9</v>
          </cell>
          <cell r="F2534">
            <v>240.3</v>
          </cell>
          <cell r="G2534">
            <v>1.5</v>
          </cell>
          <cell r="H2534">
            <v>40.5</v>
          </cell>
          <cell r="I2534" t="str">
            <v>LE</v>
          </cell>
          <cell r="P2534">
            <v>1.5</v>
          </cell>
        </row>
        <row r="2535">
          <cell r="F2535">
            <v>0</v>
          </cell>
          <cell r="H2535">
            <v>0</v>
          </cell>
          <cell r="P2535">
            <v>0</v>
          </cell>
        </row>
        <row r="2536">
          <cell r="A2536" t="str">
            <v>Eletroduto flexível (peça de 1,5 m):</v>
          </cell>
          <cell r="F2536">
            <v>0</v>
          </cell>
          <cell r="H2536">
            <v>0</v>
          </cell>
          <cell r="P2536">
            <v>0</v>
          </cell>
        </row>
        <row r="2537">
          <cell r="A2537" t="str">
            <v>Diâmetro 3/4"</v>
          </cell>
          <cell r="B2537" t="str">
            <v>ELFL</v>
          </cell>
          <cell r="C2537" t="str">
            <v>PC</v>
          </cell>
          <cell r="D2537">
            <v>252</v>
          </cell>
          <cell r="E2537">
            <v>0.88</v>
          </cell>
          <cell r="F2537">
            <v>221.76</v>
          </cell>
          <cell r="G2537">
            <v>4.5</v>
          </cell>
          <cell r="H2537">
            <v>1134</v>
          </cell>
          <cell r="I2537" t="str">
            <v>LE</v>
          </cell>
          <cell r="P2537">
            <v>4.5</v>
          </cell>
        </row>
        <row r="2538">
          <cell r="A2538" t="str">
            <v>Diâmetro 1/2"</v>
          </cell>
          <cell r="B2538" t="str">
            <v>ELFL</v>
          </cell>
          <cell r="C2538" t="str">
            <v>PC</v>
          </cell>
          <cell r="D2538">
            <v>30</v>
          </cell>
          <cell r="E2538">
            <v>0.5</v>
          </cell>
          <cell r="F2538">
            <v>15</v>
          </cell>
          <cell r="G2538">
            <v>4.5</v>
          </cell>
          <cell r="H2538">
            <v>135</v>
          </cell>
          <cell r="I2538" t="str">
            <v>LE</v>
          </cell>
          <cell r="P2538">
            <v>4.5</v>
          </cell>
        </row>
        <row r="2539">
          <cell r="F2539">
            <v>0</v>
          </cell>
          <cell r="H2539">
            <v>0</v>
          </cell>
          <cell r="P2539">
            <v>0</v>
          </cell>
        </row>
        <row r="2540">
          <cell r="A2540" t="str">
            <v>Caixa comando local:</v>
          </cell>
          <cell r="F2540">
            <v>0</v>
          </cell>
          <cell r="H2540">
            <v>0</v>
          </cell>
          <cell r="P2540">
            <v>0</v>
          </cell>
        </row>
        <row r="2541">
          <cell r="A2541" t="str">
            <v>2 botões</v>
          </cell>
          <cell r="B2541" t="str">
            <v>CX</v>
          </cell>
          <cell r="C2541" t="str">
            <v>UNID.</v>
          </cell>
          <cell r="D2541">
            <v>6</v>
          </cell>
          <cell r="E2541">
            <v>10</v>
          </cell>
          <cell r="F2541">
            <v>60</v>
          </cell>
          <cell r="G2541">
            <v>8</v>
          </cell>
          <cell r="H2541">
            <v>48</v>
          </cell>
          <cell r="I2541" t="str">
            <v>Q</v>
          </cell>
          <cell r="P2541">
            <v>8</v>
          </cell>
        </row>
        <row r="2542">
          <cell r="F2542">
            <v>0</v>
          </cell>
          <cell r="H2542">
            <v>0</v>
          </cell>
          <cell r="P2542">
            <v>0</v>
          </cell>
        </row>
        <row r="2543">
          <cell r="A2543" t="str">
            <v>Instalação de caixa de passagem 400 x 400 x 150</v>
          </cell>
          <cell r="B2543" t="str">
            <v>CX</v>
          </cell>
          <cell r="C2543" t="str">
            <v>UNID.</v>
          </cell>
          <cell r="D2543">
            <v>3</v>
          </cell>
          <cell r="E2543">
            <v>30</v>
          </cell>
          <cell r="F2543">
            <v>90</v>
          </cell>
          <cell r="G2543">
            <v>10</v>
          </cell>
          <cell r="H2543">
            <v>30</v>
          </cell>
          <cell r="I2543" t="str">
            <v>LE</v>
          </cell>
          <cell r="P2543">
            <v>10</v>
          </cell>
        </row>
        <row r="2544">
          <cell r="F2544">
            <v>0</v>
          </cell>
          <cell r="H2544">
            <v>0</v>
          </cell>
          <cell r="P2544">
            <v>0</v>
          </cell>
        </row>
        <row r="2545">
          <cell r="A2545" t="str">
            <v>Instalação e interligação de caixa de bornes com 30 bornes.</v>
          </cell>
          <cell r="B2545" t="str">
            <v>CX</v>
          </cell>
          <cell r="C2545" t="str">
            <v>UNID.</v>
          </cell>
          <cell r="D2545">
            <v>6</v>
          </cell>
          <cell r="E2545">
            <v>30</v>
          </cell>
          <cell r="F2545">
            <v>180</v>
          </cell>
          <cell r="G2545">
            <v>30</v>
          </cell>
          <cell r="H2545">
            <v>180</v>
          </cell>
          <cell r="I2545" t="str">
            <v>Q</v>
          </cell>
          <cell r="P2545">
            <v>30</v>
          </cell>
        </row>
        <row r="2546">
          <cell r="F2546">
            <v>0</v>
          </cell>
          <cell r="H2546">
            <v>0</v>
          </cell>
          <cell r="P2546">
            <v>0</v>
          </cell>
        </row>
        <row r="2547">
          <cell r="A2547" t="str">
            <v>Instalação e interligação de caixas de válvulas solenóide.</v>
          </cell>
          <cell r="B2547" t="str">
            <v>CC</v>
          </cell>
          <cell r="C2547" t="str">
            <v>UNID.</v>
          </cell>
          <cell r="D2547">
            <v>9</v>
          </cell>
          <cell r="E2547">
            <v>30</v>
          </cell>
          <cell r="F2547">
            <v>270</v>
          </cell>
          <cell r="G2547">
            <v>20</v>
          </cell>
          <cell r="H2547">
            <v>180</v>
          </cell>
          <cell r="I2547" t="str">
            <v>N</v>
          </cell>
          <cell r="P2547">
            <v>20</v>
          </cell>
        </row>
        <row r="2548">
          <cell r="F2548">
            <v>0</v>
          </cell>
          <cell r="H2548">
            <v>0</v>
          </cell>
          <cell r="P2548">
            <v>0</v>
          </cell>
        </row>
        <row r="2549">
          <cell r="A2549" t="str">
            <v>ÁREA - CICLONAGEM E FILTRAGEM</v>
          </cell>
          <cell r="F2549">
            <v>0</v>
          </cell>
          <cell r="H2549">
            <v>0</v>
          </cell>
          <cell r="P2549">
            <v>0</v>
          </cell>
        </row>
        <row r="2550">
          <cell r="A2550" t="str">
            <v>Instalação e interligação de válvula de bloqueio “guilhotina”, (diâmetros: 3", 18")</v>
          </cell>
          <cell r="B2550" t="str">
            <v>FV</v>
          </cell>
          <cell r="C2550" t="str">
            <v>CJ</v>
          </cell>
          <cell r="D2550">
            <v>18</v>
          </cell>
          <cell r="E2550">
            <v>10</v>
          </cell>
          <cell r="F2550">
            <v>180</v>
          </cell>
          <cell r="G2550">
            <v>20</v>
          </cell>
          <cell r="H2550">
            <v>360</v>
          </cell>
          <cell r="I2550" t="str">
            <v>N</v>
          </cell>
          <cell r="P2550">
            <v>20</v>
          </cell>
        </row>
        <row r="2551">
          <cell r="F2551">
            <v>0</v>
          </cell>
          <cell r="H2551">
            <v>0</v>
          </cell>
          <cell r="P2551">
            <v>0</v>
          </cell>
        </row>
        <row r="2552">
          <cell r="A2552" t="str">
            <v>Válvula de bloqueio "dardo"</v>
          </cell>
          <cell r="B2552" t="str">
            <v>FV</v>
          </cell>
          <cell r="C2552" t="str">
            <v>UNID.</v>
          </cell>
          <cell r="D2552">
            <v>4</v>
          </cell>
          <cell r="E2552">
            <v>10</v>
          </cell>
          <cell r="F2552">
            <v>40</v>
          </cell>
          <cell r="G2552">
            <v>20</v>
          </cell>
          <cell r="H2552">
            <v>80</v>
          </cell>
          <cell r="I2552" t="str">
            <v>N</v>
          </cell>
          <cell r="P2552">
            <v>20</v>
          </cell>
        </row>
        <row r="2553">
          <cell r="F2553">
            <v>0</v>
          </cell>
          <cell r="H2553">
            <v>0</v>
          </cell>
          <cell r="P2553">
            <v>0</v>
          </cell>
        </row>
        <row r="2554">
          <cell r="A2554" t="str">
            <v>Instalação de manômetros</v>
          </cell>
          <cell r="B2554" t="str">
            <v>PI</v>
          </cell>
          <cell r="C2554" t="str">
            <v>UNID.</v>
          </cell>
          <cell r="D2554">
            <v>46</v>
          </cell>
          <cell r="E2554">
            <v>10</v>
          </cell>
          <cell r="F2554">
            <v>460</v>
          </cell>
          <cell r="G2554">
            <v>8</v>
          </cell>
          <cell r="H2554">
            <v>368</v>
          </cell>
          <cell r="I2554" t="str">
            <v>N</v>
          </cell>
          <cell r="P2554">
            <v>8</v>
          </cell>
        </row>
        <row r="2555">
          <cell r="F2555">
            <v>0</v>
          </cell>
          <cell r="H2555">
            <v>0</v>
          </cell>
          <cell r="P2555">
            <v>0</v>
          </cell>
        </row>
        <row r="2556">
          <cell r="A2556" t="str">
            <v>Instalação e interligação de chave de vazão</v>
          </cell>
          <cell r="B2556" t="str">
            <v>FSL</v>
          </cell>
          <cell r="C2556" t="str">
            <v>UNID.</v>
          </cell>
          <cell r="D2556">
            <v>15</v>
          </cell>
          <cell r="E2556">
            <v>10</v>
          </cell>
          <cell r="F2556">
            <v>150</v>
          </cell>
          <cell r="G2556">
            <v>8</v>
          </cell>
          <cell r="H2556">
            <v>120</v>
          </cell>
          <cell r="I2556" t="str">
            <v>N</v>
          </cell>
          <cell r="P2556">
            <v>8</v>
          </cell>
        </row>
        <row r="2557">
          <cell r="F2557">
            <v>0</v>
          </cell>
          <cell r="H2557">
            <v>0</v>
          </cell>
          <cell r="P2557">
            <v>0</v>
          </cell>
        </row>
        <row r="2558">
          <cell r="A2558" t="str">
            <v>Instalação e interligação de válvula solenóide, (diâmetros: 1")</v>
          </cell>
          <cell r="B2558" t="str">
            <v>SV</v>
          </cell>
          <cell r="F2558">
            <v>0</v>
          </cell>
          <cell r="H2558">
            <v>0</v>
          </cell>
          <cell r="P2558">
            <v>0</v>
          </cell>
        </row>
        <row r="2559">
          <cell r="F2559">
            <v>0</v>
          </cell>
          <cell r="H2559">
            <v>0</v>
          </cell>
          <cell r="P2559">
            <v>0</v>
          </cell>
        </row>
        <row r="2560">
          <cell r="A2560" t="str">
            <v>Instalação e interligação de válvula de controle borboleta, (diâmetros: 2", 10")</v>
          </cell>
          <cell r="B2560" t="str">
            <v>LCV</v>
          </cell>
          <cell r="C2560" t="str">
            <v>CJ</v>
          </cell>
          <cell r="D2560">
            <v>1</v>
          </cell>
          <cell r="E2560">
            <v>10</v>
          </cell>
          <cell r="F2560">
            <v>10</v>
          </cell>
          <cell r="G2560">
            <v>20</v>
          </cell>
          <cell r="H2560">
            <v>20</v>
          </cell>
          <cell r="I2560" t="str">
            <v>N</v>
          </cell>
          <cell r="P2560">
            <v>20</v>
          </cell>
        </row>
        <row r="2561">
          <cell r="F2561">
            <v>0</v>
          </cell>
          <cell r="H2561">
            <v>0</v>
          </cell>
          <cell r="P2561">
            <v>0</v>
          </cell>
        </row>
        <row r="2562">
          <cell r="A2562" t="str">
            <v>Instalação e interligação de válvula de bloqueio borboleta, (diâmetros: 3", 18")</v>
          </cell>
          <cell r="B2562" t="str">
            <v>FV</v>
          </cell>
          <cell r="C2562" t="str">
            <v>CJ</v>
          </cell>
          <cell r="D2562">
            <v>8</v>
          </cell>
          <cell r="E2562">
            <v>10</v>
          </cell>
          <cell r="F2562">
            <v>80</v>
          </cell>
          <cell r="G2562">
            <v>20</v>
          </cell>
          <cell r="H2562">
            <v>160</v>
          </cell>
          <cell r="I2562" t="str">
            <v>N</v>
          </cell>
          <cell r="P2562">
            <v>20</v>
          </cell>
        </row>
        <row r="2563">
          <cell r="F2563">
            <v>0</v>
          </cell>
          <cell r="H2563">
            <v>0</v>
          </cell>
          <cell r="P2563">
            <v>0</v>
          </cell>
        </row>
        <row r="2564">
          <cell r="A2564" t="str">
            <v>Instalação de válvula de bloqueio “mangote tubular”, (diâmetros: 4", 6")</v>
          </cell>
          <cell r="B2564" t="str">
            <v>FV</v>
          </cell>
          <cell r="C2564" t="str">
            <v>UNID.</v>
          </cell>
          <cell r="D2564">
            <v>4</v>
          </cell>
          <cell r="E2564">
            <v>10</v>
          </cell>
          <cell r="F2564">
            <v>40</v>
          </cell>
          <cell r="G2564">
            <v>20</v>
          </cell>
          <cell r="H2564">
            <v>80</v>
          </cell>
          <cell r="I2564" t="str">
            <v>N</v>
          </cell>
          <cell r="P2564">
            <v>20</v>
          </cell>
        </row>
        <row r="2565">
          <cell r="F2565">
            <v>0</v>
          </cell>
          <cell r="H2565">
            <v>0</v>
          </cell>
          <cell r="P2565">
            <v>0</v>
          </cell>
        </row>
        <row r="2566">
          <cell r="A2566" t="str">
            <v>Instalação e interligação de válvula de bloqueio “pinch mangote”, (diâmetros: 3", 6", 8")</v>
          </cell>
          <cell r="B2566" t="str">
            <v>FV</v>
          </cell>
          <cell r="C2566" t="str">
            <v>UNID.</v>
          </cell>
          <cell r="D2566">
            <v>9</v>
          </cell>
          <cell r="E2566">
            <v>10</v>
          </cell>
          <cell r="F2566">
            <v>90</v>
          </cell>
          <cell r="G2566">
            <v>20</v>
          </cell>
          <cell r="H2566">
            <v>180</v>
          </cell>
          <cell r="I2566" t="str">
            <v>N</v>
          </cell>
          <cell r="P2566">
            <v>20</v>
          </cell>
        </row>
        <row r="2567">
          <cell r="F2567">
            <v>0</v>
          </cell>
          <cell r="H2567">
            <v>0</v>
          </cell>
          <cell r="P2567">
            <v>0</v>
          </cell>
        </row>
        <row r="2568">
          <cell r="A2568" t="str">
            <v>Válvula de segurança</v>
          </cell>
          <cell r="B2568" t="str">
            <v>PSV</v>
          </cell>
          <cell r="C2568" t="str">
            <v>UNID.</v>
          </cell>
          <cell r="D2568">
            <v>2</v>
          </cell>
          <cell r="E2568">
            <v>10</v>
          </cell>
          <cell r="F2568">
            <v>20</v>
          </cell>
          <cell r="G2568">
            <v>20</v>
          </cell>
          <cell r="H2568">
            <v>40</v>
          </cell>
          <cell r="I2568" t="str">
            <v>N</v>
          </cell>
          <cell r="P2568">
            <v>20</v>
          </cell>
        </row>
        <row r="2569">
          <cell r="F2569">
            <v>0</v>
          </cell>
          <cell r="H2569">
            <v>0</v>
          </cell>
          <cell r="P2569">
            <v>0</v>
          </cell>
        </row>
        <row r="2570">
          <cell r="A2570" t="str">
            <v>Instalação de válvula reguladora de pressão</v>
          </cell>
          <cell r="B2570" t="str">
            <v>PCV</v>
          </cell>
          <cell r="C2570" t="str">
            <v>UNID.</v>
          </cell>
          <cell r="D2570">
            <v>2</v>
          </cell>
          <cell r="E2570">
            <v>10</v>
          </cell>
          <cell r="F2570">
            <v>20</v>
          </cell>
          <cell r="G2570">
            <v>20</v>
          </cell>
          <cell r="H2570">
            <v>40</v>
          </cell>
          <cell r="I2570" t="str">
            <v>N</v>
          </cell>
          <cell r="P2570">
            <v>20</v>
          </cell>
        </row>
        <row r="2571">
          <cell r="F2571">
            <v>0</v>
          </cell>
          <cell r="H2571">
            <v>0</v>
          </cell>
          <cell r="P2571">
            <v>0</v>
          </cell>
        </row>
        <row r="2572">
          <cell r="A2572" t="str">
            <v>Instalação e interligação de medidor de nível tipo ultrassônico</v>
          </cell>
          <cell r="B2572" t="str">
            <v>LIT</v>
          </cell>
          <cell r="C2572" t="str">
            <v>CJ</v>
          </cell>
          <cell r="D2572">
            <v>2</v>
          </cell>
          <cell r="E2572">
            <v>10</v>
          </cell>
          <cell r="F2572">
            <v>20</v>
          </cell>
          <cell r="G2572">
            <v>8</v>
          </cell>
          <cell r="H2572">
            <v>16</v>
          </cell>
          <cell r="I2572" t="str">
            <v>N</v>
          </cell>
          <cell r="P2572">
            <v>8</v>
          </cell>
        </row>
        <row r="2573">
          <cell r="F2573">
            <v>0</v>
          </cell>
          <cell r="H2573">
            <v>0</v>
          </cell>
          <cell r="P2573">
            <v>0</v>
          </cell>
        </row>
        <row r="2574">
          <cell r="A2574" t="str">
            <v>Vacuostato com selo</v>
          </cell>
          <cell r="B2574" t="str">
            <v>VSL</v>
          </cell>
          <cell r="C2574" t="str">
            <v>UNID.</v>
          </cell>
          <cell r="D2574">
            <v>4</v>
          </cell>
          <cell r="E2574">
            <v>10</v>
          </cell>
          <cell r="F2574">
            <v>40</v>
          </cell>
          <cell r="G2574">
            <v>8</v>
          </cell>
          <cell r="H2574">
            <v>32</v>
          </cell>
          <cell r="I2574" t="str">
            <v>N</v>
          </cell>
          <cell r="P2574">
            <v>8</v>
          </cell>
        </row>
        <row r="2575">
          <cell r="F2575">
            <v>0</v>
          </cell>
          <cell r="H2575">
            <v>0</v>
          </cell>
          <cell r="P2575">
            <v>0</v>
          </cell>
        </row>
        <row r="2576">
          <cell r="A2576" t="str">
            <v>Interligação de sensores indutivos de velocidade - TC</v>
          </cell>
          <cell r="B2576" t="str">
            <v>SE</v>
          </cell>
          <cell r="C2576" t="str">
            <v>UNID.</v>
          </cell>
          <cell r="D2576">
            <v>6</v>
          </cell>
          <cell r="E2576">
            <v>10</v>
          </cell>
          <cell r="F2576">
            <v>60</v>
          </cell>
          <cell r="G2576">
            <v>8</v>
          </cell>
          <cell r="H2576">
            <v>48</v>
          </cell>
          <cell r="I2576" t="str">
            <v>N</v>
          </cell>
          <cell r="P2576">
            <v>8</v>
          </cell>
        </row>
        <row r="2577">
          <cell r="F2577">
            <v>0</v>
          </cell>
          <cell r="H2577">
            <v>0</v>
          </cell>
          <cell r="P2577">
            <v>0</v>
          </cell>
        </row>
        <row r="2578">
          <cell r="A2578" t="str">
            <v>Interligação de chaves de emergência - TC</v>
          </cell>
          <cell r="B2578" t="str">
            <v>XS</v>
          </cell>
          <cell r="C2578" t="str">
            <v>UNID.</v>
          </cell>
          <cell r="D2578">
            <v>2</v>
          </cell>
          <cell r="E2578">
            <v>10</v>
          </cell>
          <cell r="F2578">
            <v>20</v>
          </cell>
          <cell r="G2578">
            <v>8</v>
          </cell>
          <cell r="H2578">
            <v>16</v>
          </cell>
          <cell r="I2578" t="str">
            <v>N</v>
          </cell>
          <cell r="P2578">
            <v>8</v>
          </cell>
        </row>
        <row r="2579">
          <cell r="F2579">
            <v>0</v>
          </cell>
          <cell r="H2579">
            <v>0</v>
          </cell>
          <cell r="P2579">
            <v>0</v>
          </cell>
        </row>
        <row r="2580">
          <cell r="A2580" t="str">
            <v>Interligação de chave de nível alto - TC</v>
          </cell>
          <cell r="B2580" t="str">
            <v>LSH</v>
          </cell>
          <cell r="C2580" t="str">
            <v>UNID.</v>
          </cell>
          <cell r="D2580">
            <v>16</v>
          </cell>
          <cell r="E2580">
            <v>10</v>
          </cell>
          <cell r="F2580">
            <v>160</v>
          </cell>
          <cell r="G2580">
            <v>8</v>
          </cell>
          <cell r="H2580">
            <v>128</v>
          </cell>
          <cell r="I2580" t="str">
            <v>N</v>
          </cell>
          <cell r="P2580">
            <v>8</v>
          </cell>
        </row>
        <row r="2581">
          <cell r="F2581">
            <v>0</v>
          </cell>
          <cell r="H2581">
            <v>0</v>
          </cell>
          <cell r="P2581">
            <v>0</v>
          </cell>
        </row>
        <row r="2582">
          <cell r="A2582" t="str">
            <v>Instalação de transmissor de pressão com selo</v>
          </cell>
          <cell r="B2582" t="str">
            <v>PIT</v>
          </cell>
          <cell r="C2582" t="str">
            <v>CJ</v>
          </cell>
          <cell r="D2582">
            <v>2</v>
          </cell>
          <cell r="E2582">
            <v>10</v>
          </cell>
          <cell r="F2582">
            <v>20</v>
          </cell>
          <cell r="G2582">
            <v>8</v>
          </cell>
          <cell r="H2582">
            <v>16</v>
          </cell>
          <cell r="I2582" t="str">
            <v>N</v>
          </cell>
          <cell r="P2582">
            <v>8</v>
          </cell>
        </row>
        <row r="2583">
          <cell r="F2583">
            <v>0</v>
          </cell>
          <cell r="H2583">
            <v>0</v>
          </cell>
          <cell r="P2583">
            <v>0</v>
          </cell>
        </row>
        <row r="2584">
          <cell r="A2584" t="str">
            <v>Instalação e interligação de caixas de válvulas solenóide</v>
          </cell>
          <cell r="B2584" t="str">
            <v>SV</v>
          </cell>
          <cell r="C2584" t="str">
            <v>UNID.</v>
          </cell>
          <cell r="D2584">
            <v>12</v>
          </cell>
          <cell r="E2584">
            <v>10</v>
          </cell>
          <cell r="F2584">
            <v>120</v>
          </cell>
          <cell r="G2584">
            <v>8</v>
          </cell>
          <cell r="H2584">
            <v>96</v>
          </cell>
          <cell r="I2584" t="str">
            <v>N</v>
          </cell>
          <cell r="P2584">
            <v>8</v>
          </cell>
        </row>
        <row r="2585">
          <cell r="F2585">
            <v>0</v>
          </cell>
          <cell r="H2585">
            <v>0</v>
          </cell>
          <cell r="P2585">
            <v>0</v>
          </cell>
        </row>
        <row r="2586">
          <cell r="A2586" t="str">
            <v>Instalação e interligação de caixas locais de aquisição de E/S (2300 x 1200 x 700 mm)</v>
          </cell>
          <cell r="B2586" t="str">
            <v>CAD</v>
          </cell>
          <cell r="C2586" t="str">
            <v>CJ</v>
          </cell>
          <cell r="D2586">
            <v>2</v>
          </cell>
          <cell r="E2586">
            <v>300</v>
          </cell>
          <cell r="F2586">
            <v>600</v>
          </cell>
          <cell r="G2586">
            <v>250</v>
          </cell>
          <cell r="H2586">
            <v>500</v>
          </cell>
          <cell r="I2586" t="str">
            <v>Q</v>
          </cell>
          <cell r="P2586">
            <v>250</v>
          </cell>
        </row>
        <row r="2587">
          <cell r="F2587">
            <v>0</v>
          </cell>
          <cell r="H2587">
            <v>0</v>
          </cell>
          <cell r="P2587">
            <v>0</v>
          </cell>
        </row>
        <row r="2588">
          <cell r="A2588" t="str">
            <v>Instalação e interligação de postos de comunicação de voz</v>
          </cell>
          <cell r="B2588" t="str">
            <v xml:space="preserve"> </v>
          </cell>
          <cell r="C2588" t="str">
            <v>UNID.</v>
          </cell>
          <cell r="D2588">
            <v>6</v>
          </cell>
          <cell r="E2588">
            <v>10</v>
          </cell>
          <cell r="F2588">
            <v>60</v>
          </cell>
          <cell r="G2588">
            <v>8</v>
          </cell>
          <cell r="H2588">
            <v>48</v>
          </cell>
          <cell r="I2588" t="str">
            <v>Q</v>
          </cell>
          <cell r="P2588">
            <v>8</v>
          </cell>
        </row>
        <row r="2589">
          <cell r="F2589">
            <v>0</v>
          </cell>
          <cell r="H2589">
            <v>0</v>
          </cell>
          <cell r="P2589">
            <v>0</v>
          </cell>
        </row>
        <row r="2590">
          <cell r="A2590" t="str">
            <v>Lançamento e ligação de cabo de controle - 1,5 mm²</v>
          </cell>
          <cell r="B2590" t="str">
            <v xml:space="preserve"> </v>
          </cell>
          <cell r="F2590">
            <v>0</v>
          </cell>
          <cell r="H2590">
            <v>0</v>
          </cell>
          <cell r="P2590">
            <v>0</v>
          </cell>
        </row>
        <row r="2591">
          <cell r="A2591" t="str">
            <v>1x2C</v>
          </cell>
          <cell r="B2591" t="str">
            <v>CB1</v>
          </cell>
          <cell r="C2591" t="str">
            <v>m</v>
          </cell>
          <cell r="D2591">
            <v>400</v>
          </cell>
          <cell r="E2591">
            <v>0.20399999999999999</v>
          </cell>
          <cell r="F2591">
            <v>81.599999999999994</v>
          </cell>
          <cell r="G2591">
            <v>0.15</v>
          </cell>
          <cell r="H2591">
            <v>60</v>
          </cell>
          <cell r="I2591" t="str">
            <v>B</v>
          </cell>
          <cell r="P2591">
            <v>0.15</v>
          </cell>
        </row>
        <row r="2592">
          <cell r="A2592" t="str">
            <v>1x3C</v>
          </cell>
          <cell r="B2592" t="str">
            <v>CB1</v>
          </cell>
          <cell r="C2592" t="str">
            <v>m</v>
          </cell>
          <cell r="D2592">
            <v>600</v>
          </cell>
          <cell r="E2592">
            <v>0.22900000000000001</v>
          </cell>
          <cell r="F2592">
            <v>137.4</v>
          </cell>
          <cell r="G2592">
            <v>0.15</v>
          </cell>
          <cell r="H2592">
            <v>90</v>
          </cell>
          <cell r="I2592" t="str">
            <v>B</v>
          </cell>
          <cell r="P2592">
            <v>0.15</v>
          </cell>
        </row>
        <row r="2593">
          <cell r="A2593" t="str">
            <v>1x4C</v>
          </cell>
          <cell r="B2593" t="str">
            <v>CB1</v>
          </cell>
          <cell r="C2593" t="str">
            <v>m</v>
          </cell>
          <cell r="D2593">
            <v>200</v>
          </cell>
          <cell r="E2593">
            <v>0.26700000000000002</v>
          </cell>
          <cell r="F2593">
            <v>53.4</v>
          </cell>
          <cell r="G2593">
            <v>0.2</v>
          </cell>
          <cell r="H2593">
            <v>40</v>
          </cell>
          <cell r="I2593" t="str">
            <v>B</v>
          </cell>
          <cell r="P2593">
            <v>0.2</v>
          </cell>
        </row>
        <row r="2594">
          <cell r="A2594" t="str">
            <v>1x5C</v>
          </cell>
          <cell r="B2594" t="str">
            <v>CB1</v>
          </cell>
          <cell r="C2594" t="str">
            <v>m</v>
          </cell>
          <cell r="D2594">
            <v>200</v>
          </cell>
          <cell r="E2594">
            <v>0.29099999999999998</v>
          </cell>
          <cell r="F2594">
            <v>58.2</v>
          </cell>
          <cell r="G2594">
            <v>0.2</v>
          </cell>
          <cell r="H2594">
            <v>40</v>
          </cell>
          <cell r="I2594" t="str">
            <v>B</v>
          </cell>
          <cell r="P2594">
            <v>0.2</v>
          </cell>
        </row>
        <row r="2595">
          <cell r="A2595" t="str">
            <v>1x7C</v>
          </cell>
          <cell r="B2595" t="str">
            <v>CB1</v>
          </cell>
          <cell r="C2595" t="str">
            <v>m</v>
          </cell>
          <cell r="D2595">
            <v>200</v>
          </cell>
          <cell r="E2595">
            <v>0.34499999999999997</v>
          </cell>
          <cell r="F2595">
            <v>69</v>
          </cell>
          <cell r="G2595">
            <v>0.2</v>
          </cell>
          <cell r="H2595">
            <v>40</v>
          </cell>
          <cell r="I2595" t="str">
            <v>B</v>
          </cell>
          <cell r="P2595">
            <v>0.2</v>
          </cell>
        </row>
        <row r="2596">
          <cell r="A2596" t="str">
            <v>1x9C</v>
          </cell>
          <cell r="B2596" t="str">
            <v>CB1</v>
          </cell>
          <cell r="C2596" t="str">
            <v>m</v>
          </cell>
          <cell r="D2596">
            <v>200</v>
          </cell>
          <cell r="E2596">
            <v>0.432</v>
          </cell>
          <cell r="F2596">
            <v>86.4</v>
          </cell>
          <cell r="G2596">
            <v>0.2</v>
          </cell>
          <cell r="H2596">
            <v>40</v>
          </cell>
          <cell r="I2596" t="str">
            <v>B</v>
          </cell>
          <cell r="P2596">
            <v>0.2</v>
          </cell>
        </row>
        <row r="2597">
          <cell r="A2597" t="str">
            <v xml:space="preserve"> </v>
          </cell>
          <cell r="B2597" t="str">
            <v xml:space="preserve"> </v>
          </cell>
          <cell r="F2597">
            <v>0</v>
          </cell>
          <cell r="H2597">
            <v>0</v>
          </cell>
          <cell r="P2597">
            <v>0</v>
          </cell>
        </row>
        <row r="2598">
          <cell r="A2598" t="str">
            <v>Lançamento e ligação de cabo de instrumentação - 1,0 mm² + blindagem</v>
          </cell>
          <cell r="B2598" t="str">
            <v xml:space="preserve"> </v>
          </cell>
          <cell r="F2598">
            <v>0</v>
          </cell>
          <cell r="H2598">
            <v>0</v>
          </cell>
          <cell r="P2598">
            <v>0</v>
          </cell>
        </row>
        <row r="2599">
          <cell r="A2599" t="str">
            <v>1x2C</v>
          </cell>
          <cell r="B2599" t="str">
            <v>CB1</v>
          </cell>
          <cell r="C2599" t="str">
            <v>m</v>
          </cell>
          <cell r="D2599">
            <v>500</v>
          </cell>
          <cell r="E2599">
            <v>0.20399999999999999</v>
          </cell>
          <cell r="F2599">
            <v>102</v>
          </cell>
          <cell r="G2599">
            <v>0.15</v>
          </cell>
          <cell r="H2599">
            <v>75</v>
          </cell>
          <cell r="I2599" t="str">
            <v>B</v>
          </cell>
          <cell r="P2599">
            <v>0.15</v>
          </cell>
        </row>
        <row r="2600">
          <cell r="F2600">
            <v>0</v>
          </cell>
          <cell r="H2600">
            <v>0</v>
          </cell>
          <cell r="P2600">
            <v>0</v>
          </cell>
        </row>
        <row r="2601">
          <cell r="A2601" t="str">
            <v>Eletroduto rígido tipo AC- (Vara de 3 m):</v>
          </cell>
          <cell r="F2601">
            <v>0</v>
          </cell>
          <cell r="H2601">
            <v>0</v>
          </cell>
          <cell r="P2601">
            <v>0</v>
          </cell>
        </row>
        <row r="2602">
          <cell r="A2602" t="str">
            <v>Diâmetro 3/4"</v>
          </cell>
          <cell r="B2602" t="str">
            <v>ELAG</v>
          </cell>
          <cell r="C2602" t="str">
            <v>m</v>
          </cell>
          <cell r="D2602">
            <v>118</v>
          </cell>
          <cell r="E2602">
            <v>1.7699999999999998</v>
          </cell>
          <cell r="F2602">
            <v>208.86</v>
          </cell>
          <cell r="G2602">
            <v>1.25</v>
          </cell>
          <cell r="H2602">
            <v>147.5</v>
          </cell>
          <cell r="I2602" t="str">
            <v>LE</v>
          </cell>
          <cell r="P2602">
            <v>1.25</v>
          </cell>
        </row>
        <row r="2603">
          <cell r="A2603" t="str">
            <v>Diâmetro 1"</v>
          </cell>
          <cell r="B2603" t="str">
            <v>ELAG</v>
          </cell>
          <cell r="C2603" t="str">
            <v>m</v>
          </cell>
          <cell r="D2603">
            <v>30</v>
          </cell>
          <cell r="E2603">
            <v>2.63</v>
          </cell>
          <cell r="F2603">
            <v>78.900000000000006</v>
          </cell>
          <cell r="G2603">
            <v>1.25</v>
          </cell>
          <cell r="H2603">
            <v>37.5</v>
          </cell>
          <cell r="I2603" t="str">
            <v>LE</v>
          </cell>
          <cell r="P2603">
            <v>1.25</v>
          </cell>
        </row>
        <row r="2604">
          <cell r="A2604" t="str">
            <v>Diâmetro 11/2"</v>
          </cell>
          <cell r="B2604" t="str">
            <v>ELAG</v>
          </cell>
          <cell r="C2604" t="str">
            <v>m</v>
          </cell>
          <cell r="D2604">
            <v>72</v>
          </cell>
          <cell r="E2604">
            <v>4.24</v>
          </cell>
          <cell r="F2604">
            <v>305.27999999999997</v>
          </cell>
          <cell r="G2604">
            <v>1.25</v>
          </cell>
          <cell r="H2604">
            <v>90</v>
          </cell>
          <cell r="I2604" t="str">
            <v>LE</v>
          </cell>
          <cell r="P2604">
            <v>1.25</v>
          </cell>
        </row>
        <row r="2605">
          <cell r="A2605" t="str">
            <v>Diâmetro 2"</v>
          </cell>
          <cell r="B2605" t="str">
            <v>ELAG</v>
          </cell>
          <cell r="C2605" t="str">
            <v>m</v>
          </cell>
          <cell r="D2605">
            <v>174</v>
          </cell>
          <cell r="E2605">
            <v>5.66</v>
          </cell>
          <cell r="F2605">
            <v>984.84</v>
          </cell>
          <cell r="G2605">
            <v>1.5</v>
          </cell>
          <cell r="H2605">
            <v>261</v>
          </cell>
          <cell r="I2605" t="str">
            <v>LE</v>
          </cell>
          <cell r="P2605">
            <v>1.5</v>
          </cell>
        </row>
        <row r="2606">
          <cell r="A2606" t="str">
            <v>Diâmetro 2 1/2"</v>
          </cell>
          <cell r="B2606" t="str">
            <v>ELAG</v>
          </cell>
          <cell r="C2606" t="str">
            <v>m</v>
          </cell>
          <cell r="D2606">
            <v>27</v>
          </cell>
          <cell r="E2606">
            <v>8.9</v>
          </cell>
          <cell r="F2606">
            <v>240.3</v>
          </cell>
          <cell r="G2606">
            <v>1.5</v>
          </cell>
          <cell r="H2606">
            <v>40.5</v>
          </cell>
          <cell r="I2606" t="str">
            <v>LE</v>
          </cell>
          <cell r="P2606">
            <v>1.5</v>
          </cell>
        </row>
        <row r="2607">
          <cell r="F2607">
            <v>0</v>
          </cell>
          <cell r="H2607">
            <v>0</v>
          </cell>
          <cell r="P2607">
            <v>0</v>
          </cell>
        </row>
        <row r="2608">
          <cell r="A2608" t="str">
            <v>Eletroduto flexível (peça de 1,5 m):</v>
          </cell>
          <cell r="F2608">
            <v>0</v>
          </cell>
          <cell r="H2608">
            <v>0</v>
          </cell>
          <cell r="P2608">
            <v>0</v>
          </cell>
        </row>
        <row r="2609">
          <cell r="A2609" t="str">
            <v>Diâmetro 3/4"</v>
          </cell>
          <cell r="B2609" t="str">
            <v>ELFL</v>
          </cell>
          <cell r="C2609" t="str">
            <v>PC</v>
          </cell>
          <cell r="D2609">
            <v>252</v>
          </cell>
          <cell r="E2609">
            <v>0.88</v>
          </cell>
          <cell r="F2609">
            <v>221.76</v>
          </cell>
          <cell r="G2609">
            <v>4.5</v>
          </cell>
          <cell r="H2609">
            <v>1134</v>
          </cell>
          <cell r="I2609" t="str">
            <v>LE</v>
          </cell>
          <cell r="P2609">
            <v>4.5</v>
          </cell>
        </row>
        <row r="2610">
          <cell r="A2610" t="str">
            <v>Diâmetro 1/2"</v>
          </cell>
          <cell r="B2610" t="str">
            <v>ELFL</v>
          </cell>
          <cell r="C2610" t="str">
            <v>PC</v>
          </cell>
          <cell r="D2610">
            <v>30</v>
          </cell>
          <cell r="E2610">
            <v>0.5</v>
          </cell>
          <cell r="F2610">
            <v>15</v>
          </cell>
          <cell r="G2610">
            <v>4.5</v>
          </cell>
          <cell r="H2610">
            <v>135</v>
          </cell>
          <cell r="I2610" t="str">
            <v>LE</v>
          </cell>
          <cell r="P2610">
            <v>4.5</v>
          </cell>
        </row>
        <row r="2611">
          <cell r="F2611">
            <v>0</v>
          </cell>
          <cell r="H2611">
            <v>0</v>
          </cell>
          <cell r="P2611">
            <v>0</v>
          </cell>
        </row>
        <row r="2612">
          <cell r="A2612" t="str">
            <v>Caixa comando local:</v>
          </cell>
          <cell r="F2612">
            <v>0</v>
          </cell>
          <cell r="H2612">
            <v>0</v>
          </cell>
          <cell r="P2612">
            <v>0</v>
          </cell>
        </row>
        <row r="2613">
          <cell r="A2613" t="str">
            <v>2 botões</v>
          </cell>
          <cell r="B2613" t="str">
            <v>CX</v>
          </cell>
          <cell r="C2613" t="str">
            <v>UNID.</v>
          </cell>
          <cell r="D2613">
            <v>10</v>
          </cell>
          <cell r="E2613">
            <v>10</v>
          </cell>
          <cell r="F2613">
            <v>100</v>
          </cell>
          <cell r="G2613">
            <v>8</v>
          </cell>
          <cell r="H2613">
            <v>80</v>
          </cell>
          <cell r="I2613" t="str">
            <v>Q</v>
          </cell>
          <cell r="P2613">
            <v>8</v>
          </cell>
        </row>
        <row r="2614">
          <cell r="F2614">
            <v>0</v>
          </cell>
          <cell r="H2614">
            <v>0</v>
          </cell>
          <cell r="P2614">
            <v>0</v>
          </cell>
        </row>
        <row r="2615">
          <cell r="A2615" t="str">
            <v>Instalação de caixa de passagem 400 x 400 x 150</v>
          </cell>
          <cell r="B2615" t="str">
            <v>CX</v>
          </cell>
          <cell r="C2615" t="str">
            <v>UNID.</v>
          </cell>
          <cell r="D2615">
            <v>3</v>
          </cell>
          <cell r="E2615">
            <v>30</v>
          </cell>
          <cell r="F2615">
            <v>90</v>
          </cell>
          <cell r="G2615">
            <v>10</v>
          </cell>
          <cell r="H2615">
            <v>30</v>
          </cell>
          <cell r="I2615" t="str">
            <v>LE</v>
          </cell>
          <cell r="P2615">
            <v>10</v>
          </cell>
        </row>
        <row r="2616">
          <cell r="F2616">
            <v>0</v>
          </cell>
          <cell r="H2616">
            <v>0</v>
          </cell>
          <cell r="P2616">
            <v>0</v>
          </cell>
        </row>
        <row r="2617">
          <cell r="A2617" t="str">
            <v>Instalação e interligação de caixa de bornes com 30 bornes.</v>
          </cell>
          <cell r="B2617" t="str">
            <v>CX</v>
          </cell>
          <cell r="C2617" t="str">
            <v>UNID.</v>
          </cell>
          <cell r="D2617">
            <v>2</v>
          </cell>
          <cell r="E2617">
            <v>30</v>
          </cell>
          <cell r="F2617">
            <v>60</v>
          </cell>
          <cell r="G2617">
            <v>30</v>
          </cell>
          <cell r="H2617">
            <v>60</v>
          </cell>
          <cell r="I2617" t="str">
            <v>Q</v>
          </cell>
          <cell r="P2617">
            <v>30</v>
          </cell>
        </row>
        <row r="2618">
          <cell r="F2618">
            <v>0</v>
          </cell>
          <cell r="H2618">
            <v>0</v>
          </cell>
          <cell r="P2618">
            <v>0</v>
          </cell>
        </row>
        <row r="2619">
          <cell r="A2619" t="str">
            <v>ÁREA - FLOTAÇÃO</v>
          </cell>
          <cell r="F2619">
            <v>0</v>
          </cell>
          <cell r="H2619">
            <v>0</v>
          </cell>
          <cell r="P2619">
            <v>0</v>
          </cell>
        </row>
        <row r="2620">
          <cell r="A2620" t="str">
            <v>Instalação e interligação de válvula de bloqueio “guilhotina”, (diâmetros: 4", 6", 8", 10")</v>
          </cell>
          <cell r="B2620" t="str">
            <v>FV</v>
          </cell>
          <cell r="C2620" t="str">
            <v>CJ</v>
          </cell>
          <cell r="D2620">
            <v>25</v>
          </cell>
          <cell r="E2620">
            <v>10</v>
          </cell>
          <cell r="F2620">
            <v>250</v>
          </cell>
          <cell r="G2620">
            <v>20</v>
          </cell>
          <cell r="H2620">
            <v>500</v>
          </cell>
          <cell r="I2620" t="str">
            <v>N</v>
          </cell>
          <cell r="P2620">
            <v>20</v>
          </cell>
        </row>
        <row r="2621">
          <cell r="F2621">
            <v>0</v>
          </cell>
          <cell r="H2621">
            <v>0</v>
          </cell>
          <cell r="P2621">
            <v>0</v>
          </cell>
        </row>
        <row r="2622">
          <cell r="A2622" t="str">
            <v>Instalação de manômetros</v>
          </cell>
          <cell r="B2622" t="str">
            <v>PI</v>
          </cell>
          <cell r="C2622" t="str">
            <v>UNID.</v>
          </cell>
          <cell r="D2622">
            <v>32</v>
          </cell>
          <cell r="E2622">
            <v>10</v>
          </cell>
          <cell r="F2622">
            <v>320</v>
          </cell>
          <cell r="G2622">
            <v>8</v>
          </cell>
          <cell r="H2622">
            <v>256</v>
          </cell>
          <cell r="I2622" t="str">
            <v>N</v>
          </cell>
          <cell r="P2622">
            <v>8</v>
          </cell>
        </row>
        <row r="2623">
          <cell r="F2623">
            <v>0</v>
          </cell>
          <cell r="H2623">
            <v>0</v>
          </cell>
          <cell r="P2623">
            <v>0</v>
          </cell>
        </row>
        <row r="2624">
          <cell r="A2624" t="str">
            <v>Instalação e interligação de chave de vazão</v>
          </cell>
          <cell r="B2624" t="str">
            <v>FSL</v>
          </cell>
          <cell r="C2624" t="str">
            <v>UNID.</v>
          </cell>
          <cell r="D2624">
            <v>14</v>
          </cell>
          <cell r="E2624">
            <v>10</v>
          </cell>
          <cell r="F2624">
            <v>140</v>
          </cell>
          <cell r="G2624">
            <v>8</v>
          </cell>
          <cell r="H2624">
            <v>112</v>
          </cell>
          <cell r="I2624" t="str">
            <v>N</v>
          </cell>
          <cell r="P2624">
            <v>8</v>
          </cell>
        </row>
        <row r="2625">
          <cell r="F2625">
            <v>0</v>
          </cell>
          <cell r="H2625">
            <v>0</v>
          </cell>
          <cell r="P2625">
            <v>0</v>
          </cell>
        </row>
        <row r="2626">
          <cell r="A2626" t="str">
            <v>Instalação e interligação de válvula solenóide, (diâmetros: 1")</v>
          </cell>
          <cell r="B2626" t="str">
            <v>SV</v>
          </cell>
          <cell r="C2626" t="str">
            <v>UNID.</v>
          </cell>
          <cell r="D2626">
            <v>18</v>
          </cell>
          <cell r="E2626">
            <v>10</v>
          </cell>
          <cell r="F2626">
            <v>180</v>
          </cell>
          <cell r="G2626">
            <v>8</v>
          </cell>
          <cell r="H2626">
            <v>144</v>
          </cell>
          <cell r="I2626" t="str">
            <v>N</v>
          </cell>
          <cell r="P2626">
            <v>8</v>
          </cell>
        </row>
        <row r="2627">
          <cell r="F2627">
            <v>0</v>
          </cell>
          <cell r="H2627">
            <v>0</v>
          </cell>
          <cell r="P2627">
            <v>0</v>
          </cell>
        </row>
        <row r="2628">
          <cell r="A2628" t="str">
            <v>Instalação e interligação de válvula de controle borboleta, (diâmetros: 2")</v>
          </cell>
          <cell r="B2628" t="str">
            <v>FCV/LCV</v>
          </cell>
          <cell r="C2628" t="str">
            <v>CJ</v>
          </cell>
          <cell r="D2628">
            <v>5</v>
          </cell>
          <cell r="E2628">
            <v>10</v>
          </cell>
          <cell r="F2628">
            <v>50</v>
          </cell>
          <cell r="G2628">
            <v>20</v>
          </cell>
          <cell r="H2628">
            <v>100</v>
          </cell>
          <cell r="I2628" t="str">
            <v>N</v>
          </cell>
          <cell r="P2628">
            <v>20</v>
          </cell>
        </row>
        <row r="2629">
          <cell r="F2629">
            <v>0</v>
          </cell>
          <cell r="H2629">
            <v>0</v>
          </cell>
          <cell r="P2629">
            <v>0</v>
          </cell>
        </row>
        <row r="2630">
          <cell r="A2630" t="str">
            <v>Instalação de válvula de bloqueio “mangote tubular”, (diâmetros: 4")</v>
          </cell>
          <cell r="B2630" t="str">
            <v>FV</v>
          </cell>
          <cell r="C2630" t="str">
            <v>UNID.</v>
          </cell>
          <cell r="D2630">
            <v>14</v>
          </cell>
          <cell r="E2630">
            <v>10</v>
          </cell>
          <cell r="F2630">
            <v>140</v>
          </cell>
          <cell r="G2630">
            <v>20</v>
          </cell>
          <cell r="H2630">
            <v>280</v>
          </cell>
          <cell r="I2630" t="str">
            <v>N</v>
          </cell>
          <cell r="P2630">
            <v>20</v>
          </cell>
        </row>
        <row r="2631">
          <cell r="F2631">
            <v>0</v>
          </cell>
          <cell r="H2631">
            <v>0</v>
          </cell>
          <cell r="P2631">
            <v>0</v>
          </cell>
        </row>
        <row r="2632">
          <cell r="A2632" t="str">
            <v>Instalação e interligação de válvula de bloqueio “pinch mangote”, (diâmetros: 3")</v>
          </cell>
          <cell r="B2632" t="str">
            <v>FV</v>
          </cell>
          <cell r="C2632" t="str">
            <v>UNID.</v>
          </cell>
          <cell r="D2632">
            <v>8</v>
          </cell>
          <cell r="E2632">
            <v>10</v>
          </cell>
          <cell r="F2632">
            <v>80</v>
          </cell>
          <cell r="G2632">
            <v>20</v>
          </cell>
          <cell r="H2632">
            <v>160</v>
          </cell>
          <cell r="I2632" t="str">
            <v>N</v>
          </cell>
          <cell r="P2632">
            <v>20</v>
          </cell>
        </row>
        <row r="2633">
          <cell r="F2633">
            <v>0</v>
          </cell>
          <cell r="H2633">
            <v>0</v>
          </cell>
          <cell r="P2633">
            <v>0</v>
          </cell>
        </row>
        <row r="2634">
          <cell r="A2634" t="str">
            <v>Válvula de controle "pinch", (diâmetros: 6", 10")</v>
          </cell>
          <cell r="B2634" t="str">
            <v>PCV</v>
          </cell>
          <cell r="C2634" t="str">
            <v>UNID.</v>
          </cell>
          <cell r="D2634">
            <v>2</v>
          </cell>
          <cell r="E2634">
            <v>10</v>
          </cell>
          <cell r="F2634">
            <v>20</v>
          </cell>
          <cell r="G2634">
            <v>20</v>
          </cell>
          <cell r="H2634">
            <v>40</v>
          </cell>
          <cell r="I2634" t="str">
            <v>N</v>
          </cell>
          <cell r="P2634">
            <v>20</v>
          </cell>
        </row>
        <row r="2635">
          <cell r="F2635">
            <v>0</v>
          </cell>
          <cell r="H2635">
            <v>0</v>
          </cell>
          <cell r="P2635">
            <v>0</v>
          </cell>
        </row>
        <row r="2636">
          <cell r="A2636" t="str">
            <v>Instalação e interligação de válvula de controle globo, (diâmetros: 3/4", 2", 3")</v>
          </cell>
          <cell r="B2636" t="str">
            <v>FCV/ACV</v>
          </cell>
          <cell r="C2636" t="str">
            <v>UNID.</v>
          </cell>
          <cell r="D2636">
            <v>5</v>
          </cell>
          <cell r="E2636">
            <v>10</v>
          </cell>
          <cell r="F2636">
            <v>50</v>
          </cell>
          <cell r="G2636">
            <v>20</v>
          </cell>
          <cell r="H2636">
            <v>100</v>
          </cell>
          <cell r="I2636" t="str">
            <v>N</v>
          </cell>
          <cell r="P2636">
            <v>20</v>
          </cell>
        </row>
        <row r="2637">
          <cell r="F2637">
            <v>0</v>
          </cell>
          <cell r="H2637">
            <v>0</v>
          </cell>
          <cell r="P2637">
            <v>0</v>
          </cell>
        </row>
        <row r="2638">
          <cell r="A2638" t="str">
            <v>Instalação de válvula redutora de pressão "auto-operada"</v>
          </cell>
          <cell r="B2638" t="str">
            <v>PCV</v>
          </cell>
          <cell r="C2638" t="str">
            <v>UNID.</v>
          </cell>
          <cell r="D2638">
            <v>3</v>
          </cell>
          <cell r="E2638">
            <v>10</v>
          </cell>
          <cell r="F2638">
            <v>30</v>
          </cell>
          <cell r="G2638">
            <v>20</v>
          </cell>
          <cell r="H2638">
            <v>60</v>
          </cell>
          <cell r="I2638" t="str">
            <v>N</v>
          </cell>
          <cell r="P2638">
            <v>20</v>
          </cell>
        </row>
        <row r="2639">
          <cell r="F2639">
            <v>0</v>
          </cell>
          <cell r="H2639">
            <v>0</v>
          </cell>
          <cell r="P2639">
            <v>0</v>
          </cell>
        </row>
        <row r="2640">
          <cell r="A2640" t="str">
            <v>Instalação e interligação de fonte / sensor / transmissor de densidade radioativo</v>
          </cell>
          <cell r="B2640" t="str">
            <v>DX/DE/DIT</v>
          </cell>
          <cell r="C2640" t="str">
            <v>CJ</v>
          </cell>
          <cell r="D2640">
            <v>4</v>
          </cell>
          <cell r="E2640">
            <v>10</v>
          </cell>
          <cell r="F2640">
            <v>40</v>
          </cell>
          <cell r="G2640">
            <v>8</v>
          </cell>
          <cell r="H2640">
            <v>32</v>
          </cell>
          <cell r="I2640" t="str">
            <v>N</v>
          </cell>
          <cell r="P2640">
            <v>8</v>
          </cell>
        </row>
        <row r="2641">
          <cell r="F2641">
            <v>0</v>
          </cell>
          <cell r="H2641">
            <v>0</v>
          </cell>
          <cell r="P2641">
            <v>0</v>
          </cell>
        </row>
        <row r="2642">
          <cell r="A2642" t="str">
            <v>Instalação e interligação de medidor magnético de vazão</v>
          </cell>
          <cell r="B2642" t="str">
            <v>FIT</v>
          </cell>
          <cell r="C2642" t="str">
            <v>CJ</v>
          </cell>
          <cell r="D2642">
            <v>9</v>
          </cell>
          <cell r="E2642">
            <v>10</v>
          </cell>
          <cell r="F2642">
            <v>90</v>
          </cell>
          <cell r="G2642">
            <v>8</v>
          </cell>
          <cell r="H2642">
            <v>72</v>
          </cell>
          <cell r="I2642" t="str">
            <v>N</v>
          </cell>
          <cell r="P2642">
            <v>8</v>
          </cell>
        </row>
        <row r="2643">
          <cell r="F2643">
            <v>0</v>
          </cell>
          <cell r="H2643">
            <v>0</v>
          </cell>
          <cell r="P2643">
            <v>0</v>
          </cell>
        </row>
        <row r="2644">
          <cell r="A2644" t="str">
            <v>Instalação e interligação de medidor de nível tipo ultrassônico</v>
          </cell>
          <cell r="B2644" t="str">
            <v>LIT</v>
          </cell>
          <cell r="C2644" t="str">
            <v>CJ</v>
          </cell>
          <cell r="D2644">
            <v>13</v>
          </cell>
          <cell r="E2644">
            <v>10</v>
          </cell>
          <cell r="F2644">
            <v>130</v>
          </cell>
          <cell r="G2644">
            <v>8</v>
          </cell>
          <cell r="H2644">
            <v>104</v>
          </cell>
          <cell r="I2644" t="str">
            <v>N</v>
          </cell>
          <cell r="P2644">
            <v>8</v>
          </cell>
        </row>
        <row r="2645">
          <cell r="F2645">
            <v>0</v>
          </cell>
          <cell r="H2645">
            <v>0</v>
          </cell>
          <cell r="P2645">
            <v>0</v>
          </cell>
        </row>
        <row r="2646">
          <cell r="A2646" t="str">
            <v>Instalação e interligação de chave de nível tipo ultrassônica</v>
          </cell>
          <cell r="B2646" t="str">
            <v>LS</v>
          </cell>
          <cell r="C2646" t="str">
            <v>UNID.</v>
          </cell>
          <cell r="D2646">
            <v>4</v>
          </cell>
          <cell r="E2646">
            <v>10</v>
          </cell>
          <cell r="F2646">
            <v>40</v>
          </cell>
          <cell r="G2646">
            <v>8</v>
          </cell>
          <cell r="H2646">
            <v>32</v>
          </cell>
          <cell r="I2646" t="str">
            <v>N</v>
          </cell>
          <cell r="P2646">
            <v>8</v>
          </cell>
        </row>
        <row r="2647">
          <cell r="F2647">
            <v>0</v>
          </cell>
          <cell r="H2647">
            <v>0</v>
          </cell>
          <cell r="P2647">
            <v>0</v>
          </cell>
        </row>
        <row r="2648">
          <cell r="A2648" t="str">
            <v>Instalação e interligação de chave de nível tipo condutiva</v>
          </cell>
          <cell r="B2648" t="str">
            <v>LS</v>
          </cell>
          <cell r="C2648" t="str">
            <v>UNID.</v>
          </cell>
          <cell r="D2648">
            <v>4</v>
          </cell>
          <cell r="E2648">
            <v>10</v>
          </cell>
          <cell r="F2648">
            <v>40</v>
          </cell>
          <cell r="G2648">
            <v>8</v>
          </cell>
          <cell r="H2648">
            <v>32</v>
          </cell>
          <cell r="I2648" t="str">
            <v>N</v>
          </cell>
          <cell r="P2648">
            <v>8</v>
          </cell>
        </row>
        <row r="2649">
          <cell r="F2649">
            <v>0</v>
          </cell>
          <cell r="H2649">
            <v>0</v>
          </cell>
          <cell r="P2649">
            <v>0</v>
          </cell>
        </row>
        <row r="2650">
          <cell r="A2650" t="str">
            <v>Instalação e interligação de medidor de pH</v>
          </cell>
          <cell r="B2650" t="str">
            <v>AIT</v>
          </cell>
          <cell r="C2650" t="str">
            <v>UNID.</v>
          </cell>
          <cell r="D2650">
            <v>2</v>
          </cell>
          <cell r="E2650">
            <v>10</v>
          </cell>
          <cell r="F2650">
            <v>20</v>
          </cell>
          <cell r="G2650">
            <v>8</v>
          </cell>
          <cell r="H2650">
            <v>16</v>
          </cell>
          <cell r="I2650" t="str">
            <v>N</v>
          </cell>
          <cell r="P2650">
            <v>8</v>
          </cell>
        </row>
        <row r="2651">
          <cell r="F2651">
            <v>0</v>
          </cell>
          <cell r="H2651">
            <v>0</v>
          </cell>
          <cell r="P2651">
            <v>0</v>
          </cell>
        </row>
        <row r="2652">
          <cell r="A2652" t="str">
            <v>Instalação de transmissor de pressão com selo</v>
          </cell>
          <cell r="B2652" t="str">
            <v>PIT</v>
          </cell>
          <cell r="C2652" t="str">
            <v>CJ</v>
          </cell>
          <cell r="D2652">
            <v>3</v>
          </cell>
          <cell r="E2652">
            <v>10</v>
          </cell>
          <cell r="F2652">
            <v>30</v>
          </cell>
          <cell r="G2652">
            <v>8</v>
          </cell>
          <cell r="H2652">
            <v>24</v>
          </cell>
          <cell r="I2652" t="str">
            <v>N</v>
          </cell>
          <cell r="P2652">
            <v>8</v>
          </cell>
        </row>
        <row r="2653">
          <cell r="F2653">
            <v>0</v>
          </cell>
          <cell r="H2653">
            <v>0</v>
          </cell>
          <cell r="P2653">
            <v>0</v>
          </cell>
        </row>
        <row r="2654">
          <cell r="A2654" t="str">
            <v>Instalação e interligação de caixas de válvulas solenóide</v>
          </cell>
          <cell r="B2654" t="str">
            <v>SV</v>
          </cell>
          <cell r="C2654" t="str">
            <v>UNID.</v>
          </cell>
          <cell r="D2654">
            <v>10</v>
          </cell>
          <cell r="E2654">
            <v>10</v>
          </cell>
          <cell r="F2654">
            <v>100</v>
          </cell>
          <cell r="G2654">
            <v>8</v>
          </cell>
          <cell r="H2654">
            <v>80</v>
          </cell>
          <cell r="I2654" t="str">
            <v>N</v>
          </cell>
          <cell r="P2654">
            <v>8</v>
          </cell>
        </row>
        <row r="2655">
          <cell r="F2655">
            <v>0</v>
          </cell>
          <cell r="H2655">
            <v>0</v>
          </cell>
          <cell r="P2655">
            <v>0</v>
          </cell>
        </row>
        <row r="2656">
          <cell r="A2656" t="str">
            <v>Instalação e interligação de caixas locais de aquisição de E/S (2300 x 1200 x 700 mm)</v>
          </cell>
          <cell r="B2656" t="str">
            <v>CAD</v>
          </cell>
          <cell r="C2656" t="str">
            <v>CJ</v>
          </cell>
          <cell r="D2656">
            <v>3</v>
          </cell>
          <cell r="E2656">
            <v>300</v>
          </cell>
          <cell r="F2656">
            <v>900</v>
          </cell>
          <cell r="G2656">
            <v>250</v>
          </cell>
          <cell r="H2656">
            <v>750</v>
          </cell>
          <cell r="I2656" t="str">
            <v>Q</v>
          </cell>
          <cell r="P2656">
            <v>250</v>
          </cell>
        </row>
        <row r="2657">
          <cell r="F2657">
            <v>0</v>
          </cell>
          <cell r="H2657">
            <v>0</v>
          </cell>
          <cell r="P2657">
            <v>0</v>
          </cell>
        </row>
        <row r="2658">
          <cell r="A2658" t="str">
            <v>Instalação e interligação de postos de comunicação de voz</v>
          </cell>
          <cell r="B2658" t="str">
            <v xml:space="preserve"> </v>
          </cell>
          <cell r="C2658" t="str">
            <v>UNID.</v>
          </cell>
          <cell r="D2658">
            <v>5</v>
          </cell>
          <cell r="E2658">
            <v>10</v>
          </cell>
          <cell r="F2658">
            <v>50</v>
          </cell>
          <cell r="G2658">
            <v>8</v>
          </cell>
          <cell r="H2658">
            <v>40</v>
          </cell>
          <cell r="I2658" t="str">
            <v>Q</v>
          </cell>
          <cell r="P2658">
            <v>8</v>
          </cell>
        </row>
        <row r="2659">
          <cell r="F2659">
            <v>0</v>
          </cell>
          <cell r="H2659">
            <v>0</v>
          </cell>
          <cell r="P2659">
            <v>0</v>
          </cell>
        </row>
        <row r="2660">
          <cell r="A2660" t="str">
            <v>Lançamento e ligação de cabo de controle - 1,5 mm²</v>
          </cell>
          <cell r="B2660" t="str">
            <v xml:space="preserve"> </v>
          </cell>
          <cell r="F2660">
            <v>0</v>
          </cell>
          <cell r="H2660">
            <v>0</v>
          </cell>
          <cell r="P2660">
            <v>0</v>
          </cell>
        </row>
        <row r="2661">
          <cell r="A2661" t="str">
            <v>1x2C</v>
          </cell>
          <cell r="B2661" t="str">
            <v>CB1</v>
          </cell>
          <cell r="C2661" t="str">
            <v>m</v>
          </cell>
          <cell r="D2661">
            <v>300</v>
          </cell>
          <cell r="E2661">
            <v>0.20399999999999999</v>
          </cell>
          <cell r="F2661">
            <v>61.2</v>
          </cell>
          <cell r="G2661">
            <v>0.15</v>
          </cell>
          <cell r="H2661">
            <v>45</v>
          </cell>
          <cell r="I2661" t="str">
            <v>B</v>
          </cell>
          <cell r="P2661">
            <v>0.15</v>
          </cell>
        </row>
        <row r="2662">
          <cell r="A2662" t="str">
            <v>1x3C</v>
          </cell>
          <cell r="B2662" t="str">
            <v>CB1</v>
          </cell>
          <cell r="C2662" t="str">
            <v>m</v>
          </cell>
          <cell r="D2662">
            <v>400</v>
          </cell>
          <cell r="E2662">
            <v>0.22900000000000001</v>
          </cell>
          <cell r="F2662">
            <v>91.6</v>
          </cell>
          <cell r="G2662">
            <v>0.15</v>
          </cell>
          <cell r="H2662">
            <v>60</v>
          </cell>
          <cell r="I2662" t="str">
            <v>B</v>
          </cell>
          <cell r="P2662">
            <v>0.15</v>
          </cell>
        </row>
        <row r="2663">
          <cell r="A2663" t="str">
            <v>1x4C</v>
          </cell>
          <cell r="B2663" t="str">
            <v>CB1</v>
          </cell>
          <cell r="C2663" t="str">
            <v>m</v>
          </cell>
          <cell r="D2663">
            <v>200</v>
          </cell>
          <cell r="E2663">
            <v>0.26700000000000002</v>
          </cell>
          <cell r="F2663">
            <v>53.4</v>
          </cell>
          <cell r="G2663">
            <v>0.2</v>
          </cell>
          <cell r="H2663">
            <v>40</v>
          </cell>
          <cell r="I2663" t="str">
            <v>B</v>
          </cell>
          <cell r="P2663">
            <v>0.2</v>
          </cell>
        </row>
        <row r="2664">
          <cell r="A2664" t="str">
            <v>1x5C</v>
          </cell>
          <cell r="B2664" t="str">
            <v>CB1</v>
          </cell>
          <cell r="C2664" t="str">
            <v>m</v>
          </cell>
          <cell r="D2664">
            <v>200</v>
          </cell>
          <cell r="E2664">
            <v>0.29099999999999998</v>
          </cell>
          <cell r="F2664">
            <v>58.2</v>
          </cell>
          <cell r="G2664">
            <v>0.2</v>
          </cell>
          <cell r="H2664">
            <v>40</v>
          </cell>
          <cell r="I2664" t="str">
            <v>B</v>
          </cell>
          <cell r="P2664">
            <v>0.2</v>
          </cell>
        </row>
        <row r="2665">
          <cell r="A2665" t="str">
            <v>1x7C</v>
          </cell>
          <cell r="B2665" t="str">
            <v>CB1</v>
          </cell>
          <cell r="C2665" t="str">
            <v>m</v>
          </cell>
          <cell r="D2665">
            <v>200</v>
          </cell>
          <cell r="E2665">
            <v>0.34499999999999997</v>
          </cell>
          <cell r="F2665">
            <v>69</v>
          </cell>
          <cell r="G2665">
            <v>0.2</v>
          </cell>
          <cell r="H2665">
            <v>40</v>
          </cell>
          <cell r="I2665" t="str">
            <v>B</v>
          </cell>
          <cell r="P2665">
            <v>0.2</v>
          </cell>
        </row>
        <row r="2666">
          <cell r="A2666" t="str">
            <v>1x9C</v>
          </cell>
          <cell r="B2666" t="str">
            <v>CB1</v>
          </cell>
          <cell r="C2666" t="str">
            <v>m</v>
          </cell>
          <cell r="D2666">
            <v>200</v>
          </cell>
          <cell r="E2666">
            <v>0.432</v>
          </cell>
          <cell r="F2666">
            <v>86.4</v>
          </cell>
          <cell r="G2666">
            <v>0.2</v>
          </cell>
          <cell r="H2666">
            <v>40</v>
          </cell>
          <cell r="I2666" t="str">
            <v>B</v>
          </cell>
          <cell r="P2666">
            <v>0.2</v>
          </cell>
        </row>
        <row r="2667">
          <cell r="A2667" t="str">
            <v xml:space="preserve"> </v>
          </cell>
          <cell r="B2667" t="str">
            <v xml:space="preserve"> </v>
          </cell>
          <cell r="F2667">
            <v>0</v>
          </cell>
          <cell r="H2667">
            <v>0</v>
          </cell>
          <cell r="P2667">
            <v>0</v>
          </cell>
        </row>
        <row r="2668">
          <cell r="A2668" t="str">
            <v>Lançamento e ligação de cabo de instrumentação - 1,0 mm² + blindagem</v>
          </cell>
          <cell r="B2668" t="str">
            <v xml:space="preserve"> </v>
          </cell>
          <cell r="F2668">
            <v>0</v>
          </cell>
          <cell r="H2668">
            <v>0</v>
          </cell>
          <cell r="P2668">
            <v>0</v>
          </cell>
        </row>
        <row r="2669">
          <cell r="A2669" t="str">
            <v>1x2C</v>
          </cell>
          <cell r="B2669" t="str">
            <v>CB1</v>
          </cell>
          <cell r="C2669" t="str">
            <v>m</v>
          </cell>
          <cell r="D2669">
            <v>1200</v>
          </cell>
          <cell r="E2669">
            <v>0.20399999999999999</v>
          </cell>
          <cell r="F2669">
            <v>244.8</v>
          </cell>
          <cell r="G2669">
            <v>0.15</v>
          </cell>
          <cell r="H2669">
            <v>180</v>
          </cell>
          <cell r="I2669" t="str">
            <v>B</v>
          </cell>
          <cell r="P2669">
            <v>0.15</v>
          </cell>
        </row>
        <row r="2670">
          <cell r="F2670">
            <v>0</v>
          </cell>
          <cell r="H2670">
            <v>0</v>
          </cell>
          <cell r="P2670">
            <v>0</v>
          </cell>
        </row>
        <row r="2671">
          <cell r="A2671" t="str">
            <v>Eletroduto rígido tipo AC- (Vara de 3 m):</v>
          </cell>
          <cell r="F2671">
            <v>0</v>
          </cell>
          <cell r="H2671">
            <v>0</v>
          </cell>
          <cell r="P2671">
            <v>0</v>
          </cell>
        </row>
        <row r="2672">
          <cell r="A2672" t="str">
            <v>Diâmetro 3/4"</v>
          </cell>
          <cell r="B2672" t="str">
            <v>ELAG</v>
          </cell>
          <cell r="C2672" t="str">
            <v>m</v>
          </cell>
          <cell r="D2672">
            <v>236</v>
          </cell>
          <cell r="E2672">
            <v>1.7699999999999998</v>
          </cell>
          <cell r="F2672">
            <v>417.72</v>
          </cell>
          <cell r="G2672">
            <v>1.25</v>
          </cell>
          <cell r="H2672">
            <v>295</v>
          </cell>
          <cell r="I2672" t="str">
            <v>LE</v>
          </cell>
          <cell r="P2672">
            <v>1.25</v>
          </cell>
        </row>
        <row r="2673">
          <cell r="A2673" t="str">
            <v>Diâmetro 1"</v>
          </cell>
          <cell r="B2673" t="str">
            <v>ELAG</v>
          </cell>
          <cell r="C2673" t="str">
            <v>m</v>
          </cell>
          <cell r="D2673">
            <v>60</v>
          </cell>
          <cell r="E2673">
            <v>2.63</v>
          </cell>
          <cell r="F2673">
            <v>157.80000000000001</v>
          </cell>
          <cell r="G2673">
            <v>1.25</v>
          </cell>
          <cell r="H2673">
            <v>75</v>
          </cell>
          <cell r="I2673" t="str">
            <v>LE</v>
          </cell>
          <cell r="P2673">
            <v>1.25</v>
          </cell>
        </row>
        <row r="2674">
          <cell r="A2674" t="str">
            <v>Diâmetro 11/2"</v>
          </cell>
          <cell r="B2674" t="str">
            <v>ELAG</v>
          </cell>
          <cell r="C2674" t="str">
            <v>m</v>
          </cell>
          <cell r="D2674">
            <v>144</v>
          </cell>
          <cell r="E2674">
            <v>4.24</v>
          </cell>
          <cell r="F2674">
            <v>610.55999999999995</v>
          </cell>
          <cell r="G2674">
            <v>1.25</v>
          </cell>
          <cell r="H2674">
            <v>180</v>
          </cell>
          <cell r="I2674" t="str">
            <v>LE</v>
          </cell>
          <cell r="P2674">
            <v>1.25</v>
          </cell>
        </row>
        <row r="2675">
          <cell r="A2675" t="str">
            <v>Diâmetro 2"</v>
          </cell>
          <cell r="B2675" t="str">
            <v>ELAG</v>
          </cell>
          <cell r="C2675" t="str">
            <v>m</v>
          </cell>
          <cell r="D2675">
            <v>194</v>
          </cell>
          <cell r="E2675">
            <v>5.66</v>
          </cell>
          <cell r="F2675">
            <v>1098.04</v>
          </cell>
          <cell r="G2675">
            <v>1.5</v>
          </cell>
          <cell r="H2675">
            <v>291</v>
          </cell>
          <cell r="I2675" t="str">
            <v>LE</v>
          </cell>
          <cell r="P2675">
            <v>1.5</v>
          </cell>
        </row>
        <row r="2676">
          <cell r="A2676" t="str">
            <v>Diâmetro 2 1/2"</v>
          </cell>
          <cell r="B2676" t="str">
            <v>ELAG</v>
          </cell>
          <cell r="C2676" t="str">
            <v>m</v>
          </cell>
          <cell r="D2676">
            <v>95</v>
          </cell>
          <cell r="E2676">
            <v>8.9</v>
          </cell>
          <cell r="F2676">
            <v>845.5</v>
          </cell>
          <cell r="G2676">
            <v>1.5</v>
          </cell>
          <cell r="H2676">
            <v>142.5</v>
          </cell>
          <cell r="I2676" t="str">
            <v>LE</v>
          </cell>
          <cell r="P2676">
            <v>1.5</v>
          </cell>
        </row>
        <row r="2677">
          <cell r="F2677">
            <v>0</v>
          </cell>
          <cell r="H2677">
            <v>0</v>
          </cell>
          <cell r="P2677">
            <v>0</v>
          </cell>
        </row>
        <row r="2678">
          <cell r="A2678" t="str">
            <v>Eletroduto flexível (peça de 1,5 m):</v>
          </cell>
          <cell r="F2678">
            <v>0</v>
          </cell>
          <cell r="H2678">
            <v>0</v>
          </cell>
          <cell r="P2678">
            <v>0</v>
          </cell>
        </row>
        <row r="2679">
          <cell r="A2679" t="str">
            <v>Diâmetro 3/4"</v>
          </cell>
          <cell r="B2679" t="str">
            <v>ELFL</v>
          </cell>
          <cell r="C2679" t="str">
            <v>PC</v>
          </cell>
          <cell r="D2679">
            <v>504</v>
          </cell>
          <cell r="E2679">
            <v>0.88</v>
          </cell>
          <cell r="F2679">
            <v>443.52</v>
          </cell>
          <cell r="G2679">
            <v>4.5</v>
          </cell>
          <cell r="H2679">
            <v>2268</v>
          </cell>
          <cell r="I2679" t="str">
            <v>LE</v>
          </cell>
          <cell r="P2679">
            <v>4.5</v>
          </cell>
        </row>
        <row r="2680">
          <cell r="A2680" t="str">
            <v>Diâmetro 1/2"</v>
          </cell>
          <cell r="B2680" t="str">
            <v>ELFL</v>
          </cell>
          <cell r="C2680" t="str">
            <v>PC</v>
          </cell>
          <cell r="D2680">
            <v>60</v>
          </cell>
          <cell r="E2680">
            <v>0.5</v>
          </cell>
          <cell r="F2680">
            <v>30</v>
          </cell>
          <cell r="G2680">
            <v>4.5</v>
          </cell>
          <cell r="H2680">
            <v>270</v>
          </cell>
          <cell r="I2680" t="str">
            <v>LE</v>
          </cell>
          <cell r="P2680">
            <v>4.5</v>
          </cell>
        </row>
        <row r="2681">
          <cell r="F2681">
            <v>0</v>
          </cell>
          <cell r="H2681">
            <v>0</v>
          </cell>
          <cell r="P2681">
            <v>0</v>
          </cell>
        </row>
        <row r="2682">
          <cell r="A2682" t="str">
            <v>Caixa comando local:</v>
          </cell>
          <cell r="F2682">
            <v>0</v>
          </cell>
          <cell r="H2682">
            <v>0</v>
          </cell>
          <cell r="P2682">
            <v>0</v>
          </cell>
        </row>
        <row r="2683">
          <cell r="A2683" t="str">
            <v>2 botões</v>
          </cell>
          <cell r="B2683" t="str">
            <v>CX</v>
          </cell>
          <cell r="C2683" t="str">
            <v>UNID.</v>
          </cell>
          <cell r="D2683">
            <v>30</v>
          </cell>
          <cell r="E2683">
            <v>10</v>
          </cell>
          <cell r="F2683">
            <v>300</v>
          </cell>
          <cell r="G2683">
            <v>8</v>
          </cell>
          <cell r="H2683">
            <v>240</v>
          </cell>
          <cell r="I2683" t="str">
            <v>Q</v>
          </cell>
          <cell r="P2683">
            <v>8</v>
          </cell>
        </row>
        <row r="2684">
          <cell r="F2684">
            <v>0</v>
          </cell>
          <cell r="H2684">
            <v>0</v>
          </cell>
          <cell r="P2684">
            <v>0</v>
          </cell>
        </row>
        <row r="2685">
          <cell r="A2685" t="str">
            <v>Instalação de caixa de passagem (400 x 400 x 150mm)</v>
          </cell>
          <cell r="B2685" t="str">
            <v>CX</v>
          </cell>
          <cell r="C2685" t="str">
            <v>UNID.</v>
          </cell>
          <cell r="D2685">
            <v>10</v>
          </cell>
          <cell r="E2685">
            <v>30</v>
          </cell>
          <cell r="F2685">
            <v>300</v>
          </cell>
          <cell r="G2685">
            <v>10</v>
          </cell>
          <cell r="H2685">
            <v>100</v>
          </cell>
          <cell r="I2685" t="str">
            <v>LE</v>
          </cell>
          <cell r="P2685">
            <v>10</v>
          </cell>
        </row>
        <row r="2686">
          <cell r="F2686">
            <v>0</v>
          </cell>
          <cell r="H2686">
            <v>0</v>
          </cell>
          <cell r="P2686">
            <v>0</v>
          </cell>
        </row>
        <row r="2687">
          <cell r="A2687" t="str">
            <v>Instalação e interligação de caixa de bornes com 30 bornes.</v>
          </cell>
          <cell r="B2687" t="str">
            <v>CX</v>
          </cell>
          <cell r="C2687" t="str">
            <v>UNID.</v>
          </cell>
          <cell r="D2687">
            <v>30</v>
          </cell>
          <cell r="E2687">
            <v>30</v>
          </cell>
          <cell r="F2687">
            <v>900</v>
          </cell>
          <cell r="G2687">
            <v>30</v>
          </cell>
          <cell r="H2687">
            <v>900</v>
          </cell>
          <cell r="I2687" t="str">
            <v>Q</v>
          </cell>
          <cell r="P2687">
            <v>30</v>
          </cell>
        </row>
        <row r="2688">
          <cell r="F2688">
            <v>0</v>
          </cell>
          <cell r="H2688">
            <v>0</v>
          </cell>
          <cell r="P2688">
            <v>0</v>
          </cell>
        </row>
        <row r="2689">
          <cell r="A2689" t="str">
            <v>ÁREA - ESTOCAGEM E PREPARAÇÃO DE REAGENTES</v>
          </cell>
          <cell r="F2689">
            <v>0</v>
          </cell>
          <cell r="H2689">
            <v>0</v>
          </cell>
          <cell r="P2689">
            <v>0</v>
          </cell>
        </row>
        <row r="2690">
          <cell r="A2690" t="str">
            <v>Instalação de manômetros</v>
          </cell>
          <cell r="B2690" t="str">
            <v>PI</v>
          </cell>
          <cell r="C2690" t="str">
            <v>UNID.</v>
          </cell>
          <cell r="D2690">
            <v>19</v>
          </cell>
          <cell r="E2690">
            <v>10</v>
          </cell>
          <cell r="F2690">
            <v>190</v>
          </cell>
          <cell r="G2690">
            <v>8</v>
          </cell>
          <cell r="H2690">
            <v>152</v>
          </cell>
          <cell r="I2690" t="str">
            <v>N</v>
          </cell>
          <cell r="P2690">
            <v>8</v>
          </cell>
        </row>
        <row r="2691">
          <cell r="F2691">
            <v>0</v>
          </cell>
          <cell r="H2691">
            <v>0</v>
          </cell>
          <cell r="P2691">
            <v>0</v>
          </cell>
        </row>
        <row r="2692">
          <cell r="A2692" t="str">
            <v>Instalação e interligação de válvula solenóide, (diâmetros: 1/2", 1", 3")</v>
          </cell>
          <cell r="B2692" t="str">
            <v>SV</v>
          </cell>
          <cell r="C2692" t="str">
            <v>UNID.</v>
          </cell>
          <cell r="D2692">
            <v>2</v>
          </cell>
          <cell r="E2692">
            <v>10</v>
          </cell>
          <cell r="F2692">
            <v>20</v>
          </cell>
          <cell r="G2692">
            <v>8</v>
          </cell>
          <cell r="H2692">
            <v>16</v>
          </cell>
          <cell r="I2692" t="str">
            <v>N</v>
          </cell>
          <cell r="P2692">
            <v>8</v>
          </cell>
        </row>
        <row r="2693">
          <cell r="F2693">
            <v>0</v>
          </cell>
          <cell r="H2693">
            <v>0</v>
          </cell>
          <cell r="P2693">
            <v>0</v>
          </cell>
        </row>
        <row r="2694">
          <cell r="A2694" t="str">
            <v>Válvula de segurança</v>
          </cell>
          <cell r="B2694" t="str">
            <v>FV</v>
          </cell>
          <cell r="C2694" t="str">
            <v>UNID.</v>
          </cell>
          <cell r="D2694">
            <v>14</v>
          </cell>
          <cell r="E2694">
            <v>10</v>
          </cell>
          <cell r="F2694">
            <v>140</v>
          </cell>
          <cell r="G2694">
            <v>20</v>
          </cell>
          <cell r="H2694">
            <v>280</v>
          </cell>
          <cell r="I2694" t="str">
            <v>N</v>
          </cell>
          <cell r="P2694">
            <v>20</v>
          </cell>
        </row>
        <row r="2695">
          <cell r="F2695">
            <v>0</v>
          </cell>
          <cell r="H2695">
            <v>0</v>
          </cell>
          <cell r="P2695">
            <v>0</v>
          </cell>
        </row>
        <row r="2696">
          <cell r="A2696" t="str">
            <v>Instalação e interligação de válvula de bloqueio borboleta, (diâmetros: 2", 3")</v>
          </cell>
          <cell r="B2696" t="str">
            <v>FV</v>
          </cell>
          <cell r="C2696" t="str">
            <v>CJ</v>
          </cell>
          <cell r="D2696">
            <v>6</v>
          </cell>
          <cell r="E2696">
            <v>10</v>
          </cell>
          <cell r="F2696">
            <v>60</v>
          </cell>
          <cell r="G2696">
            <v>20</v>
          </cell>
          <cell r="H2696">
            <v>120</v>
          </cell>
          <cell r="I2696" t="str">
            <v>N</v>
          </cell>
          <cell r="P2696">
            <v>20</v>
          </cell>
        </row>
        <row r="2697">
          <cell r="F2697">
            <v>0</v>
          </cell>
          <cell r="H2697">
            <v>0</v>
          </cell>
          <cell r="P2697">
            <v>0</v>
          </cell>
        </row>
        <row r="2698">
          <cell r="A2698" t="str">
            <v>Instalação e interligação de válvula de bloqueio diafragma, (diâmetros: 11/2", 3")</v>
          </cell>
          <cell r="B2698" t="str">
            <v>FV</v>
          </cell>
          <cell r="C2698" t="str">
            <v>UNID.</v>
          </cell>
          <cell r="D2698">
            <v>4</v>
          </cell>
          <cell r="E2698">
            <v>10</v>
          </cell>
          <cell r="F2698">
            <v>40</v>
          </cell>
          <cell r="G2698">
            <v>20</v>
          </cell>
          <cell r="H2698">
            <v>80</v>
          </cell>
          <cell r="I2698" t="str">
            <v>N</v>
          </cell>
          <cell r="P2698">
            <v>20</v>
          </cell>
        </row>
        <row r="2699">
          <cell r="F2699">
            <v>0</v>
          </cell>
          <cell r="H2699">
            <v>0</v>
          </cell>
          <cell r="P2699">
            <v>0</v>
          </cell>
        </row>
        <row r="2700">
          <cell r="A2700" t="str">
            <v>Instalação e interligação de válvula de bloqueio esfera, (diâmetros: 21/2", 3", 4")</v>
          </cell>
          <cell r="B2700" t="str">
            <v>FV</v>
          </cell>
          <cell r="C2700" t="str">
            <v>UNID.</v>
          </cell>
          <cell r="D2700">
            <v>23</v>
          </cell>
          <cell r="E2700">
            <v>10</v>
          </cell>
          <cell r="F2700">
            <v>230</v>
          </cell>
          <cell r="G2700">
            <v>20</v>
          </cell>
          <cell r="H2700">
            <v>460</v>
          </cell>
          <cell r="I2700" t="str">
            <v>N</v>
          </cell>
          <cell r="P2700">
            <v>20</v>
          </cell>
        </row>
        <row r="2701">
          <cell r="F2701">
            <v>0</v>
          </cell>
          <cell r="H2701">
            <v>0</v>
          </cell>
          <cell r="P2701">
            <v>0</v>
          </cell>
        </row>
        <row r="2702">
          <cell r="A2702" t="str">
            <v>Instalação e interligação de válvula de bloqueio globo, (diâmetros: 3", 4")</v>
          </cell>
          <cell r="B2702" t="str">
            <v>FV</v>
          </cell>
          <cell r="C2702" t="str">
            <v>UNID.</v>
          </cell>
          <cell r="D2702">
            <v>11</v>
          </cell>
          <cell r="E2702">
            <v>10</v>
          </cell>
          <cell r="F2702">
            <v>110</v>
          </cell>
          <cell r="G2702">
            <v>20</v>
          </cell>
          <cell r="H2702">
            <v>220</v>
          </cell>
          <cell r="I2702" t="str">
            <v>N</v>
          </cell>
          <cell r="P2702">
            <v>20</v>
          </cell>
        </row>
        <row r="2703">
          <cell r="F2703">
            <v>0</v>
          </cell>
          <cell r="H2703">
            <v>0</v>
          </cell>
          <cell r="P2703">
            <v>0</v>
          </cell>
        </row>
        <row r="2704">
          <cell r="A2704" t="str">
            <v>Instalação de válvula reguladora de pressão</v>
          </cell>
          <cell r="B2704" t="str">
            <v>PCV</v>
          </cell>
          <cell r="C2704" t="str">
            <v>UNID.</v>
          </cell>
          <cell r="D2704">
            <v>3</v>
          </cell>
          <cell r="E2704">
            <v>10</v>
          </cell>
          <cell r="F2704">
            <v>30</v>
          </cell>
          <cell r="G2704">
            <v>20</v>
          </cell>
          <cell r="H2704">
            <v>60</v>
          </cell>
          <cell r="I2704" t="str">
            <v>N</v>
          </cell>
          <cell r="P2704">
            <v>20</v>
          </cell>
        </row>
        <row r="2705">
          <cell r="F2705">
            <v>0</v>
          </cell>
          <cell r="H2705">
            <v>0</v>
          </cell>
          <cell r="P2705">
            <v>0</v>
          </cell>
        </row>
        <row r="2706">
          <cell r="A2706" t="str">
            <v>Instalação e interligação de medidor magnético de vazão</v>
          </cell>
          <cell r="B2706" t="str">
            <v>FIT</v>
          </cell>
          <cell r="C2706" t="str">
            <v>CJ</v>
          </cell>
          <cell r="D2706">
            <v>15</v>
          </cell>
          <cell r="E2706">
            <v>10</v>
          </cell>
          <cell r="F2706">
            <v>150</v>
          </cell>
          <cell r="G2706">
            <v>8</v>
          </cell>
          <cell r="H2706">
            <v>120</v>
          </cell>
          <cell r="I2706" t="str">
            <v>N</v>
          </cell>
          <cell r="P2706">
            <v>8</v>
          </cell>
        </row>
        <row r="2707">
          <cell r="F2707">
            <v>0</v>
          </cell>
          <cell r="H2707">
            <v>0</v>
          </cell>
          <cell r="P2707">
            <v>0</v>
          </cell>
        </row>
        <row r="2708">
          <cell r="A2708" t="str">
            <v>Instalação e interligação de medidor de nível tipo ultrassônico</v>
          </cell>
          <cell r="B2708" t="str">
            <v>LIT</v>
          </cell>
          <cell r="C2708" t="str">
            <v>CJ</v>
          </cell>
          <cell r="D2708">
            <v>11</v>
          </cell>
          <cell r="E2708">
            <v>10</v>
          </cell>
          <cell r="F2708">
            <v>110</v>
          </cell>
          <cell r="G2708">
            <v>8</v>
          </cell>
          <cell r="H2708">
            <v>88</v>
          </cell>
          <cell r="I2708" t="str">
            <v>N</v>
          </cell>
          <cell r="P2708">
            <v>8</v>
          </cell>
        </row>
        <row r="2709">
          <cell r="F2709">
            <v>0</v>
          </cell>
          <cell r="H2709">
            <v>0</v>
          </cell>
          <cell r="P2709">
            <v>0</v>
          </cell>
        </row>
        <row r="2710">
          <cell r="A2710" t="str">
            <v>Instalação e interligação de chave de nível tipo ultrassônica</v>
          </cell>
          <cell r="B2710" t="str">
            <v>LS</v>
          </cell>
          <cell r="C2710" t="str">
            <v>UNID.</v>
          </cell>
          <cell r="D2710">
            <v>5</v>
          </cell>
          <cell r="E2710">
            <v>10</v>
          </cell>
          <cell r="F2710">
            <v>50</v>
          </cell>
          <cell r="G2710">
            <v>8</v>
          </cell>
          <cell r="H2710">
            <v>40</v>
          </cell>
          <cell r="I2710" t="str">
            <v>N</v>
          </cell>
          <cell r="P2710">
            <v>8</v>
          </cell>
        </row>
        <row r="2711">
          <cell r="F2711">
            <v>0</v>
          </cell>
          <cell r="H2711">
            <v>0</v>
          </cell>
          <cell r="P2711">
            <v>0</v>
          </cell>
        </row>
        <row r="2712">
          <cell r="A2712" t="str">
            <v>Pressostato</v>
          </cell>
          <cell r="B2712" t="str">
            <v>PSL</v>
          </cell>
          <cell r="C2712" t="str">
            <v>UNID.</v>
          </cell>
          <cell r="D2712">
            <v>1</v>
          </cell>
          <cell r="E2712">
            <v>10</v>
          </cell>
          <cell r="F2712">
            <v>10</v>
          </cell>
          <cell r="G2712">
            <v>8</v>
          </cell>
          <cell r="H2712">
            <v>8</v>
          </cell>
          <cell r="I2712" t="str">
            <v>N</v>
          </cell>
          <cell r="P2712">
            <v>8</v>
          </cell>
        </row>
        <row r="2713">
          <cell r="F2713">
            <v>0</v>
          </cell>
          <cell r="H2713">
            <v>0</v>
          </cell>
          <cell r="P2713">
            <v>0</v>
          </cell>
        </row>
        <row r="2714">
          <cell r="A2714" t="str">
            <v>Instalação e interligação de caixas de válvulas solenóide</v>
          </cell>
          <cell r="B2714" t="str">
            <v>SV</v>
          </cell>
          <cell r="C2714" t="str">
            <v>UNID.</v>
          </cell>
          <cell r="D2714">
            <v>10</v>
          </cell>
          <cell r="E2714">
            <v>10</v>
          </cell>
          <cell r="F2714">
            <v>100</v>
          </cell>
          <cell r="G2714">
            <v>8</v>
          </cell>
          <cell r="H2714">
            <v>80</v>
          </cell>
          <cell r="I2714" t="str">
            <v>N</v>
          </cell>
          <cell r="P2714">
            <v>8</v>
          </cell>
        </row>
        <row r="2715">
          <cell r="F2715">
            <v>0</v>
          </cell>
          <cell r="H2715">
            <v>0</v>
          </cell>
          <cell r="P2715">
            <v>0</v>
          </cell>
        </row>
        <row r="2716">
          <cell r="A2716" t="str">
            <v>Instalação e interligação de caixas locais de aquisição de E/S (2300 x 1200 x 700 mm)</v>
          </cell>
          <cell r="B2716" t="str">
            <v>CAD</v>
          </cell>
          <cell r="C2716" t="str">
            <v>CJ</v>
          </cell>
          <cell r="D2716">
            <v>2</v>
          </cell>
          <cell r="E2716">
            <v>300</v>
          </cell>
          <cell r="F2716">
            <v>600</v>
          </cell>
          <cell r="G2716">
            <v>250</v>
          </cell>
          <cell r="H2716">
            <v>500</v>
          </cell>
          <cell r="I2716" t="str">
            <v>Q</v>
          </cell>
          <cell r="P2716">
            <v>250</v>
          </cell>
        </row>
        <row r="2717">
          <cell r="F2717">
            <v>0</v>
          </cell>
          <cell r="H2717">
            <v>0</v>
          </cell>
          <cell r="P2717">
            <v>0</v>
          </cell>
        </row>
        <row r="2718">
          <cell r="A2718" t="str">
            <v>Instalação e interligação de postos de comunicação de voz</v>
          </cell>
          <cell r="B2718" t="str">
            <v xml:space="preserve"> </v>
          </cell>
          <cell r="C2718" t="str">
            <v>UNID.</v>
          </cell>
          <cell r="D2718">
            <v>4</v>
          </cell>
          <cell r="E2718">
            <v>10</v>
          </cell>
          <cell r="F2718">
            <v>40</v>
          </cell>
          <cell r="G2718">
            <v>8</v>
          </cell>
          <cell r="H2718">
            <v>32</v>
          </cell>
          <cell r="I2718" t="str">
            <v>Q</v>
          </cell>
          <cell r="P2718">
            <v>8</v>
          </cell>
        </row>
        <row r="2719">
          <cell r="F2719">
            <v>0</v>
          </cell>
          <cell r="H2719">
            <v>0</v>
          </cell>
          <cell r="P2719">
            <v>0</v>
          </cell>
        </row>
        <row r="2720">
          <cell r="A2720" t="str">
            <v>Lançamento e ligação de cabo de controle - 1,5 mm²</v>
          </cell>
          <cell r="B2720" t="str">
            <v xml:space="preserve"> </v>
          </cell>
          <cell r="F2720">
            <v>0</v>
          </cell>
          <cell r="H2720">
            <v>0</v>
          </cell>
          <cell r="P2720">
            <v>0</v>
          </cell>
        </row>
        <row r="2721">
          <cell r="A2721" t="str">
            <v>1x2C</v>
          </cell>
          <cell r="B2721" t="str">
            <v>CB1</v>
          </cell>
          <cell r="C2721" t="str">
            <v>m</v>
          </cell>
          <cell r="D2721">
            <v>200</v>
          </cell>
          <cell r="E2721">
            <v>0.20399999999999999</v>
          </cell>
          <cell r="F2721">
            <v>40.799999999999997</v>
          </cell>
          <cell r="G2721">
            <v>0.15</v>
          </cell>
          <cell r="H2721">
            <v>30</v>
          </cell>
          <cell r="I2721" t="str">
            <v>B</v>
          </cell>
          <cell r="P2721">
            <v>0.15</v>
          </cell>
        </row>
        <row r="2722">
          <cell r="A2722" t="str">
            <v>1x3C</v>
          </cell>
          <cell r="B2722" t="str">
            <v>CB1</v>
          </cell>
          <cell r="C2722" t="str">
            <v>m</v>
          </cell>
          <cell r="D2722">
            <v>400</v>
          </cell>
          <cell r="E2722">
            <v>0.22900000000000001</v>
          </cell>
          <cell r="F2722">
            <v>91.6</v>
          </cell>
          <cell r="G2722">
            <v>0.15</v>
          </cell>
          <cell r="H2722">
            <v>60</v>
          </cell>
          <cell r="I2722" t="str">
            <v>B</v>
          </cell>
          <cell r="P2722">
            <v>0.15</v>
          </cell>
        </row>
        <row r="2723">
          <cell r="A2723" t="str">
            <v>1x4C</v>
          </cell>
          <cell r="B2723" t="str">
            <v>CB1</v>
          </cell>
          <cell r="C2723" t="str">
            <v>m</v>
          </cell>
          <cell r="D2723">
            <v>400</v>
          </cell>
          <cell r="E2723">
            <v>0.26700000000000002</v>
          </cell>
          <cell r="F2723">
            <v>106.8</v>
          </cell>
          <cell r="G2723">
            <v>0.2</v>
          </cell>
          <cell r="H2723">
            <v>80</v>
          </cell>
          <cell r="I2723" t="str">
            <v>B</v>
          </cell>
          <cell r="P2723">
            <v>0.2</v>
          </cell>
        </row>
        <row r="2724">
          <cell r="A2724" t="str">
            <v>1x5C</v>
          </cell>
          <cell r="B2724" t="str">
            <v>CB1</v>
          </cell>
          <cell r="C2724" t="str">
            <v>m</v>
          </cell>
          <cell r="D2724">
            <v>200</v>
          </cell>
          <cell r="E2724">
            <v>0.29099999999999998</v>
          </cell>
          <cell r="F2724">
            <v>58.2</v>
          </cell>
          <cell r="G2724">
            <v>0.2</v>
          </cell>
          <cell r="H2724">
            <v>40</v>
          </cell>
          <cell r="I2724" t="str">
            <v>B</v>
          </cell>
          <cell r="P2724">
            <v>0.2</v>
          </cell>
        </row>
        <row r="2725">
          <cell r="A2725" t="str">
            <v>1x7C</v>
          </cell>
          <cell r="B2725" t="str">
            <v>CB1</v>
          </cell>
          <cell r="C2725" t="str">
            <v>m</v>
          </cell>
          <cell r="D2725">
            <v>200</v>
          </cell>
          <cell r="E2725">
            <v>0.34499999999999997</v>
          </cell>
          <cell r="F2725">
            <v>69</v>
          </cell>
          <cell r="G2725">
            <v>0.2</v>
          </cell>
          <cell r="H2725">
            <v>40</v>
          </cell>
          <cell r="I2725" t="str">
            <v>B</v>
          </cell>
          <cell r="P2725">
            <v>0.2</v>
          </cell>
        </row>
        <row r="2726">
          <cell r="A2726" t="str">
            <v>1x9C</v>
          </cell>
          <cell r="B2726" t="str">
            <v>CB1</v>
          </cell>
          <cell r="C2726" t="str">
            <v>m</v>
          </cell>
          <cell r="D2726">
            <v>600</v>
          </cell>
          <cell r="E2726">
            <v>0.432</v>
          </cell>
          <cell r="F2726">
            <v>259.2</v>
          </cell>
          <cell r="G2726">
            <v>0.2</v>
          </cell>
          <cell r="H2726">
            <v>120</v>
          </cell>
          <cell r="I2726" t="str">
            <v>B</v>
          </cell>
          <cell r="P2726">
            <v>0.2</v>
          </cell>
        </row>
        <row r="2727">
          <cell r="A2727" t="str">
            <v xml:space="preserve"> </v>
          </cell>
          <cell r="B2727" t="str">
            <v xml:space="preserve"> </v>
          </cell>
          <cell r="F2727">
            <v>0</v>
          </cell>
          <cell r="H2727">
            <v>0</v>
          </cell>
          <cell r="P2727">
            <v>0</v>
          </cell>
        </row>
        <row r="2728">
          <cell r="A2728" t="str">
            <v>Lançamento e ligação de cabo de instrumentação - 1,0 mm² + blindagem</v>
          </cell>
          <cell r="B2728" t="str">
            <v xml:space="preserve"> </v>
          </cell>
          <cell r="F2728">
            <v>0</v>
          </cell>
          <cell r="H2728">
            <v>0</v>
          </cell>
          <cell r="P2728">
            <v>0</v>
          </cell>
        </row>
        <row r="2729">
          <cell r="A2729" t="str">
            <v>1x2C</v>
          </cell>
          <cell r="B2729" t="str">
            <v>CB1</v>
          </cell>
          <cell r="C2729" t="str">
            <v>m</v>
          </cell>
          <cell r="D2729">
            <v>800</v>
          </cell>
          <cell r="E2729">
            <v>0.20399999999999999</v>
          </cell>
          <cell r="F2729">
            <v>163.19999999999999</v>
          </cell>
          <cell r="G2729">
            <v>0.15</v>
          </cell>
          <cell r="H2729">
            <v>120</v>
          </cell>
          <cell r="I2729" t="str">
            <v>B</v>
          </cell>
          <cell r="P2729">
            <v>0.15</v>
          </cell>
        </row>
        <row r="2730">
          <cell r="F2730">
            <v>0</v>
          </cell>
          <cell r="H2730">
            <v>0</v>
          </cell>
          <cell r="P2730">
            <v>0</v>
          </cell>
        </row>
        <row r="2731">
          <cell r="A2731" t="str">
            <v>Eletroduto rígido tipo AC- (Vara de 3 m):</v>
          </cell>
          <cell r="F2731">
            <v>0</v>
          </cell>
          <cell r="H2731">
            <v>0</v>
          </cell>
          <cell r="P2731">
            <v>0</v>
          </cell>
        </row>
        <row r="2732">
          <cell r="A2732" t="str">
            <v>Diâmetro 3/4"</v>
          </cell>
          <cell r="B2732" t="str">
            <v>ELAG</v>
          </cell>
          <cell r="C2732" t="str">
            <v>m</v>
          </cell>
          <cell r="D2732">
            <v>295</v>
          </cell>
          <cell r="E2732">
            <v>1.7699999999999998</v>
          </cell>
          <cell r="F2732">
            <v>522.15</v>
          </cell>
          <cell r="G2732">
            <v>1.25</v>
          </cell>
          <cell r="H2732">
            <v>368.75</v>
          </cell>
          <cell r="I2732" t="str">
            <v>LE</v>
          </cell>
          <cell r="P2732">
            <v>1.25</v>
          </cell>
        </row>
        <row r="2733">
          <cell r="A2733" t="str">
            <v>Diâmetro 1"</v>
          </cell>
          <cell r="B2733" t="str">
            <v>ELAG</v>
          </cell>
          <cell r="C2733" t="str">
            <v>m</v>
          </cell>
          <cell r="D2733">
            <v>75</v>
          </cell>
          <cell r="E2733">
            <v>2.63</v>
          </cell>
          <cell r="F2733">
            <v>197.25</v>
          </cell>
          <cell r="G2733">
            <v>1.25</v>
          </cell>
          <cell r="H2733">
            <v>93.75</v>
          </cell>
          <cell r="I2733" t="str">
            <v>LE</v>
          </cell>
          <cell r="P2733">
            <v>1.25</v>
          </cell>
        </row>
        <row r="2734">
          <cell r="A2734" t="str">
            <v>Diâmetro 11/2"</v>
          </cell>
          <cell r="B2734" t="str">
            <v>ELAG</v>
          </cell>
          <cell r="C2734" t="str">
            <v>m</v>
          </cell>
          <cell r="D2734">
            <v>180</v>
          </cell>
          <cell r="E2734">
            <v>4.24</v>
          </cell>
          <cell r="F2734">
            <v>763.2</v>
          </cell>
          <cell r="G2734">
            <v>1.25</v>
          </cell>
          <cell r="H2734">
            <v>225</v>
          </cell>
          <cell r="I2734" t="str">
            <v>LE</v>
          </cell>
          <cell r="P2734">
            <v>1.25</v>
          </cell>
        </row>
        <row r="2735">
          <cell r="A2735" t="str">
            <v>Diâmetro 2"</v>
          </cell>
          <cell r="B2735" t="str">
            <v>ELAG</v>
          </cell>
          <cell r="C2735" t="str">
            <v>m</v>
          </cell>
          <cell r="D2735">
            <v>242</v>
          </cell>
          <cell r="E2735">
            <v>5.66</v>
          </cell>
          <cell r="F2735">
            <v>1369.72</v>
          </cell>
          <cell r="G2735">
            <v>1.5</v>
          </cell>
          <cell r="H2735">
            <v>363</v>
          </cell>
          <cell r="I2735" t="str">
            <v>LE</v>
          </cell>
          <cell r="P2735">
            <v>1.5</v>
          </cell>
        </row>
        <row r="2736">
          <cell r="A2736" t="str">
            <v>Diâmetro 2 1/2"</v>
          </cell>
          <cell r="B2736" t="str">
            <v>ELAG</v>
          </cell>
          <cell r="C2736" t="str">
            <v>m</v>
          </cell>
          <cell r="D2736">
            <v>119</v>
          </cell>
          <cell r="E2736">
            <v>8.9</v>
          </cell>
          <cell r="F2736">
            <v>1059.0999999999999</v>
          </cell>
          <cell r="G2736">
            <v>1.5</v>
          </cell>
          <cell r="H2736">
            <v>178.5</v>
          </cell>
          <cell r="I2736" t="str">
            <v>LE</v>
          </cell>
          <cell r="P2736">
            <v>1.5</v>
          </cell>
        </row>
        <row r="2737">
          <cell r="A2737" t="str">
            <v>Diâmetro 3"</v>
          </cell>
          <cell r="B2737" t="str">
            <v>ELAG</v>
          </cell>
          <cell r="C2737" t="str">
            <v>m</v>
          </cell>
          <cell r="D2737">
            <v>36</v>
          </cell>
          <cell r="E2737">
            <v>11.6</v>
          </cell>
          <cell r="F2737">
            <v>417.6</v>
          </cell>
          <cell r="G2737">
            <v>1.5</v>
          </cell>
          <cell r="H2737">
            <v>54</v>
          </cell>
          <cell r="I2737" t="str">
            <v>LE</v>
          </cell>
          <cell r="P2737">
            <v>1.5</v>
          </cell>
        </row>
        <row r="2738">
          <cell r="A2738" t="str">
            <v>Diâmetro 4"</v>
          </cell>
          <cell r="B2738" t="str">
            <v>ELAG</v>
          </cell>
          <cell r="C2738" t="str">
            <v>m</v>
          </cell>
          <cell r="H2738">
            <v>0</v>
          </cell>
          <cell r="I2738" t="str">
            <v>LE</v>
          </cell>
          <cell r="P2738">
            <v>0</v>
          </cell>
        </row>
        <row r="2739">
          <cell r="F2739">
            <v>0</v>
          </cell>
          <cell r="H2739">
            <v>0</v>
          </cell>
          <cell r="P2739">
            <v>0</v>
          </cell>
        </row>
        <row r="2740">
          <cell r="A2740" t="str">
            <v>Eletroduto flexível (peça de 1,5 m):</v>
          </cell>
          <cell r="F2740">
            <v>0</v>
          </cell>
          <cell r="H2740">
            <v>0</v>
          </cell>
          <cell r="P2740">
            <v>0</v>
          </cell>
        </row>
        <row r="2741">
          <cell r="A2741" t="str">
            <v>Diâmetro 3/4"</v>
          </cell>
          <cell r="B2741" t="str">
            <v>ELFL</v>
          </cell>
          <cell r="C2741" t="str">
            <v>PC</v>
          </cell>
          <cell r="D2741">
            <v>630</v>
          </cell>
          <cell r="E2741">
            <v>0.88</v>
          </cell>
          <cell r="F2741">
            <v>554.4</v>
          </cell>
          <cell r="G2741">
            <v>1.5</v>
          </cell>
          <cell r="H2741">
            <v>945</v>
          </cell>
          <cell r="I2741" t="str">
            <v>LE</v>
          </cell>
          <cell r="P2741">
            <v>1.5</v>
          </cell>
        </row>
        <row r="2742">
          <cell r="A2742" t="str">
            <v>Diâmetro 1/2"</v>
          </cell>
          <cell r="B2742" t="str">
            <v>ELFL</v>
          </cell>
          <cell r="C2742" t="str">
            <v>PC</v>
          </cell>
          <cell r="D2742">
            <v>75</v>
          </cell>
          <cell r="E2742">
            <v>0.5</v>
          </cell>
          <cell r="F2742">
            <v>37.5</v>
          </cell>
          <cell r="G2742">
            <v>1.5</v>
          </cell>
          <cell r="H2742">
            <v>112.5</v>
          </cell>
          <cell r="I2742" t="str">
            <v>LE</v>
          </cell>
          <cell r="P2742">
            <v>1.5</v>
          </cell>
        </row>
        <row r="2743">
          <cell r="F2743">
            <v>0</v>
          </cell>
          <cell r="H2743">
            <v>0</v>
          </cell>
          <cell r="P2743">
            <v>0</v>
          </cell>
        </row>
        <row r="2744">
          <cell r="A2744" t="str">
            <v>Caixa comando local:</v>
          </cell>
          <cell r="F2744">
            <v>0</v>
          </cell>
          <cell r="H2744">
            <v>0</v>
          </cell>
          <cell r="P2744">
            <v>0</v>
          </cell>
        </row>
        <row r="2745">
          <cell r="A2745" t="str">
            <v>2 botões</v>
          </cell>
          <cell r="B2745" t="str">
            <v>CX</v>
          </cell>
          <cell r="C2745" t="str">
            <v>UNID.</v>
          </cell>
          <cell r="D2745">
            <v>30</v>
          </cell>
          <cell r="E2745">
            <v>10</v>
          </cell>
          <cell r="F2745">
            <v>300</v>
          </cell>
          <cell r="G2745">
            <v>8</v>
          </cell>
          <cell r="H2745">
            <v>240</v>
          </cell>
          <cell r="I2745" t="str">
            <v>Q</v>
          </cell>
          <cell r="P2745">
            <v>8</v>
          </cell>
        </row>
        <row r="2746">
          <cell r="F2746">
            <v>0</v>
          </cell>
          <cell r="H2746">
            <v>0</v>
          </cell>
          <cell r="P2746">
            <v>0</v>
          </cell>
        </row>
        <row r="2747">
          <cell r="A2747" t="str">
            <v>Instalação de caixa de passagem 400 x 400 x 150</v>
          </cell>
          <cell r="B2747" t="str">
            <v>CX</v>
          </cell>
          <cell r="C2747" t="str">
            <v>UNID.</v>
          </cell>
          <cell r="D2747">
            <v>10</v>
          </cell>
          <cell r="E2747">
            <v>30</v>
          </cell>
          <cell r="F2747">
            <v>300</v>
          </cell>
          <cell r="G2747">
            <v>10</v>
          </cell>
          <cell r="H2747">
            <v>100</v>
          </cell>
          <cell r="I2747" t="str">
            <v>LE</v>
          </cell>
          <cell r="P2747">
            <v>10</v>
          </cell>
        </row>
        <row r="2748">
          <cell r="F2748">
            <v>0</v>
          </cell>
          <cell r="H2748">
            <v>0</v>
          </cell>
          <cell r="P2748">
            <v>0</v>
          </cell>
        </row>
        <row r="2749">
          <cell r="A2749" t="str">
            <v>Instalação e interligação de caixa de bornes com 30 bornes.</v>
          </cell>
          <cell r="B2749" t="str">
            <v>CX</v>
          </cell>
          <cell r="C2749" t="str">
            <v>UNID.</v>
          </cell>
          <cell r="D2749">
            <v>30</v>
          </cell>
          <cell r="E2749">
            <v>330</v>
          </cell>
          <cell r="F2749">
            <v>9900</v>
          </cell>
          <cell r="G2749">
            <v>30</v>
          </cell>
          <cell r="H2749">
            <v>900</v>
          </cell>
          <cell r="I2749" t="str">
            <v>Q</v>
          </cell>
          <cell r="P2749">
            <v>30</v>
          </cell>
        </row>
        <row r="2750">
          <cell r="F2750">
            <v>0</v>
          </cell>
          <cell r="H2750">
            <v>0</v>
          </cell>
          <cell r="P2750">
            <v>0</v>
          </cell>
        </row>
        <row r="2751">
          <cell r="A2751" t="str">
            <v>ÁREA - CAPTAÇÃO VGR</v>
          </cell>
          <cell r="F2751">
            <v>0</v>
          </cell>
          <cell r="H2751">
            <v>0</v>
          </cell>
          <cell r="P2751">
            <v>0</v>
          </cell>
        </row>
        <row r="2752">
          <cell r="A2752" t="str">
            <v>Instalação e interligação de caixas locais de aquisição de E/S (2300 x 1200 x 700 mm)</v>
          </cell>
          <cell r="B2752" t="str">
            <v>CAD</v>
          </cell>
          <cell r="C2752" t="str">
            <v>CJ</v>
          </cell>
          <cell r="D2752">
            <v>1</v>
          </cell>
          <cell r="E2752">
            <v>300</v>
          </cell>
          <cell r="F2752">
            <v>300</v>
          </cell>
          <cell r="G2752">
            <v>250</v>
          </cell>
          <cell r="H2752">
            <v>250</v>
          </cell>
          <cell r="I2752" t="str">
            <v>Q</v>
          </cell>
          <cell r="P2752">
            <v>250</v>
          </cell>
        </row>
        <row r="2753">
          <cell r="F2753">
            <v>0</v>
          </cell>
          <cell r="H2753">
            <v>0</v>
          </cell>
          <cell r="P2753">
            <v>0</v>
          </cell>
        </row>
        <row r="2754">
          <cell r="A2754" t="str">
            <v>Caixa de comando local:</v>
          </cell>
          <cell r="F2754">
            <v>0</v>
          </cell>
          <cell r="H2754">
            <v>0</v>
          </cell>
          <cell r="P2754">
            <v>0</v>
          </cell>
        </row>
        <row r="2755">
          <cell r="A2755" t="str">
            <v>2 botões</v>
          </cell>
          <cell r="B2755" t="str">
            <v>CX</v>
          </cell>
          <cell r="C2755" t="str">
            <v>UNID.</v>
          </cell>
          <cell r="D2755">
            <v>3</v>
          </cell>
          <cell r="E2755">
            <v>10</v>
          </cell>
          <cell r="F2755">
            <v>30</v>
          </cell>
          <cell r="G2755">
            <v>8</v>
          </cell>
          <cell r="H2755">
            <v>24</v>
          </cell>
          <cell r="I2755" t="str">
            <v>Q</v>
          </cell>
          <cell r="P2755">
            <v>8</v>
          </cell>
        </row>
        <row r="2756">
          <cell r="F2756">
            <v>0</v>
          </cell>
          <cell r="H2756">
            <v>0</v>
          </cell>
          <cell r="P2756">
            <v>0</v>
          </cell>
        </row>
        <row r="2757">
          <cell r="A2757" t="str">
            <v>Lançamento e ligação de cabo de controle - 1,5 mm²</v>
          </cell>
          <cell r="F2757">
            <v>0</v>
          </cell>
          <cell r="H2757">
            <v>0</v>
          </cell>
          <cell r="P2757">
            <v>0</v>
          </cell>
        </row>
        <row r="2758">
          <cell r="A2758" t="str">
            <v>1x2C</v>
          </cell>
          <cell r="B2758" t="str">
            <v>CB1</v>
          </cell>
          <cell r="C2758" t="str">
            <v>m</v>
          </cell>
          <cell r="D2758">
            <v>90</v>
          </cell>
          <cell r="E2758">
            <v>0.20399999999999999</v>
          </cell>
          <cell r="F2758">
            <v>18.36</v>
          </cell>
          <cell r="G2758">
            <v>0.15</v>
          </cell>
          <cell r="H2758">
            <v>13.5</v>
          </cell>
          <cell r="I2758" t="str">
            <v>B</v>
          </cell>
          <cell r="P2758">
            <v>0.15</v>
          </cell>
        </row>
        <row r="2759">
          <cell r="F2759">
            <v>0</v>
          </cell>
          <cell r="H2759">
            <v>0</v>
          </cell>
          <cell r="P2759">
            <v>0</v>
          </cell>
        </row>
        <row r="2760">
          <cell r="A2760" t="str">
            <v xml:space="preserve">Instalação de manômetro </v>
          </cell>
          <cell r="B2760" t="str">
            <v>PI</v>
          </cell>
          <cell r="C2760" t="str">
            <v>UNID.</v>
          </cell>
          <cell r="D2760">
            <v>3</v>
          </cell>
          <cell r="E2760">
            <v>10</v>
          </cell>
          <cell r="F2760">
            <v>30</v>
          </cell>
          <cell r="G2760">
            <v>8</v>
          </cell>
          <cell r="H2760">
            <v>24</v>
          </cell>
          <cell r="I2760" t="str">
            <v>N</v>
          </cell>
          <cell r="P2760">
            <v>8</v>
          </cell>
        </row>
        <row r="2761">
          <cell r="F2761">
            <v>0</v>
          </cell>
          <cell r="H2761">
            <v>0</v>
          </cell>
          <cell r="P2761">
            <v>0</v>
          </cell>
        </row>
        <row r="2762">
          <cell r="A2762" t="str">
            <v>ÁREA - CAPTAÇÃO TROVÕES</v>
          </cell>
          <cell r="F2762">
            <v>0</v>
          </cell>
          <cell r="H2762">
            <v>0</v>
          </cell>
          <cell r="P2762">
            <v>0</v>
          </cell>
        </row>
        <row r="2763">
          <cell r="A2763" t="str">
            <v>Instalação e interligação de caixas locais de aquisição de E/S (2300 x 1200 x 700 x mm)</v>
          </cell>
          <cell r="B2763" t="str">
            <v>CAD</v>
          </cell>
          <cell r="C2763" t="str">
            <v>CJ</v>
          </cell>
          <cell r="D2763">
            <v>2</v>
          </cell>
          <cell r="E2763">
            <v>300</v>
          </cell>
          <cell r="F2763">
            <v>600</v>
          </cell>
          <cell r="G2763">
            <v>250</v>
          </cell>
          <cell r="H2763">
            <v>500</v>
          </cell>
          <cell r="I2763" t="str">
            <v>Q</v>
          </cell>
          <cell r="P2763">
            <v>250</v>
          </cell>
        </row>
        <row r="2764">
          <cell r="F2764">
            <v>0</v>
          </cell>
          <cell r="H2764">
            <v>0</v>
          </cell>
          <cell r="P2764">
            <v>0</v>
          </cell>
        </row>
        <row r="2765">
          <cell r="A2765" t="str">
            <v>Instalação do quadro de distribuição de tensão de controle</v>
          </cell>
          <cell r="B2765" t="str">
            <v>540-QC-01</v>
          </cell>
          <cell r="C2765" t="str">
            <v>CJ</v>
          </cell>
          <cell r="D2765">
            <v>1</v>
          </cell>
          <cell r="E2765">
            <v>100</v>
          </cell>
          <cell r="F2765">
            <v>100</v>
          </cell>
          <cell r="G2765">
            <v>100</v>
          </cell>
          <cell r="H2765">
            <v>100</v>
          </cell>
          <cell r="I2765" t="str">
            <v>Q</v>
          </cell>
          <cell r="P2765">
            <v>100</v>
          </cell>
        </row>
        <row r="2766">
          <cell r="F2766">
            <v>0</v>
          </cell>
          <cell r="H2766">
            <v>0</v>
          </cell>
          <cell r="P2766">
            <v>0</v>
          </cell>
        </row>
        <row r="2767">
          <cell r="A2767" t="str">
            <v>Caixa de comando local:</v>
          </cell>
          <cell r="F2767">
            <v>0</v>
          </cell>
          <cell r="H2767">
            <v>0</v>
          </cell>
          <cell r="P2767">
            <v>0</v>
          </cell>
        </row>
        <row r="2768">
          <cell r="A2768" t="str">
            <v>2 botões</v>
          </cell>
          <cell r="B2768" t="str">
            <v>CX</v>
          </cell>
          <cell r="C2768" t="str">
            <v>UNID.</v>
          </cell>
          <cell r="D2768">
            <v>3</v>
          </cell>
          <cell r="E2768">
            <v>10</v>
          </cell>
          <cell r="F2768">
            <v>30</v>
          </cell>
          <cell r="G2768">
            <v>8</v>
          </cell>
          <cell r="H2768">
            <v>24</v>
          </cell>
          <cell r="I2768" t="str">
            <v>Q</v>
          </cell>
          <cell r="P2768">
            <v>8</v>
          </cell>
        </row>
        <row r="2769">
          <cell r="F2769">
            <v>0</v>
          </cell>
          <cell r="H2769">
            <v>0</v>
          </cell>
          <cell r="P2769">
            <v>0</v>
          </cell>
        </row>
        <row r="2770">
          <cell r="A2770" t="str">
            <v>Instalação e interligação de medidor de nível ultrassônico</v>
          </cell>
          <cell r="B2770" t="str">
            <v>CX</v>
          </cell>
          <cell r="C2770" t="str">
            <v>CJ</v>
          </cell>
          <cell r="D2770">
            <v>1</v>
          </cell>
          <cell r="E2770">
            <v>10</v>
          </cell>
          <cell r="F2770">
            <v>10</v>
          </cell>
          <cell r="G2770">
            <v>8</v>
          </cell>
          <cell r="H2770">
            <v>8</v>
          </cell>
          <cell r="I2770" t="str">
            <v>N</v>
          </cell>
          <cell r="P2770">
            <v>8</v>
          </cell>
        </row>
        <row r="2771">
          <cell r="F2771">
            <v>0</v>
          </cell>
          <cell r="H2771">
            <v>0</v>
          </cell>
          <cell r="P2771">
            <v>0</v>
          </cell>
        </row>
        <row r="2772">
          <cell r="A2772" t="str">
            <v>Lançamento e ligação de cabo de controle - 1,5 mm²</v>
          </cell>
          <cell r="F2772">
            <v>0</v>
          </cell>
          <cell r="H2772">
            <v>0</v>
          </cell>
          <cell r="P2772">
            <v>0</v>
          </cell>
        </row>
        <row r="2773">
          <cell r="A2773" t="str">
            <v>1x3C</v>
          </cell>
          <cell r="B2773" t="str">
            <v>CB1</v>
          </cell>
          <cell r="C2773" t="str">
            <v>m</v>
          </cell>
          <cell r="D2773">
            <v>90</v>
          </cell>
          <cell r="E2773">
            <v>0.22900000000000001</v>
          </cell>
          <cell r="F2773">
            <v>20.61</v>
          </cell>
          <cell r="G2773">
            <v>0.15</v>
          </cell>
          <cell r="H2773">
            <v>13.5</v>
          </cell>
          <cell r="I2773" t="str">
            <v>B</v>
          </cell>
          <cell r="P2773">
            <v>0.15</v>
          </cell>
        </row>
        <row r="2774">
          <cell r="F2774">
            <v>0</v>
          </cell>
          <cell r="H2774">
            <v>0</v>
          </cell>
          <cell r="P2774">
            <v>0</v>
          </cell>
        </row>
        <row r="2775">
          <cell r="A2775" t="str">
            <v xml:space="preserve">Instalação de manômetro </v>
          </cell>
          <cell r="B2775" t="str">
            <v>PI</v>
          </cell>
          <cell r="C2775" t="str">
            <v>UNID.</v>
          </cell>
          <cell r="D2775">
            <v>4</v>
          </cell>
          <cell r="E2775">
            <v>10</v>
          </cell>
          <cell r="F2775">
            <v>40</v>
          </cell>
          <cell r="G2775">
            <v>8</v>
          </cell>
          <cell r="H2775">
            <v>32</v>
          </cell>
          <cell r="I2775" t="str">
            <v>N</v>
          </cell>
          <cell r="P2775">
            <v>8</v>
          </cell>
        </row>
        <row r="2776">
          <cell r="F2776">
            <v>0</v>
          </cell>
          <cell r="H2776">
            <v>0</v>
          </cell>
          <cell r="P2776">
            <v>0</v>
          </cell>
        </row>
        <row r="2777">
          <cell r="A2777" t="str">
            <v>ÁREA - SALA ELÉTRICA 550-SE-02</v>
          </cell>
          <cell r="F2777">
            <v>0</v>
          </cell>
          <cell r="H2777">
            <v>0</v>
          </cell>
          <cell r="P2777">
            <v>0</v>
          </cell>
        </row>
        <row r="2778">
          <cell r="A2778" t="str">
            <v>Instalação do quadro de distribuição de tensão de controle</v>
          </cell>
          <cell r="B2778" t="str">
            <v>550-QC-01</v>
          </cell>
          <cell r="C2778" t="str">
            <v>CJ</v>
          </cell>
          <cell r="D2778">
            <v>1</v>
          </cell>
          <cell r="E2778">
            <v>100</v>
          </cell>
          <cell r="F2778">
            <v>100</v>
          </cell>
          <cell r="G2778">
            <v>100</v>
          </cell>
          <cell r="H2778">
            <v>100</v>
          </cell>
          <cell r="I2778" t="str">
            <v>Q</v>
          </cell>
          <cell r="P2778">
            <v>100</v>
          </cell>
        </row>
        <row r="2779">
          <cell r="F2779">
            <v>0</v>
          </cell>
          <cell r="H2779">
            <v>0</v>
          </cell>
          <cell r="P2779">
            <v>0</v>
          </cell>
        </row>
        <row r="2780">
          <cell r="A2780" t="str">
            <v>Instalação do painel de CLP (2300 X 1200 X 700 mm)</v>
          </cell>
          <cell r="B2780" t="str">
            <v>550-CP-01</v>
          </cell>
          <cell r="C2780" t="str">
            <v>CJ</v>
          </cell>
          <cell r="D2780">
            <v>1</v>
          </cell>
          <cell r="E2780">
            <v>300</v>
          </cell>
          <cell r="F2780">
            <v>300</v>
          </cell>
          <cell r="G2780">
            <v>250</v>
          </cell>
          <cell r="H2780">
            <v>250</v>
          </cell>
          <cell r="I2780" t="str">
            <v>Q</v>
          </cell>
          <cell r="P2780">
            <v>250</v>
          </cell>
        </row>
        <row r="2781">
          <cell r="F2781">
            <v>0</v>
          </cell>
          <cell r="H2781">
            <v>0</v>
          </cell>
          <cell r="P2781">
            <v>0</v>
          </cell>
        </row>
        <row r="2782">
          <cell r="A2782" t="str">
            <v>Instalação de no-break</v>
          </cell>
          <cell r="B2782" t="str">
            <v>550-NB-02</v>
          </cell>
          <cell r="C2782" t="str">
            <v>UNID.</v>
          </cell>
          <cell r="D2782">
            <v>1</v>
          </cell>
          <cell r="E2782">
            <v>100</v>
          </cell>
          <cell r="F2782">
            <v>100</v>
          </cell>
          <cell r="G2782">
            <v>50</v>
          </cell>
          <cell r="H2782">
            <v>50</v>
          </cell>
          <cell r="I2782" t="str">
            <v>Q</v>
          </cell>
          <cell r="P2782">
            <v>50</v>
          </cell>
        </row>
        <row r="2783">
          <cell r="F2783">
            <v>0</v>
          </cell>
          <cell r="H2783">
            <v>0</v>
          </cell>
          <cell r="P2783">
            <v>0</v>
          </cell>
        </row>
        <row r="2784">
          <cell r="A2784" t="str">
            <v>ÁREA - SALA ELÉTRICA 550-SE-03</v>
          </cell>
          <cell r="F2784">
            <v>0</v>
          </cell>
          <cell r="H2784">
            <v>0</v>
          </cell>
          <cell r="P2784">
            <v>0</v>
          </cell>
        </row>
        <row r="2785">
          <cell r="A2785" t="str">
            <v>Instalação do quadro de distribuição de tensão de controle</v>
          </cell>
          <cell r="B2785" t="str">
            <v>550-QC-02</v>
          </cell>
          <cell r="C2785" t="str">
            <v>CJ</v>
          </cell>
          <cell r="D2785">
            <v>1</v>
          </cell>
          <cell r="E2785">
            <v>100</v>
          </cell>
          <cell r="F2785">
            <v>100</v>
          </cell>
          <cell r="G2785">
            <v>100</v>
          </cell>
          <cell r="H2785">
            <v>100</v>
          </cell>
          <cell r="I2785" t="str">
            <v>Q</v>
          </cell>
          <cell r="P2785">
            <v>100</v>
          </cell>
        </row>
        <row r="2786">
          <cell r="F2786">
            <v>0</v>
          </cell>
          <cell r="H2786">
            <v>0</v>
          </cell>
          <cell r="P2786">
            <v>0</v>
          </cell>
        </row>
        <row r="2787">
          <cell r="A2787" t="str">
            <v>Instalação do painel de CLP (2300 X 1200 X 700 mm)</v>
          </cell>
          <cell r="B2787" t="str">
            <v>550-CP-02</v>
          </cell>
          <cell r="C2787" t="str">
            <v>CJ</v>
          </cell>
          <cell r="D2787">
            <v>1</v>
          </cell>
          <cell r="E2787">
            <v>300</v>
          </cell>
          <cell r="F2787">
            <v>300</v>
          </cell>
          <cell r="G2787">
            <v>250</v>
          </cell>
          <cell r="H2787">
            <v>250</v>
          </cell>
          <cell r="I2787" t="str">
            <v>Q</v>
          </cell>
          <cell r="P2787">
            <v>250</v>
          </cell>
        </row>
        <row r="2788">
          <cell r="F2788">
            <v>0</v>
          </cell>
          <cell r="H2788">
            <v>0</v>
          </cell>
          <cell r="P2788">
            <v>0</v>
          </cell>
        </row>
        <row r="2789">
          <cell r="A2789" t="str">
            <v>Instalação de no-break</v>
          </cell>
          <cell r="B2789" t="str">
            <v>550-NB-03</v>
          </cell>
          <cell r="C2789" t="str">
            <v>UNID.</v>
          </cell>
          <cell r="D2789">
            <v>1</v>
          </cell>
          <cell r="E2789">
            <v>100</v>
          </cell>
          <cell r="F2789">
            <v>100</v>
          </cell>
          <cell r="G2789">
            <v>50</v>
          </cell>
          <cell r="H2789">
            <v>50</v>
          </cell>
          <cell r="I2789" t="str">
            <v>Q</v>
          </cell>
          <cell r="P2789">
            <v>50</v>
          </cell>
        </row>
        <row r="2790">
          <cell r="F2790">
            <v>0</v>
          </cell>
          <cell r="H2790">
            <v>0</v>
          </cell>
          <cell r="P2790">
            <v>0</v>
          </cell>
        </row>
        <row r="2791">
          <cell r="A2791" t="str">
            <v>ÁREA - SALA ELÉTRICA 550-SE-04</v>
          </cell>
          <cell r="F2791">
            <v>0</v>
          </cell>
          <cell r="H2791">
            <v>0</v>
          </cell>
          <cell r="P2791">
            <v>0</v>
          </cell>
        </row>
        <row r="2792">
          <cell r="A2792" t="str">
            <v>Instalação do quadro de distribuição de tensão de controle</v>
          </cell>
          <cell r="B2792" t="str">
            <v>550-QC-03</v>
          </cell>
          <cell r="C2792" t="str">
            <v>CJ</v>
          </cell>
          <cell r="D2792">
            <v>1</v>
          </cell>
          <cell r="E2792">
            <v>100</v>
          </cell>
          <cell r="F2792">
            <v>100</v>
          </cell>
          <cell r="G2792">
            <v>100</v>
          </cell>
          <cell r="H2792">
            <v>100</v>
          </cell>
          <cell r="I2792" t="str">
            <v>Q</v>
          </cell>
          <cell r="P2792">
            <v>100</v>
          </cell>
        </row>
        <row r="2793">
          <cell r="F2793">
            <v>0</v>
          </cell>
          <cell r="H2793">
            <v>0</v>
          </cell>
          <cell r="P2793">
            <v>0</v>
          </cell>
        </row>
        <row r="2794">
          <cell r="A2794" t="str">
            <v>Instalação do painel de CLP (2300 X 1200 X 700 mm)</v>
          </cell>
          <cell r="B2794" t="str">
            <v>550-CP-03</v>
          </cell>
          <cell r="C2794" t="str">
            <v>CJ</v>
          </cell>
          <cell r="D2794">
            <v>1</v>
          </cell>
          <cell r="E2794">
            <v>300</v>
          </cell>
          <cell r="F2794">
            <v>300</v>
          </cell>
          <cell r="G2794">
            <v>250</v>
          </cell>
          <cell r="H2794">
            <v>250</v>
          </cell>
          <cell r="I2794" t="str">
            <v>Q</v>
          </cell>
          <cell r="P2794">
            <v>250</v>
          </cell>
        </row>
        <row r="2795">
          <cell r="F2795">
            <v>0</v>
          </cell>
          <cell r="H2795">
            <v>0</v>
          </cell>
          <cell r="P2795">
            <v>0</v>
          </cell>
        </row>
        <row r="2796">
          <cell r="A2796" t="str">
            <v>Instalação de no-break</v>
          </cell>
          <cell r="B2796" t="str">
            <v>550-NB-04</v>
          </cell>
          <cell r="C2796" t="str">
            <v>UNID.</v>
          </cell>
          <cell r="D2796">
            <v>1</v>
          </cell>
          <cell r="E2796">
            <v>100</v>
          </cell>
          <cell r="F2796">
            <v>100</v>
          </cell>
          <cell r="G2796">
            <v>50</v>
          </cell>
          <cell r="H2796">
            <v>50</v>
          </cell>
          <cell r="I2796" t="str">
            <v>Q</v>
          </cell>
          <cell r="P2796">
            <v>50</v>
          </cell>
        </row>
        <row r="2797">
          <cell r="F2797">
            <v>0</v>
          </cell>
          <cell r="H2797">
            <v>0</v>
          </cell>
          <cell r="P2797">
            <v>0</v>
          </cell>
        </row>
        <row r="2798">
          <cell r="A2798" t="str">
            <v>ÁREA - SALA DE CONTROLE 550-SC-02</v>
          </cell>
          <cell r="F2798">
            <v>0</v>
          </cell>
          <cell r="H2798">
            <v>0</v>
          </cell>
          <cell r="P2798">
            <v>0</v>
          </cell>
        </row>
        <row r="2799">
          <cell r="A2799" t="str">
            <v>Instalação das estações de operação e supervisão ( micro-computadores )</v>
          </cell>
          <cell r="B2799" t="str">
            <v xml:space="preserve"> </v>
          </cell>
          <cell r="C2799" t="str">
            <v>CJ</v>
          </cell>
          <cell r="D2799">
            <v>4</v>
          </cell>
          <cell r="E2799">
            <v>30</v>
          </cell>
          <cell r="F2799">
            <v>120</v>
          </cell>
          <cell r="G2799">
            <v>10</v>
          </cell>
          <cell r="H2799">
            <v>40</v>
          </cell>
          <cell r="I2799" t="str">
            <v>Q</v>
          </cell>
          <cell r="P2799">
            <v>10</v>
          </cell>
        </row>
        <row r="2800">
          <cell r="F2800">
            <v>0</v>
          </cell>
          <cell r="H2800">
            <v>0</v>
          </cell>
          <cell r="P2800">
            <v>0</v>
          </cell>
        </row>
        <row r="2801">
          <cell r="A2801" t="str">
            <v>Instalação de impressora</v>
          </cell>
          <cell r="C2801" t="str">
            <v>CJ</v>
          </cell>
          <cell r="D2801">
            <v>2</v>
          </cell>
          <cell r="E2801">
            <v>10</v>
          </cell>
          <cell r="F2801">
            <v>20</v>
          </cell>
          <cell r="G2801">
            <v>4</v>
          </cell>
          <cell r="H2801">
            <v>8</v>
          </cell>
          <cell r="I2801" t="str">
            <v>Q</v>
          </cell>
          <cell r="P2801">
            <v>4</v>
          </cell>
        </row>
        <row r="2802">
          <cell r="F2802">
            <v>0</v>
          </cell>
          <cell r="H2802">
            <v>0</v>
          </cell>
          <cell r="P2802">
            <v>0</v>
          </cell>
        </row>
        <row r="2803">
          <cell r="A2803" t="str">
            <v>Instalação de no-break</v>
          </cell>
          <cell r="B2803" t="str">
            <v>550-NB-01</v>
          </cell>
          <cell r="C2803" t="str">
            <v>UNID.</v>
          </cell>
          <cell r="D2803">
            <v>1</v>
          </cell>
          <cell r="E2803">
            <v>100</v>
          </cell>
          <cell r="F2803">
            <v>100</v>
          </cell>
          <cell r="G2803">
            <v>50</v>
          </cell>
          <cell r="H2803">
            <v>50</v>
          </cell>
          <cell r="I2803" t="str">
            <v>Q</v>
          </cell>
          <cell r="P2803">
            <v>50</v>
          </cell>
        </row>
        <row r="2804">
          <cell r="F2804">
            <v>0</v>
          </cell>
          <cell r="H2804">
            <v>0</v>
          </cell>
          <cell r="P2804">
            <v>0</v>
          </cell>
        </row>
        <row r="2805">
          <cell r="A2805" t="str">
            <v>Instalação de multiplexador de sinais de CFTV</v>
          </cell>
          <cell r="B2805" t="str">
            <v xml:space="preserve"> </v>
          </cell>
          <cell r="C2805" t="str">
            <v>CJ</v>
          </cell>
          <cell r="D2805">
            <v>1</v>
          </cell>
          <cell r="E2805">
            <v>100</v>
          </cell>
          <cell r="F2805">
            <v>100</v>
          </cell>
          <cell r="G2805">
            <v>50</v>
          </cell>
          <cell r="H2805">
            <v>50</v>
          </cell>
          <cell r="I2805" t="str">
            <v>Q</v>
          </cell>
          <cell r="P2805">
            <v>50</v>
          </cell>
        </row>
        <row r="2806">
          <cell r="F2806">
            <v>0</v>
          </cell>
          <cell r="H2806">
            <v>0</v>
          </cell>
          <cell r="P2806">
            <v>0</v>
          </cell>
        </row>
        <row r="2807">
          <cell r="A2807" t="str">
            <v>Instalação de monitores do CFTV</v>
          </cell>
          <cell r="B2807" t="str">
            <v xml:space="preserve"> </v>
          </cell>
          <cell r="C2807" t="str">
            <v>UNID.</v>
          </cell>
          <cell r="D2807">
            <v>2</v>
          </cell>
          <cell r="E2807">
            <v>10</v>
          </cell>
          <cell r="F2807">
            <v>20</v>
          </cell>
          <cell r="G2807">
            <v>8</v>
          </cell>
          <cell r="H2807">
            <v>16</v>
          </cell>
          <cell r="I2807" t="str">
            <v>Q</v>
          </cell>
          <cell r="P2807">
            <v>8</v>
          </cell>
        </row>
        <row r="2808">
          <cell r="F2808">
            <v>0</v>
          </cell>
          <cell r="H2808">
            <v>0</v>
          </cell>
          <cell r="P2808">
            <v>0</v>
          </cell>
        </row>
        <row r="2809">
          <cell r="A2809" t="str">
            <v>Instalação de console de operação sistema de comunicação de voz</v>
          </cell>
          <cell r="B2809" t="str">
            <v xml:space="preserve"> </v>
          </cell>
          <cell r="C2809" t="str">
            <v>UNID.</v>
          </cell>
          <cell r="D2809">
            <v>1</v>
          </cell>
          <cell r="E2809">
            <v>30</v>
          </cell>
          <cell r="F2809">
            <v>30</v>
          </cell>
          <cell r="G2809">
            <v>20</v>
          </cell>
          <cell r="H2809">
            <v>20</v>
          </cell>
          <cell r="I2809" t="str">
            <v>Q</v>
          </cell>
          <cell r="P2809">
            <v>20</v>
          </cell>
        </row>
        <row r="2810">
          <cell r="F2810">
            <v>0</v>
          </cell>
          <cell r="H2810">
            <v>0</v>
          </cell>
          <cell r="P2810">
            <v>0</v>
          </cell>
        </row>
        <row r="2811">
          <cell r="A2811" t="str">
            <v>Instalação de multiplexador de sinais de CFTV</v>
          </cell>
          <cell r="B2811" t="str">
            <v>510-MPX-01</v>
          </cell>
          <cell r="C2811" t="str">
            <v>CJ</v>
          </cell>
          <cell r="D2811">
            <v>1</v>
          </cell>
          <cell r="E2811">
            <v>100</v>
          </cell>
          <cell r="F2811">
            <v>100</v>
          </cell>
          <cell r="G2811">
            <v>50</v>
          </cell>
          <cell r="H2811">
            <v>50</v>
          </cell>
          <cell r="I2811" t="str">
            <v>Q</v>
          </cell>
          <cell r="P2811">
            <v>50</v>
          </cell>
        </row>
        <row r="2812">
          <cell r="F2812">
            <v>0</v>
          </cell>
          <cell r="H2812">
            <v>0</v>
          </cell>
          <cell r="P2812">
            <v>0</v>
          </cell>
        </row>
        <row r="2813">
          <cell r="A2813" t="str">
            <v>Instalação de monitores do CFTV</v>
          </cell>
          <cell r="B2813" t="str">
            <v>510-MV-01/02</v>
          </cell>
          <cell r="C2813" t="str">
            <v>UNID.</v>
          </cell>
          <cell r="D2813">
            <v>2</v>
          </cell>
          <cell r="E2813">
            <v>10</v>
          </cell>
          <cell r="F2813">
            <v>20</v>
          </cell>
          <cell r="G2813">
            <v>8</v>
          </cell>
          <cell r="H2813">
            <v>16</v>
          </cell>
          <cell r="I2813" t="str">
            <v>Q</v>
          </cell>
          <cell r="P2813">
            <v>8</v>
          </cell>
        </row>
        <row r="2814">
          <cell r="F2814">
            <v>0</v>
          </cell>
          <cell r="H2814">
            <v>0</v>
          </cell>
          <cell r="P2814">
            <v>0</v>
          </cell>
        </row>
        <row r="2815">
          <cell r="A2815" t="str">
            <v>Instalação de console de operação do sistema de comunicação por voz.</v>
          </cell>
          <cell r="C2815" t="str">
            <v>UNID.</v>
          </cell>
          <cell r="D2815">
            <v>1</v>
          </cell>
          <cell r="E2815">
            <v>30</v>
          </cell>
          <cell r="F2815">
            <v>30</v>
          </cell>
          <cell r="G2815">
            <v>20</v>
          </cell>
          <cell r="H2815">
            <v>20</v>
          </cell>
          <cell r="I2815" t="str">
            <v>Q</v>
          </cell>
          <cell r="P2815">
            <v>20</v>
          </cell>
        </row>
        <row r="2816">
          <cell r="F2816">
            <v>0</v>
          </cell>
          <cell r="H2816">
            <v>0</v>
          </cell>
          <cell r="P2816">
            <v>0</v>
          </cell>
        </row>
        <row r="2817">
          <cell r="A2817" t="str">
            <v>ÁREA - SUBESTAÇÃO PRINCIPAL - 970-SE-01</v>
          </cell>
          <cell r="F2817">
            <v>0</v>
          </cell>
          <cell r="H2817">
            <v>0</v>
          </cell>
          <cell r="P2817">
            <v>0</v>
          </cell>
        </row>
        <row r="2818">
          <cell r="A2818" t="str">
            <v xml:space="preserve">Instalação e interligação de caixas locais de aquisição de E/S (2300 X 1200 X 700 mm) </v>
          </cell>
          <cell r="B2818" t="str">
            <v>CAD</v>
          </cell>
          <cell r="C2818" t="str">
            <v>CJ</v>
          </cell>
          <cell r="D2818">
            <v>1</v>
          </cell>
          <cell r="E2818">
            <v>300</v>
          </cell>
          <cell r="F2818">
            <v>300</v>
          </cell>
          <cell r="G2818">
            <v>250</v>
          </cell>
          <cell r="H2818">
            <v>250</v>
          </cell>
          <cell r="I2818" t="str">
            <v>Q</v>
          </cell>
          <cell r="P2818">
            <v>250</v>
          </cell>
        </row>
        <row r="2819">
          <cell r="F2819">
            <v>0</v>
          </cell>
          <cell r="H2819">
            <v>0</v>
          </cell>
          <cell r="P2819">
            <v>0</v>
          </cell>
        </row>
      </sheetData>
      <sheetData sheetId="1" refreshError="1"/>
      <sheetData sheetId="2">
        <row r="4">
          <cell r="A4" t="str">
            <v>DESCRIÇÃO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Desmatament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/>
      <sheetData sheetId="4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"/>
      <sheetName val="CRONOGRAMA FÍSICO S. DESONE"/>
      <sheetName val="Curva ABC Sem Deson."/>
      <sheetName val="Inst. Canteiro"/>
      <sheetName val="Resumo ADM S. Des."/>
      <sheetName val=" Cálculo ADM S. Des."/>
      <sheetName val="Resumo ADM C. Des."/>
      <sheetName val=" Cálculo ADM C. Des."/>
      <sheetName val="Eq. Frente de Serviço"/>
      <sheetName val="Manejo Florestal"/>
      <sheetName val="Equipe de Laboratório"/>
      <sheetName val="Eq. Lab. de Concreto"/>
      <sheetName val="INST. MOB."/>
      <sheetName val="INST. MOB. Equip"/>
      <sheetName val="Equipamentos mínimos"/>
      <sheetName val="LIMPEZA EM MATA"/>
      <sheetName val="Desm. Exp. Jazidas"/>
      <sheetName val="TERRAPLENAGEM "/>
      <sheetName val="DMT&gt;3,00"/>
      <sheetName val="REGULA"/>
      <sheetName val="Sub-base"/>
      <sheetName val="Base"/>
      <sheetName val="IMPRIMAÇÃO"/>
      <sheetName val="TSD"/>
      <sheetName val="Agregados Pétros"/>
      <sheetName val="Agregado Cimento"/>
      <sheetName val="Betume"/>
      <sheetName val="Quadro Resumo de Agregado"/>
      <sheetName val="Binômios"/>
      <sheetName val="Transp. Prod. Petróelo"/>
      <sheetName val="BUEIRO"/>
      <sheetName val="Remoção bueiros"/>
      <sheetName val="DRENAGEM"/>
      <sheetName val="HORIZONTAL"/>
      <sheetName val="VERTICAL"/>
      <sheetName val="RECUPERAÇÃO DE TALUDES"/>
      <sheetName val="RECUPERAÇÃO"/>
      <sheetName val="ENLEIVAMENTO"/>
      <sheetName val="Defensa"/>
      <sheetName val="IMPLANTAÇÃO DE CERCAS"/>
      <sheetName val="IMPLANTAÇÃO DE CERCAS PASSAGEM"/>
      <sheetName val="Quadro de Distâncias"/>
      <sheetName val="Curva ABC Material Primária"/>
      <sheetName val="Curva ABC Material Principal"/>
      <sheetName val="Quandro de quan. 1 (2)"/>
      <sheetName val="Quandro de quan.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de Rosto - 50"/>
      <sheetName val="MCBR"/>
    </sheetNames>
    <sheetDataSet>
      <sheetData sheetId="0" refreshError="1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CUSTO LARANJEIRA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 PONTE"/>
      <sheetName val="Indice de Reajuste"/>
    </sheetNames>
    <sheetDataSet>
      <sheetData sheetId="0"/>
      <sheetData sheetId="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  <sheetName val="REUNIÃO GERENCIAL"/>
      <sheetName val="Indicadores"/>
      <sheetName val="Oferta"/>
      <sheetName val="Oferta prevista x real"/>
      <sheetName val="Oferta Real X Aceite"/>
      <sheetName val="Aceite X Realizado"/>
      <sheetName val="Oferta  Real  X  Descarga  Real"/>
      <sheetName val="CONTROLE DE GRÃOS "/>
      <sheetName val="Gráficos"/>
      <sheetName val="Lacunas"/>
      <sheetName val="Controle cargueiros"/>
      <sheetName val="Produtividade"/>
      <sheetName val="Gráficos (2)"/>
      <sheetName val="Produtividade_Fertilizantes"/>
      <sheetName val="Gráfico ano"/>
      <sheetName val="Farol"/>
      <sheetName val="DETALHADO"/>
      <sheetName val="Plan Grãos"/>
      <sheetName val="DADOS"/>
      <sheetName val="OP-Alojamento"/>
      <sheetName val="OP-Banheiro"/>
      <sheetName val="Copa"/>
      <sheetName val="OP-Cozinha"/>
      <sheetName val="Refeitório"/>
      <sheetName val="Vestiário"/>
      <sheetName val="CCO"/>
      <sheetName val="INFORMÁTICA"/>
      <sheetName val="OP-LOCOMOTIVA "/>
      <sheetName val="OP-OFICINAS"/>
      <sheetName val="OP-Sala de Ferramentas"/>
      <sheetName val="OP-SALA MANUTENÇÃO"/>
      <sheetName val="OP-Lavador"/>
      <sheetName val="OP-Almoxarifado"/>
      <sheetName val="OP-Veículo"/>
      <sheetName val="COL-Sala Reunião-Treinamento"/>
      <sheetName val="AD-Escritório"/>
      <sheetName val="COL-Estacionamento"/>
      <sheetName val="COL-Plataforma"/>
      <sheetName val="OP-Posto Abastecimento"/>
      <sheetName val="COL-Pátio-Trecho"/>
      <sheetName val="OP-Auto linha"/>
      <sheetName val="OP-Garagem"/>
      <sheetName val="OP-Obras "/>
      <sheetName val="OP-ESTALEIRO"/>
      <sheetName val="OP-Vagão Dormitório"/>
      <sheetName val="Usiminas "/>
      <sheetName val="Açominas"/>
      <sheetName val="Report t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Metas"/>
      <sheetName val="dez-ba"/>
      <sheetName val="nov-ba"/>
      <sheetName val="out-ba"/>
      <sheetName val="set-ba"/>
      <sheetName val="ago-ba"/>
      <sheetName val="jul-se"/>
      <sheetName val="jul-al"/>
      <sheetName val="jul-ba"/>
      <sheetName val="jan-ba"/>
      <sheetName val="jan-al"/>
      <sheetName val="jan-se"/>
      <sheetName val="fev-ba"/>
      <sheetName val="fev-al"/>
      <sheetName val="fev-se"/>
      <sheetName val="mar-ba"/>
      <sheetName val="mar-al"/>
      <sheetName val="mar-se"/>
      <sheetName val="abr-ba"/>
      <sheetName val="abr-al"/>
      <sheetName val="abr-se"/>
      <sheetName val="mai-ba"/>
      <sheetName val="mai-se"/>
      <sheetName val="mai-al"/>
      <sheetName val="jun-ba"/>
      <sheetName val="jun-se"/>
      <sheetName val="jun-al"/>
      <sheetName val="Metas Coord Adriana "/>
      <sheetName val="Plan Elaine (Nani) "/>
      <sheetName val="Plan Letieri"/>
      <sheetName val="Plan Mariana "/>
      <sheetName val="Plan Alexandre"/>
      <sheetName val="Plan Dornellas "/>
      <sheetName val="Plan Adauto"/>
      <sheetName val="Plan Rosane "/>
      <sheetName val="Plan Luciana"/>
      <sheetName val="Plan Fabiana "/>
      <sheetName val="Plan Renata"/>
      <sheetName val="Plan Derek"/>
      <sheetName val="Plan Miguel "/>
      <sheetName val="Plan Raphael "/>
      <sheetName val="Plan Veronice"/>
      <sheetName val="Plan Vine"/>
      <sheetName val="Plan Monica "/>
      <sheetName val="Plan Luiz Clapp"/>
      <sheetName val="Plan Naisa"/>
      <sheetName val="Plan Monica Silva"/>
      <sheetName val="Plan Giselle"/>
      <sheetName val="Plan Rubens "/>
      <sheetName val="Plan Cesar 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Tab IC Mar"/>
      <sheetName val="NOME DO COLABORADOR"/>
      <sheetName val="Listas"/>
      <sheetName val="Cronograma"/>
      <sheetName val="Pessoal CVRD"/>
      <sheetName val="Solução"/>
      <sheetName val="#REF"/>
      <sheetName val="sispecabr99"/>
      <sheetName val="Auxiliar"/>
      <sheetName val="Instruções"/>
      <sheetName val="Identificação"/>
      <sheetName val="Estratificação"/>
      <sheetName val="Pareto"/>
      <sheetName val="Análise das Causas "/>
      <sheetName val="Análise das Hipóteses "/>
      <sheetName val="5 Porquês"/>
      <sheetName val="Relatório de Anomalia"/>
      <sheetName val="Ident"/>
      <sheetName val="Estrat"/>
      <sheetName val="Anal Causas"/>
      <sheetName val="Anal Hipot"/>
      <sheetName val="Por Que"/>
      <sheetName val="Rel Anomalia"/>
      <sheetName val="Plan3"/>
      <sheetName val="Custos de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P"/>
      <sheetName val="HISTOGRAMAS"/>
      <sheetName val="BDI "/>
      <sheetName val="Encargos"/>
      <sheetName val="MAO DE OBRA"/>
      <sheetName val="CPU - MOB PES EQP"/>
      <sheetName val="EH"/>
      <sheetName val="MN"/>
      <sheetName val="TE"/>
      <sheetName val="RC"/>
      <sheetName val="TA+G"/>
      <sheetName val="CB"/>
      <sheetName val="CP"/>
      <sheetName val="BET"/>
      <sheetName val="PROD MEC EQP - 1"/>
      <sheetName val="CPU - SOLO ORG"/>
      <sheetName val="PROD MEC EQP - 2"/>
      <sheetName val="CPU - ECTC 500"/>
      <sheetName val="PROD MEC EQP - 3"/>
      <sheetName val="CPU CTE ROCHA 8500"/>
      <sheetName val="CPU VERT 1"/>
      <sheetName val="CPU VERT 2"/>
      <sheetName val="AUX CPU CONCRETO"/>
      <sheetName val="AUX CPU - ECT 500"/>
      <sheetName val="AUX CPU CTE ROCHA 8500"/>
      <sheetName val="AUX CPU - REG CAVA"/>
      <sheetName val="CPU - DESMOB PES EQP"/>
      <sheetName val="Plan14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EMÓRIA HORIST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Equipamentos"/>
      <sheetName val="IDENTIFIC. EMPRESA - Q1"/>
      <sheetName val="Capa Mapa"/>
      <sheetName val="RESTAURAÇÃO "/>
      <sheetName val="CUSTO ZONA SUL"/>
      <sheetName val="RO"/>
      <sheetName val="DEQ"/>
      <sheetName val="CADPLACAS"/>
      <sheetName val="61M-CBMI"/>
      <sheetName val="DADOS"/>
      <sheetName val="Plan2"/>
      <sheetName val="DG"/>
      <sheetName val="ETIQUETA"/>
      <sheetName val="P A T O 99 B"/>
      <sheetName val="Plan 2.7"/>
      <sheetName val="Orçam. AET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Adequação"/>
      <sheetName val="QUADRO COMPARATIVO"/>
      <sheetName val="Transp"/>
      <sheetName val="Q Custo"/>
      <sheetName val="CROQUI"/>
      <sheetName val="DMT modelo"/>
      <sheetName val="Rel-15ª med."/>
      <sheetName val="Mat Asf"/>
      <sheetName val="RESUMO-DVOP 4ª MED"/>
      <sheetName val="DER janeiro98"/>
    </sheetNames>
    <sheetDataSet>
      <sheetData sheetId="0" refreshError="1"/>
      <sheetData sheetId="1">
        <row r="34">
          <cell r="G34">
            <v>960</v>
          </cell>
        </row>
        <row r="38">
          <cell r="G38">
            <v>129500</v>
          </cell>
        </row>
        <row r="39">
          <cell r="G39">
            <v>519.65</v>
          </cell>
        </row>
        <row r="41">
          <cell r="G41">
            <v>4200</v>
          </cell>
        </row>
        <row r="55">
          <cell r="G55">
            <v>4476.5</v>
          </cell>
        </row>
        <row r="56">
          <cell r="G56">
            <v>1200</v>
          </cell>
        </row>
      </sheetData>
      <sheetData sheetId="2" refreshError="1"/>
      <sheetData sheetId="3">
        <row r="37">
          <cell r="L37">
            <v>626406.52</v>
          </cell>
        </row>
        <row r="54">
          <cell r="L54">
            <v>365765.01400000008</v>
          </cell>
        </row>
        <row r="91">
          <cell r="L91">
            <v>5357.0620000000008</v>
          </cell>
        </row>
        <row r="115">
          <cell r="L115">
            <v>6247.3760000000002</v>
          </cell>
        </row>
        <row r="165">
          <cell r="L165">
            <v>5583620.5520000001</v>
          </cell>
        </row>
        <row r="181">
          <cell r="L18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MPOSIÇÃO MAN"/>
      <sheetName val="RESUMO DE MEDIÇÃO"/>
    </sheetNames>
    <sheetDataSet>
      <sheetData sheetId="0"/>
      <sheetData sheetId="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ODE"/>
      <sheetName val="ROSTO"/>
      <sheetName val="ROSTO I"/>
      <sheetName val="REP SUP"/>
      <sheetName val="REP PROF"/>
      <sheetName val="FRESA"/>
      <sheetName val="BUEIRO"/>
      <sheetName val="SINALIZAÇÃO VERTICAL"/>
      <sheetName val="CAPA PIS "/>
      <sheetName val="MICRO"/>
      <sheetName val="LAMA ASFÁLTICA"/>
      <sheetName val="MATBET"/>
      <sheetName val="MOBCANT"/>
      <sheetName val="PINTURA"/>
      <sheetName val="MAN"/>
      <sheetName val="CSV"/>
      <sheetName val="1CAPA"/>
      <sheetName val="2SUMÁRIO"/>
      <sheetName val="2APRES"/>
      <sheetName val="3APRES1"/>
      <sheetName val="4MAPA"/>
      <sheetName val="5DC"/>
      <sheetName val="6C FIN"/>
      <sheetName val="7CONT FIN"/>
      <sheetName val="CONT NE"/>
      <sheetName val="8C FIS"/>
      <sheetName val="9CONT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CUSTO ZONA SUL"/>
    </sheetNames>
    <sheetDataSet>
      <sheetData sheetId="0" refreshError="1">
        <row r="5">
          <cell r="K5" t="str">
            <v>5.ª M.P. (01/09/07 a 30/09/07)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  <sheetName val="Medição"/>
    </sheetNames>
    <sheetDataSet>
      <sheetData sheetId="0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</sheetNames>
    <sheetDataSet>
      <sheetData sheetId="0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DP"/>
      <sheetName val="ROSTO"/>
      <sheetName val="7CONT FIN"/>
      <sheetName val="9CONT FIS"/>
      <sheetName val="ROSTO I"/>
      <sheetName val="REM SUP PISTA"/>
      <sheetName val="REM PROF."/>
      <sheetName val="MICRO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PINTURA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SUMO-DVOP"/>
    </sheetNames>
    <sheetDataSet>
      <sheetData sheetId="0">
        <row r="4">
          <cell r="J4" t="str">
            <v>1.ª M.P.</v>
          </cell>
        </row>
        <row r="6">
          <cell r="J6" t="str">
            <v>JANEIRO/09</v>
          </cell>
        </row>
        <row r="7">
          <cell r="J7" t="str">
            <v>06/01/09 a 31/01/09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  <sheetName val="serviços"/>
      <sheetName val="tlmb"/>
      <sheetName val="ORÇAMENTO"/>
      <sheetName val="pro-08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Teor"/>
      <sheetName val="PROJETO"/>
      <sheetName val="lista_comp"/>
      <sheetName val="Equipamentos"/>
      <sheetName val="dez00"/>
      <sheetName val="COMPOS1"/>
      <sheetName val="DADOS DA CURVA S"/>
      <sheetName val="Orçamento Sta Helena Guaranta"/>
      <sheetName val="PT"/>
    </sheetNames>
    <sheetDataSet>
      <sheetData sheetId="0">
        <row r="13">
          <cell r="B13" t="str">
            <v>TERRAPLENAGEM</v>
          </cell>
        </row>
      </sheetData>
      <sheetData sheetId="1" refreshError="1">
        <row r="13">
          <cell r="A13" t="str">
            <v>1 A 00 001 90</v>
          </cell>
          <cell r="B13" t="str">
            <v>TERRAPLENAGEM</v>
          </cell>
          <cell r="C13" t="str">
            <v/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 t="str">
            <v/>
          </cell>
          <cell r="C18" t="str">
            <v/>
          </cell>
        </row>
        <row r="19">
          <cell r="A19" t="str">
            <v>1 A 00 002 08</v>
          </cell>
          <cell r="B19" t="str">
            <v>PAVIMENTAÇÃO</v>
          </cell>
          <cell r="C19" t="str">
            <v/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 t="str">
            <v/>
          </cell>
          <cell r="C23" t="str">
            <v/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 t="str">
            <v/>
          </cell>
          <cell r="C26" t="str">
            <v/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 t="str">
            <v/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 t="str">
            <v/>
          </cell>
          <cell r="C33" t="str">
            <v/>
          </cell>
        </row>
        <row r="34">
          <cell r="A34" t="str">
            <v>1 A 00 961 00</v>
          </cell>
          <cell r="B34" t="str">
            <v/>
          </cell>
          <cell r="C3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LATÓRIO"/>
      <sheetName val="plmuseu"/>
      <sheetName val="estgg"/>
      <sheetName val="plan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TIVO_ANTES"/>
      <sheetName val="ADITIVO_ANTES (2)"/>
      <sheetName val="ADITIVO_ANTES (3)"/>
      <sheetName val="ADITIVO_ANTES (4)"/>
      <sheetName val="ADITIVO CORRIGIDO"/>
      <sheetName val="RESUMO_ADITIVO (2)"/>
      <sheetName val="RESUMO_ADITIVO"/>
      <sheetName val="RESUMO_ADITIVO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Qd05 Preço"/>
      <sheetName val="Qd06"/>
      <sheetName val="LOTE 6"/>
      <sheetName val="Materiais Betuminosos"/>
      <sheetName val="Acumulado"/>
      <sheetName val="DG"/>
      <sheetName val="Orçamento"/>
      <sheetName val="Dados"/>
      <sheetName val="QuQuant"/>
      <sheetName val="Orçamentária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alteração"/>
      <sheetName val="PGR"/>
      <sheetName val="[OR960887.XLS][OR960887.XLS][OR"/>
      <sheetName val="Plan1"/>
      <sheetName val="Plan2"/>
      <sheetName val="Plan3"/>
      <sheetName val="Mat"/>
      <sheetName val="CONS_CORR"/>
      <sheetName val="Mobra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358 (Saldo)"/>
      <sheetName val="rosto"/>
      <sheetName val="prefácio"/>
      <sheetName val="Quantidades"/>
      <sheetName val="Valores"/>
      <sheetName val="Resumo"/>
      <sheetName val="SERV-EXTRAS"/>
      <sheetName val="TAPA BURACO"/>
      <sheetName val="TSSAREA"/>
      <sheetName val="Transp-Brita-TSS"/>
      <sheetName val="Transp-Brita-Usina"/>
      <sheetName val="Sub Base"/>
      <sheetName val="Base"/>
      <sheetName val="Pint. Ligação"/>
      <sheetName val="Imprimação"/>
      <sheetName val="meio-fio"/>
      <sheetName val="TSS"/>
      <sheetName val="CBUQ"/>
      <sheetName val="Transp-Massa"/>
      <sheetName val="Rem de pav"/>
      <sheetName val="Entrada"/>
      <sheetName val="Mat Asf"/>
      <sheetName val="eq"/>
      <sheetName val="mo"/>
      <sheetName val="1.6"/>
      <sheetName val="61M-CBMI"/>
    </sheetNames>
    <sheetDataSet>
      <sheetData sheetId="0">
        <row r="199">
          <cell r="J199">
            <v>1.4817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ES"/>
      <sheetName val="DIÁRIO"/>
      <sheetName val="TRANSP."/>
      <sheetName val="TIPO MAT."/>
      <sheetName val="PREÇOS"/>
      <sheetName val="DENSID."/>
      <sheetName val="CARMA1~1"/>
      <sheetName val="ADITIVO_ANTES"/>
      <sheetName val="AGREGADOS"/>
      <sheetName val="Estimativa"/>
      <sheetName val="RESUMO"/>
      <sheetName val="relatório"/>
      <sheetName val="DMT modelo"/>
      <sheetName val="Diagrama"/>
    </sheetNames>
    <sheetDataSet>
      <sheetData sheetId="0">
        <row r="8">
          <cell r="A8" t="str">
            <v>HUC-0652</v>
          </cell>
          <cell r="B8">
            <v>14.2</v>
          </cell>
          <cell r="C8">
            <v>14.2</v>
          </cell>
          <cell r="D8">
            <v>14.2</v>
          </cell>
          <cell r="E8">
            <v>14.2</v>
          </cell>
          <cell r="F8">
            <v>14.2</v>
          </cell>
          <cell r="G8">
            <v>14.2</v>
          </cell>
          <cell r="H8">
            <v>14.2</v>
          </cell>
          <cell r="I8">
            <v>14.2</v>
          </cell>
          <cell r="J8">
            <v>14.2</v>
          </cell>
          <cell r="K8">
            <v>14.2</v>
          </cell>
          <cell r="L8">
            <v>14.2</v>
          </cell>
          <cell r="M8">
            <v>14.2</v>
          </cell>
          <cell r="N8">
            <v>14.2</v>
          </cell>
          <cell r="O8">
            <v>14.2</v>
          </cell>
          <cell r="P8">
            <v>14.2</v>
          </cell>
          <cell r="Q8">
            <v>14.2</v>
          </cell>
          <cell r="R8">
            <v>14.2</v>
          </cell>
          <cell r="S8">
            <v>14.2</v>
          </cell>
          <cell r="T8">
            <v>14.2</v>
          </cell>
          <cell r="AK8">
            <v>2</v>
          </cell>
          <cell r="AL8" t="str">
            <v>INERI LUIZ PESENTE</v>
          </cell>
        </row>
        <row r="9">
          <cell r="A9" t="str">
            <v>HVI-5928</v>
          </cell>
          <cell r="B9">
            <v>12</v>
          </cell>
          <cell r="C9">
            <v>12</v>
          </cell>
          <cell r="D9">
            <v>12</v>
          </cell>
          <cell r="E9">
            <v>12</v>
          </cell>
          <cell r="F9">
            <v>12</v>
          </cell>
          <cell r="G9">
            <v>12</v>
          </cell>
          <cell r="H9">
            <v>12</v>
          </cell>
          <cell r="I9">
            <v>12</v>
          </cell>
          <cell r="J9">
            <v>12</v>
          </cell>
          <cell r="K9">
            <v>12</v>
          </cell>
          <cell r="L9">
            <v>12</v>
          </cell>
          <cell r="M9">
            <v>12</v>
          </cell>
          <cell r="N9">
            <v>12</v>
          </cell>
          <cell r="O9">
            <v>12</v>
          </cell>
          <cell r="P9">
            <v>12</v>
          </cell>
          <cell r="Q9">
            <v>12</v>
          </cell>
          <cell r="R9">
            <v>12</v>
          </cell>
          <cell r="S9">
            <v>12</v>
          </cell>
          <cell r="T9">
            <v>12</v>
          </cell>
          <cell r="AK9">
            <v>55</v>
          </cell>
          <cell r="AL9" t="str">
            <v>MERIANE MOREIRA PESENTE</v>
          </cell>
        </row>
        <row r="10">
          <cell r="A10" t="str">
            <v>KUI-2993</v>
          </cell>
          <cell r="B10">
            <v>12</v>
          </cell>
          <cell r="C10">
            <v>12</v>
          </cell>
          <cell r="D10">
            <v>12</v>
          </cell>
          <cell r="E10">
            <v>12</v>
          </cell>
          <cell r="F10">
            <v>12</v>
          </cell>
          <cell r="G10">
            <v>12</v>
          </cell>
          <cell r="H10">
            <v>12</v>
          </cell>
          <cell r="I10">
            <v>12</v>
          </cell>
          <cell r="J10">
            <v>12</v>
          </cell>
          <cell r="K10">
            <v>12</v>
          </cell>
          <cell r="L10">
            <v>12</v>
          </cell>
          <cell r="M10">
            <v>12</v>
          </cell>
          <cell r="N10">
            <v>12</v>
          </cell>
          <cell r="O10">
            <v>12</v>
          </cell>
          <cell r="P10">
            <v>12</v>
          </cell>
          <cell r="Q10">
            <v>12</v>
          </cell>
          <cell r="R10">
            <v>12</v>
          </cell>
          <cell r="S10">
            <v>12</v>
          </cell>
          <cell r="T10">
            <v>12</v>
          </cell>
          <cell r="AK10">
            <v>3</v>
          </cell>
          <cell r="AL10" t="str">
            <v>LOURIVAL ALVES DA CRUZ</v>
          </cell>
        </row>
        <row r="11">
          <cell r="A11" t="str">
            <v>HOO-2726</v>
          </cell>
          <cell r="B11">
            <v>12</v>
          </cell>
          <cell r="C11">
            <v>12</v>
          </cell>
          <cell r="D11">
            <v>12</v>
          </cell>
          <cell r="E11">
            <v>12</v>
          </cell>
          <cell r="F11">
            <v>12</v>
          </cell>
          <cell r="G11">
            <v>12</v>
          </cell>
          <cell r="H11">
            <v>12</v>
          </cell>
          <cell r="I11">
            <v>12</v>
          </cell>
          <cell r="J11">
            <v>12</v>
          </cell>
          <cell r="K11">
            <v>12</v>
          </cell>
          <cell r="L11">
            <v>12</v>
          </cell>
          <cell r="M11">
            <v>12</v>
          </cell>
          <cell r="N11">
            <v>12</v>
          </cell>
          <cell r="O11">
            <v>12</v>
          </cell>
          <cell r="P11">
            <v>12</v>
          </cell>
          <cell r="Q11">
            <v>12</v>
          </cell>
          <cell r="R11">
            <v>12</v>
          </cell>
          <cell r="S11">
            <v>12</v>
          </cell>
          <cell r="T11">
            <v>12</v>
          </cell>
          <cell r="AK11">
            <v>4</v>
          </cell>
          <cell r="AL11" t="str">
            <v>MANOEL DAMIÃO PINHEIRO VIEIRA</v>
          </cell>
        </row>
        <row r="12">
          <cell r="A12" t="str">
            <v>JCC-8708</v>
          </cell>
          <cell r="B12">
            <v>12</v>
          </cell>
          <cell r="C12">
            <v>12</v>
          </cell>
          <cell r="D12">
            <v>12</v>
          </cell>
          <cell r="E12">
            <v>12</v>
          </cell>
          <cell r="F12">
            <v>12</v>
          </cell>
          <cell r="G12">
            <v>12</v>
          </cell>
          <cell r="H12">
            <v>12</v>
          </cell>
          <cell r="I12">
            <v>12</v>
          </cell>
          <cell r="J12">
            <v>12</v>
          </cell>
          <cell r="K12">
            <v>12</v>
          </cell>
          <cell r="L12">
            <v>12</v>
          </cell>
          <cell r="M12">
            <v>12</v>
          </cell>
          <cell r="N12">
            <v>12</v>
          </cell>
          <cell r="O12">
            <v>12</v>
          </cell>
          <cell r="P12">
            <v>12</v>
          </cell>
          <cell r="Q12">
            <v>12</v>
          </cell>
          <cell r="R12">
            <v>12</v>
          </cell>
          <cell r="S12">
            <v>12</v>
          </cell>
          <cell r="T12">
            <v>12</v>
          </cell>
          <cell r="AK12">
            <v>5</v>
          </cell>
          <cell r="AL12" t="str">
            <v>MARIANO PEREIRA DOS SANTOS</v>
          </cell>
        </row>
        <row r="13">
          <cell r="A13" t="str">
            <v>HVJ-2936</v>
          </cell>
          <cell r="B13">
            <v>16.5</v>
          </cell>
          <cell r="C13">
            <v>16.5</v>
          </cell>
          <cell r="D13">
            <v>16.5</v>
          </cell>
          <cell r="E13">
            <v>16.5</v>
          </cell>
          <cell r="F13">
            <v>16.5</v>
          </cell>
          <cell r="G13">
            <v>16.5</v>
          </cell>
          <cell r="H13">
            <v>16.5</v>
          </cell>
          <cell r="I13">
            <v>16.5</v>
          </cell>
          <cell r="J13">
            <v>16.5</v>
          </cell>
          <cell r="K13">
            <v>16.5</v>
          </cell>
          <cell r="L13">
            <v>16.5</v>
          </cell>
          <cell r="M13">
            <v>16.5</v>
          </cell>
          <cell r="N13">
            <v>16.5</v>
          </cell>
          <cell r="O13">
            <v>16.5</v>
          </cell>
          <cell r="P13">
            <v>16.5</v>
          </cell>
          <cell r="Q13">
            <v>16.5</v>
          </cell>
          <cell r="R13">
            <v>16.5</v>
          </cell>
          <cell r="S13">
            <v>16.5</v>
          </cell>
          <cell r="T13">
            <v>16.5</v>
          </cell>
          <cell r="AK13">
            <v>6</v>
          </cell>
          <cell r="AL13" t="str">
            <v>FRANCISCO SÉRGIO ARAÚJO</v>
          </cell>
        </row>
        <row r="14">
          <cell r="A14" t="str">
            <v>HVK-2390</v>
          </cell>
          <cell r="B14">
            <v>16.5</v>
          </cell>
          <cell r="C14">
            <v>16.5</v>
          </cell>
          <cell r="D14">
            <v>16.5</v>
          </cell>
          <cell r="E14">
            <v>16.5</v>
          </cell>
          <cell r="F14">
            <v>16.5</v>
          </cell>
          <cell r="G14">
            <v>16.5</v>
          </cell>
          <cell r="H14">
            <v>16.5</v>
          </cell>
          <cell r="I14">
            <v>16.5</v>
          </cell>
          <cell r="J14">
            <v>16.5</v>
          </cell>
          <cell r="K14">
            <v>16.5</v>
          </cell>
          <cell r="L14">
            <v>16.5</v>
          </cell>
          <cell r="M14">
            <v>16.5</v>
          </cell>
          <cell r="N14">
            <v>16.5</v>
          </cell>
          <cell r="O14">
            <v>16.5</v>
          </cell>
          <cell r="P14">
            <v>16.5</v>
          </cell>
          <cell r="Q14">
            <v>16.5</v>
          </cell>
          <cell r="R14">
            <v>16.5</v>
          </cell>
          <cell r="S14">
            <v>16.5</v>
          </cell>
          <cell r="T14">
            <v>16.5</v>
          </cell>
          <cell r="AK14">
            <v>6</v>
          </cell>
          <cell r="AL14" t="str">
            <v>FRANCISCO SÉRGIO ARAÚJO</v>
          </cell>
        </row>
        <row r="15">
          <cell r="A15" t="str">
            <v>MMP-6198</v>
          </cell>
          <cell r="B15">
            <v>12</v>
          </cell>
          <cell r="C15">
            <v>12</v>
          </cell>
          <cell r="D15">
            <v>12</v>
          </cell>
          <cell r="E15">
            <v>12</v>
          </cell>
          <cell r="F15">
            <v>12</v>
          </cell>
          <cell r="G15">
            <v>12</v>
          </cell>
          <cell r="H15">
            <v>12</v>
          </cell>
          <cell r="I15">
            <v>12</v>
          </cell>
          <cell r="J15">
            <v>12</v>
          </cell>
          <cell r="K15">
            <v>12</v>
          </cell>
          <cell r="L15">
            <v>12</v>
          </cell>
          <cell r="M15">
            <v>12</v>
          </cell>
          <cell r="N15">
            <v>12</v>
          </cell>
          <cell r="O15">
            <v>12</v>
          </cell>
          <cell r="P15">
            <v>12</v>
          </cell>
          <cell r="Q15">
            <v>12</v>
          </cell>
          <cell r="R15">
            <v>12</v>
          </cell>
          <cell r="S15">
            <v>12</v>
          </cell>
          <cell r="T15">
            <v>12</v>
          </cell>
          <cell r="AK15">
            <v>7</v>
          </cell>
          <cell r="AL15" t="str">
            <v xml:space="preserve">VALDERI DE MELO SILVA </v>
          </cell>
        </row>
        <row r="16">
          <cell r="A16" t="str">
            <v>HVK-2590</v>
          </cell>
          <cell r="B16">
            <v>12</v>
          </cell>
          <cell r="C16">
            <v>12</v>
          </cell>
          <cell r="D16">
            <v>12</v>
          </cell>
          <cell r="E16">
            <v>12</v>
          </cell>
          <cell r="F16">
            <v>12</v>
          </cell>
          <cell r="G16">
            <v>12</v>
          </cell>
          <cell r="H16">
            <v>12</v>
          </cell>
          <cell r="I16">
            <v>12</v>
          </cell>
          <cell r="J16">
            <v>12</v>
          </cell>
          <cell r="K16">
            <v>12</v>
          </cell>
          <cell r="L16">
            <v>12</v>
          </cell>
          <cell r="M16">
            <v>12</v>
          </cell>
          <cell r="N16">
            <v>12</v>
          </cell>
          <cell r="O16">
            <v>12</v>
          </cell>
          <cell r="P16">
            <v>12</v>
          </cell>
          <cell r="Q16">
            <v>12</v>
          </cell>
          <cell r="R16">
            <v>12</v>
          </cell>
          <cell r="S16">
            <v>12</v>
          </cell>
          <cell r="T16">
            <v>12</v>
          </cell>
          <cell r="AK16">
            <v>8</v>
          </cell>
          <cell r="AL16" t="str">
            <v>LUIZ EVANDRO SOARES BEZERRA</v>
          </cell>
        </row>
        <row r="17">
          <cell r="A17" t="str">
            <v>JTY-6618</v>
          </cell>
          <cell r="B17">
            <v>12.5</v>
          </cell>
          <cell r="C17">
            <v>12.5</v>
          </cell>
          <cell r="D17">
            <v>12.5</v>
          </cell>
          <cell r="E17">
            <v>12.5</v>
          </cell>
          <cell r="F17">
            <v>12.5</v>
          </cell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  <cell r="L17">
            <v>12.5</v>
          </cell>
          <cell r="M17">
            <v>12.5</v>
          </cell>
          <cell r="N17">
            <v>12.5</v>
          </cell>
          <cell r="O17">
            <v>12.5</v>
          </cell>
          <cell r="P17">
            <v>12.5</v>
          </cell>
          <cell r="Q17">
            <v>12.5</v>
          </cell>
          <cell r="R17">
            <v>12.5</v>
          </cell>
          <cell r="S17">
            <v>12.5</v>
          </cell>
          <cell r="T17">
            <v>12.5</v>
          </cell>
          <cell r="AK17">
            <v>9</v>
          </cell>
          <cell r="AL17" t="str">
            <v>JOSÉ MANOEL DAS CHAGAS</v>
          </cell>
        </row>
        <row r="18">
          <cell r="A18" t="str">
            <v>HUI-1335</v>
          </cell>
          <cell r="B18">
            <v>12</v>
          </cell>
          <cell r="C18">
            <v>12</v>
          </cell>
          <cell r="D18">
            <v>12</v>
          </cell>
          <cell r="E18">
            <v>12</v>
          </cell>
          <cell r="F18">
            <v>12</v>
          </cell>
          <cell r="G18">
            <v>12</v>
          </cell>
          <cell r="H18">
            <v>12</v>
          </cell>
          <cell r="I18">
            <v>12</v>
          </cell>
          <cell r="J18">
            <v>12</v>
          </cell>
          <cell r="K18">
            <v>12</v>
          </cell>
          <cell r="L18">
            <v>12</v>
          </cell>
          <cell r="M18">
            <v>12</v>
          </cell>
          <cell r="N18">
            <v>12</v>
          </cell>
          <cell r="O18">
            <v>12</v>
          </cell>
          <cell r="P18">
            <v>12</v>
          </cell>
          <cell r="Q18">
            <v>12</v>
          </cell>
          <cell r="R18">
            <v>12</v>
          </cell>
          <cell r="S18">
            <v>12</v>
          </cell>
          <cell r="T18">
            <v>12</v>
          </cell>
          <cell r="AK18">
            <v>10</v>
          </cell>
          <cell r="AL18" t="str">
            <v>ANTONIA FERREIRA LIMA</v>
          </cell>
        </row>
        <row r="19">
          <cell r="A19" t="str">
            <v>HVI-5668</v>
          </cell>
          <cell r="B19">
            <v>12</v>
          </cell>
          <cell r="C19">
            <v>12</v>
          </cell>
          <cell r="D19">
            <v>12</v>
          </cell>
          <cell r="E19">
            <v>12</v>
          </cell>
          <cell r="F19">
            <v>12</v>
          </cell>
          <cell r="G19">
            <v>12</v>
          </cell>
          <cell r="H19">
            <v>12</v>
          </cell>
          <cell r="I19">
            <v>12</v>
          </cell>
          <cell r="J19">
            <v>12</v>
          </cell>
          <cell r="K19">
            <v>12</v>
          </cell>
          <cell r="L19">
            <v>12</v>
          </cell>
          <cell r="M19">
            <v>12</v>
          </cell>
          <cell r="N19">
            <v>12</v>
          </cell>
          <cell r="O19">
            <v>12</v>
          </cell>
          <cell r="P19">
            <v>12</v>
          </cell>
          <cell r="Q19">
            <v>12</v>
          </cell>
          <cell r="R19">
            <v>12</v>
          </cell>
          <cell r="S19">
            <v>12</v>
          </cell>
          <cell r="T19">
            <v>12</v>
          </cell>
          <cell r="AK19">
            <v>11</v>
          </cell>
          <cell r="AL19" t="str">
            <v>JOSÉ STENIO M. BANDEIRA</v>
          </cell>
        </row>
        <row r="20">
          <cell r="A20" t="str">
            <v>HUD-4712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AK20">
            <v>12</v>
          </cell>
          <cell r="AL20" t="str">
            <v>MESSIAS SANTIAGO DA SILVA</v>
          </cell>
        </row>
        <row r="21">
          <cell r="A21" t="str">
            <v>HVL-4173</v>
          </cell>
          <cell r="B21">
            <v>12.5</v>
          </cell>
          <cell r="C21">
            <v>12.5</v>
          </cell>
          <cell r="D21">
            <v>12.5</v>
          </cell>
          <cell r="E21">
            <v>12.5</v>
          </cell>
          <cell r="F21">
            <v>12.5</v>
          </cell>
          <cell r="G21">
            <v>12.5</v>
          </cell>
          <cell r="H21">
            <v>12.5</v>
          </cell>
          <cell r="I21">
            <v>12.5</v>
          </cell>
          <cell r="J21">
            <v>12.5</v>
          </cell>
          <cell r="K21">
            <v>12.5</v>
          </cell>
          <cell r="L21">
            <v>12.5</v>
          </cell>
          <cell r="M21">
            <v>12.5</v>
          </cell>
          <cell r="N21">
            <v>12.5</v>
          </cell>
          <cell r="O21">
            <v>12.5</v>
          </cell>
          <cell r="P21">
            <v>12.5</v>
          </cell>
          <cell r="Q21">
            <v>12.5</v>
          </cell>
          <cell r="R21">
            <v>12.5</v>
          </cell>
          <cell r="S21">
            <v>12.5</v>
          </cell>
          <cell r="T21">
            <v>12.5</v>
          </cell>
          <cell r="AK21">
            <v>13</v>
          </cell>
          <cell r="AL21" t="str">
            <v>ANTÔNIO MOREIRA DE SOUSA LIMA NETO</v>
          </cell>
        </row>
        <row r="22">
          <cell r="A22" t="str">
            <v>HVB-5525</v>
          </cell>
          <cell r="B22">
            <v>12.5</v>
          </cell>
          <cell r="C22">
            <v>12.5</v>
          </cell>
          <cell r="D22">
            <v>12.5</v>
          </cell>
          <cell r="E22">
            <v>12.5</v>
          </cell>
          <cell r="F22">
            <v>12.5</v>
          </cell>
          <cell r="G22">
            <v>12.5</v>
          </cell>
          <cell r="H22">
            <v>12.5</v>
          </cell>
          <cell r="I22">
            <v>12.5</v>
          </cell>
          <cell r="J22">
            <v>12.5</v>
          </cell>
          <cell r="K22">
            <v>12.5</v>
          </cell>
          <cell r="L22">
            <v>12.5</v>
          </cell>
          <cell r="M22">
            <v>12.5</v>
          </cell>
          <cell r="N22">
            <v>12.5</v>
          </cell>
          <cell r="O22">
            <v>12.5</v>
          </cell>
          <cell r="P22">
            <v>12.5</v>
          </cell>
          <cell r="Q22">
            <v>12.5</v>
          </cell>
          <cell r="R22">
            <v>12.5</v>
          </cell>
          <cell r="S22">
            <v>12.5</v>
          </cell>
          <cell r="T22">
            <v>12.5</v>
          </cell>
          <cell r="AK22">
            <v>14</v>
          </cell>
          <cell r="AL22" t="str">
            <v>FRANCISCO LUZIEUDO DE ALEMEIDA</v>
          </cell>
        </row>
        <row r="23">
          <cell r="A23" t="str">
            <v>MUJ-8275</v>
          </cell>
          <cell r="B23">
            <v>12.5</v>
          </cell>
          <cell r="C23">
            <v>12.5</v>
          </cell>
          <cell r="D23">
            <v>12.5</v>
          </cell>
          <cell r="E23">
            <v>12.5</v>
          </cell>
          <cell r="F23">
            <v>12.5</v>
          </cell>
          <cell r="G23">
            <v>12.5</v>
          </cell>
          <cell r="H23">
            <v>12.5</v>
          </cell>
          <cell r="I23">
            <v>12.5</v>
          </cell>
          <cell r="J23">
            <v>12.5</v>
          </cell>
          <cell r="K23">
            <v>12.5</v>
          </cell>
          <cell r="L23">
            <v>12.5</v>
          </cell>
          <cell r="M23">
            <v>12.5</v>
          </cell>
          <cell r="N23">
            <v>12.5</v>
          </cell>
          <cell r="O23">
            <v>12.5</v>
          </cell>
          <cell r="P23">
            <v>12.5</v>
          </cell>
          <cell r="Q23">
            <v>12.5</v>
          </cell>
          <cell r="R23">
            <v>12.5</v>
          </cell>
          <cell r="S23">
            <v>12.5</v>
          </cell>
          <cell r="T23">
            <v>12.5</v>
          </cell>
          <cell r="AK23">
            <v>15</v>
          </cell>
          <cell r="AL23" t="str">
            <v>EZEQUIEL BRITO DE OLIVEIRA</v>
          </cell>
        </row>
        <row r="24">
          <cell r="A24" t="str">
            <v>AB-8267</v>
          </cell>
          <cell r="B24">
            <v>13</v>
          </cell>
          <cell r="C24">
            <v>13</v>
          </cell>
          <cell r="D24">
            <v>13</v>
          </cell>
          <cell r="E24">
            <v>13</v>
          </cell>
          <cell r="F24">
            <v>13</v>
          </cell>
          <cell r="G24">
            <v>13</v>
          </cell>
          <cell r="H24">
            <v>13</v>
          </cell>
          <cell r="I24">
            <v>13</v>
          </cell>
          <cell r="J24">
            <v>13</v>
          </cell>
          <cell r="K24">
            <v>13</v>
          </cell>
          <cell r="L24">
            <v>13</v>
          </cell>
          <cell r="M24">
            <v>13</v>
          </cell>
          <cell r="N24">
            <v>13</v>
          </cell>
          <cell r="O24">
            <v>13</v>
          </cell>
          <cell r="P24">
            <v>13</v>
          </cell>
          <cell r="Q24">
            <v>13</v>
          </cell>
          <cell r="R24">
            <v>13</v>
          </cell>
          <cell r="S24">
            <v>13</v>
          </cell>
          <cell r="T24">
            <v>13</v>
          </cell>
          <cell r="AK24">
            <v>16</v>
          </cell>
          <cell r="AL24" t="str">
            <v>FRANCISCO LIELDO COSTA</v>
          </cell>
        </row>
        <row r="25">
          <cell r="A25" t="str">
            <v>RI-9894</v>
          </cell>
          <cell r="B25">
            <v>14.5</v>
          </cell>
          <cell r="C25">
            <v>14.5</v>
          </cell>
          <cell r="D25">
            <v>14.5</v>
          </cell>
          <cell r="E25">
            <v>14.5</v>
          </cell>
          <cell r="F25">
            <v>14.5</v>
          </cell>
          <cell r="G25">
            <v>14.5</v>
          </cell>
          <cell r="H25">
            <v>14.5</v>
          </cell>
          <cell r="I25">
            <v>14.5</v>
          </cell>
          <cell r="J25">
            <v>14.5</v>
          </cell>
          <cell r="K25">
            <v>14.5</v>
          </cell>
          <cell r="L25">
            <v>14.5</v>
          </cell>
          <cell r="M25">
            <v>14.5</v>
          </cell>
          <cell r="N25">
            <v>14.5</v>
          </cell>
          <cell r="O25">
            <v>14.5</v>
          </cell>
          <cell r="P25">
            <v>14.5</v>
          </cell>
          <cell r="Q25">
            <v>14.5</v>
          </cell>
          <cell r="R25">
            <v>14.5</v>
          </cell>
          <cell r="S25">
            <v>14.5</v>
          </cell>
          <cell r="T25">
            <v>14.5</v>
          </cell>
          <cell r="AK25">
            <v>17</v>
          </cell>
          <cell r="AL25" t="str">
            <v>FRANCISCO DE ASSIS FERNANDES</v>
          </cell>
        </row>
        <row r="26">
          <cell r="A26" t="str">
            <v>JYA-5101</v>
          </cell>
          <cell r="B26">
            <v>13</v>
          </cell>
          <cell r="C26">
            <v>13</v>
          </cell>
          <cell r="D26">
            <v>13</v>
          </cell>
          <cell r="E26">
            <v>13</v>
          </cell>
          <cell r="F26">
            <v>13</v>
          </cell>
          <cell r="G26">
            <v>13</v>
          </cell>
          <cell r="H26">
            <v>13</v>
          </cell>
          <cell r="I26">
            <v>13</v>
          </cell>
          <cell r="J26">
            <v>13</v>
          </cell>
          <cell r="K26">
            <v>13</v>
          </cell>
          <cell r="L26">
            <v>13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13</v>
          </cell>
          <cell r="R26">
            <v>13</v>
          </cell>
          <cell r="S26">
            <v>13</v>
          </cell>
          <cell r="T26">
            <v>13</v>
          </cell>
          <cell r="AK26">
            <v>17</v>
          </cell>
          <cell r="AL26" t="str">
            <v>FRANCISCO DE ASSIS FERNANDES</v>
          </cell>
        </row>
        <row r="27">
          <cell r="A27" t="str">
            <v>JNW-8949</v>
          </cell>
          <cell r="B27">
            <v>12.5</v>
          </cell>
          <cell r="C27">
            <v>12.5</v>
          </cell>
          <cell r="D27">
            <v>12.5</v>
          </cell>
          <cell r="E27">
            <v>12.5</v>
          </cell>
          <cell r="F27">
            <v>12.5</v>
          </cell>
          <cell r="G27">
            <v>12.5</v>
          </cell>
          <cell r="H27">
            <v>12.5</v>
          </cell>
          <cell r="I27">
            <v>12.5</v>
          </cell>
          <cell r="J27">
            <v>12.5</v>
          </cell>
          <cell r="K27">
            <v>12.5</v>
          </cell>
          <cell r="L27">
            <v>12.5</v>
          </cell>
          <cell r="M27">
            <v>12.5</v>
          </cell>
          <cell r="N27">
            <v>12.5</v>
          </cell>
          <cell r="O27">
            <v>12.5</v>
          </cell>
          <cell r="P27">
            <v>12.5</v>
          </cell>
          <cell r="Q27">
            <v>12.5</v>
          </cell>
          <cell r="R27">
            <v>12.5</v>
          </cell>
          <cell r="S27">
            <v>12.5</v>
          </cell>
          <cell r="T27">
            <v>12.5</v>
          </cell>
          <cell r="AK27">
            <v>16</v>
          </cell>
          <cell r="AL27" t="str">
            <v>FRANCISCO LIELDO COSTA</v>
          </cell>
        </row>
        <row r="28">
          <cell r="A28" t="str">
            <v>HOX-4048</v>
          </cell>
          <cell r="B28">
            <v>12.5</v>
          </cell>
          <cell r="C28">
            <v>12.5</v>
          </cell>
          <cell r="D28">
            <v>12.5</v>
          </cell>
          <cell r="E28">
            <v>12.5</v>
          </cell>
          <cell r="F28">
            <v>12.5</v>
          </cell>
          <cell r="G28">
            <v>12.5</v>
          </cell>
          <cell r="H28">
            <v>12.5</v>
          </cell>
          <cell r="I28">
            <v>12.5</v>
          </cell>
          <cell r="J28">
            <v>12.5</v>
          </cell>
          <cell r="K28">
            <v>12.5</v>
          </cell>
          <cell r="L28">
            <v>12.5</v>
          </cell>
          <cell r="M28">
            <v>12.5</v>
          </cell>
          <cell r="N28">
            <v>12.5</v>
          </cell>
          <cell r="O28">
            <v>12.5</v>
          </cell>
          <cell r="P28">
            <v>12.5</v>
          </cell>
          <cell r="Q28">
            <v>12.5</v>
          </cell>
          <cell r="R28">
            <v>12.5</v>
          </cell>
          <cell r="S28">
            <v>12.5</v>
          </cell>
          <cell r="T28">
            <v>12.5</v>
          </cell>
          <cell r="AK28">
            <v>18</v>
          </cell>
          <cell r="AL28" t="str">
            <v>RICARDO SILVA SOUZA</v>
          </cell>
        </row>
        <row r="29">
          <cell r="A29" t="str">
            <v>HVI-3418</v>
          </cell>
          <cell r="B29">
            <v>12.15</v>
          </cell>
          <cell r="C29">
            <v>12.15</v>
          </cell>
          <cell r="D29">
            <v>12.15</v>
          </cell>
          <cell r="E29">
            <v>12.15</v>
          </cell>
          <cell r="F29">
            <v>12.15</v>
          </cell>
          <cell r="G29">
            <v>12.15</v>
          </cell>
          <cell r="H29">
            <v>12.15</v>
          </cell>
          <cell r="I29">
            <v>12.15</v>
          </cell>
          <cell r="J29">
            <v>12.15</v>
          </cell>
          <cell r="K29">
            <v>12.15</v>
          </cell>
          <cell r="L29">
            <v>12.15</v>
          </cell>
          <cell r="M29">
            <v>12.15</v>
          </cell>
          <cell r="N29">
            <v>12.15</v>
          </cell>
          <cell r="O29">
            <v>12.15</v>
          </cell>
          <cell r="P29">
            <v>12.15</v>
          </cell>
          <cell r="Q29">
            <v>12.15</v>
          </cell>
          <cell r="R29">
            <v>12.15</v>
          </cell>
          <cell r="S29">
            <v>12.15</v>
          </cell>
          <cell r="T29">
            <v>12.15</v>
          </cell>
          <cell r="AK29">
            <v>19</v>
          </cell>
          <cell r="AL29" t="str">
            <v>JOSÉ EDILSON AGRELA BARROSO</v>
          </cell>
        </row>
        <row r="30">
          <cell r="A30" t="str">
            <v>BWC-7096</v>
          </cell>
          <cell r="B30">
            <v>14</v>
          </cell>
          <cell r="C30">
            <v>14</v>
          </cell>
          <cell r="D30">
            <v>14</v>
          </cell>
          <cell r="E30">
            <v>14</v>
          </cell>
          <cell r="F30">
            <v>14</v>
          </cell>
          <cell r="G30">
            <v>14</v>
          </cell>
          <cell r="H30">
            <v>14</v>
          </cell>
          <cell r="I30">
            <v>14</v>
          </cell>
          <cell r="J30">
            <v>14</v>
          </cell>
          <cell r="K30">
            <v>14</v>
          </cell>
          <cell r="L30">
            <v>14</v>
          </cell>
          <cell r="M30">
            <v>14</v>
          </cell>
          <cell r="N30">
            <v>14</v>
          </cell>
          <cell r="O30">
            <v>14</v>
          </cell>
          <cell r="P30">
            <v>14</v>
          </cell>
          <cell r="Q30">
            <v>14</v>
          </cell>
          <cell r="R30">
            <v>14</v>
          </cell>
          <cell r="S30">
            <v>14</v>
          </cell>
          <cell r="T30">
            <v>14</v>
          </cell>
          <cell r="AK30">
            <v>20</v>
          </cell>
          <cell r="AL30" t="str">
            <v>JOSÉ FERREIRA MAIA</v>
          </cell>
        </row>
        <row r="31">
          <cell r="A31" t="str">
            <v>JTI-4264</v>
          </cell>
          <cell r="B31">
            <v>12.5</v>
          </cell>
          <cell r="C31">
            <v>12.5</v>
          </cell>
          <cell r="D31">
            <v>12.5</v>
          </cell>
          <cell r="E31">
            <v>12.5</v>
          </cell>
          <cell r="F31">
            <v>12.5</v>
          </cell>
          <cell r="G31">
            <v>12.5</v>
          </cell>
          <cell r="H31">
            <v>12.5</v>
          </cell>
          <cell r="I31">
            <v>12.5</v>
          </cell>
          <cell r="J31">
            <v>12.5</v>
          </cell>
          <cell r="K31">
            <v>12.5</v>
          </cell>
          <cell r="L31">
            <v>12.5</v>
          </cell>
          <cell r="M31">
            <v>12.5</v>
          </cell>
          <cell r="N31">
            <v>12.5</v>
          </cell>
          <cell r="O31">
            <v>12.5</v>
          </cell>
          <cell r="P31">
            <v>12.5</v>
          </cell>
          <cell r="Q31">
            <v>12.5</v>
          </cell>
          <cell r="R31">
            <v>12.5</v>
          </cell>
          <cell r="S31">
            <v>12.5</v>
          </cell>
          <cell r="T31">
            <v>12.5</v>
          </cell>
          <cell r="AK31">
            <v>21</v>
          </cell>
          <cell r="AL31" t="str">
            <v>MANUEL ALDACI ALVES MARTINS</v>
          </cell>
        </row>
        <row r="32">
          <cell r="A32" t="str">
            <v>MMV-5387</v>
          </cell>
          <cell r="B32">
            <v>13</v>
          </cell>
          <cell r="C32">
            <v>13</v>
          </cell>
          <cell r="D32">
            <v>13</v>
          </cell>
          <cell r="E32">
            <v>13</v>
          </cell>
          <cell r="F32">
            <v>13</v>
          </cell>
          <cell r="G32">
            <v>13</v>
          </cell>
          <cell r="H32">
            <v>13</v>
          </cell>
          <cell r="I32">
            <v>13</v>
          </cell>
          <cell r="J32">
            <v>13</v>
          </cell>
          <cell r="K32">
            <v>13</v>
          </cell>
          <cell r="L32">
            <v>13</v>
          </cell>
          <cell r="M32">
            <v>13</v>
          </cell>
          <cell r="N32">
            <v>13</v>
          </cell>
          <cell r="O32">
            <v>13</v>
          </cell>
          <cell r="P32">
            <v>13</v>
          </cell>
          <cell r="Q32">
            <v>13</v>
          </cell>
          <cell r="R32">
            <v>13</v>
          </cell>
          <cell r="S32">
            <v>13</v>
          </cell>
          <cell r="T32">
            <v>13</v>
          </cell>
          <cell r="AK32">
            <v>49</v>
          </cell>
          <cell r="AL32" t="str">
            <v>PAULINA ALVES DA SILVA FREIRE</v>
          </cell>
        </row>
        <row r="33">
          <cell r="A33" t="str">
            <v>HTY-2671</v>
          </cell>
          <cell r="B33">
            <v>12.2</v>
          </cell>
          <cell r="C33">
            <v>12.2</v>
          </cell>
          <cell r="D33">
            <v>12.2</v>
          </cell>
          <cell r="E33">
            <v>12.2</v>
          </cell>
          <cell r="F33">
            <v>12.2</v>
          </cell>
          <cell r="G33">
            <v>12.2</v>
          </cell>
          <cell r="H33">
            <v>12.2</v>
          </cell>
          <cell r="I33">
            <v>12.2</v>
          </cell>
          <cell r="J33">
            <v>12.2</v>
          </cell>
          <cell r="K33">
            <v>12.2</v>
          </cell>
          <cell r="L33">
            <v>12.2</v>
          </cell>
          <cell r="M33">
            <v>12.2</v>
          </cell>
          <cell r="N33">
            <v>12.2</v>
          </cell>
          <cell r="O33">
            <v>12.2</v>
          </cell>
          <cell r="P33">
            <v>12.2</v>
          </cell>
          <cell r="Q33">
            <v>12.2</v>
          </cell>
          <cell r="R33">
            <v>12.2</v>
          </cell>
          <cell r="S33">
            <v>12.2</v>
          </cell>
          <cell r="T33">
            <v>12.2</v>
          </cell>
          <cell r="AK33">
            <v>22</v>
          </cell>
          <cell r="AL33" t="str">
            <v>MANOEL ADALTO DA SILVA</v>
          </cell>
        </row>
        <row r="34">
          <cell r="A34" t="str">
            <v>HVR-2600</v>
          </cell>
          <cell r="B34">
            <v>12.1</v>
          </cell>
          <cell r="C34">
            <v>12.1</v>
          </cell>
          <cell r="D34">
            <v>12.1</v>
          </cell>
          <cell r="E34">
            <v>12.1</v>
          </cell>
          <cell r="F34">
            <v>12.1</v>
          </cell>
          <cell r="G34">
            <v>12.1</v>
          </cell>
          <cell r="H34">
            <v>12.1</v>
          </cell>
          <cell r="I34">
            <v>12.1</v>
          </cell>
          <cell r="J34">
            <v>12.1</v>
          </cell>
          <cell r="K34">
            <v>12.1</v>
          </cell>
          <cell r="L34">
            <v>12.1</v>
          </cell>
          <cell r="M34">
            <v>12.1</v>
          </cell>
          <cell r="N34">
            <v>12.1</v>
          </cell>
          <cell r="O34">
            <v>12.1</v>
          </cell>
          <cell r="P34">
            <v>12.1</v>
          </cell>
          <cell r="Q34">
            <v>12.1</v>
          </cell>
          <cell r="R34">
            <v>12.1</v>
          </cell>
          <cell r="S34">
            <v>12.1</v>
          </cell>
          <cell r="T34">
            <v>12.1</v>
          </cell>
          <cell r="AK34">
            <v>22</v>
          </cell>
          <cell r="AL34" t="str">
            <v>MANOEL ADALTO DA SILVA</v>
          </cell>
        </row>
        <row r="35">
          <cell r="A35" t="str">
            <v>LXL-5493</v>
          </cell>
          <cell r="B35">
            <v>13.2</v>
          </cell>
          <cell r="C35">
            <v>13.2</v>
          </cell>
          <cell r="D35">
            <v>13.2</v>
          </cell>
          <cell r="E35">
            <v>13.2</v>
          </cell>
          <cell r="F35">
            <v>13.2</v>
          </cell>
          <cell r="G35">
            <v>13.2</v>
          </cell>
          <cell r="H35">
            <v>13.2</v>
          </cell>
          <cell r="I35">
            <v>13.2</v>
          </cell>
          <cell r="J35">
            <v>13.2</v>
          </cell>
          <cell r="K35">
            <v>13.2</v>
          </cell>
          <cell r="L35">
            <v>13.2</v>
          </cell>
          <cell r="M35">
            <v>13.2</v>
          </cell>
          <cell r="N35">
            <v>13.2</v>
          </cell>
          <cell r="O35">
            <v>13.2</v>
          </cell>
          <cell r="P35">
            <v>13.2</v>
          </cell>
          <cell r="Q35">
            <v>13.2</v>
          </cell>
          <cell r="R35">
            <v>13.2</v>
          </cell>
          <cell r="S35">
            <v>13.2</v>
          </cell>
          <cell r="T35">
            <v>13.2</v>
          </cell>
          <cell r="AK35">
            <v>23</v>
          </cell>
          <cell r="AL35" t="str">
            <v>OSVALDO CAVALCANTE DE LIMA</v>
          </cell>
        </row>
        <row r="36">
          <cell r="A36" t="str">
            <v>AB-1277</v>
          </cell>
          <cell r="B36">
            <v>13.2</v>
          </cell>
          <cell r="C36">
            <v>13.2</v>
          </cell>
          <cell r="D36">
            <v>13.2</v>
          </cell>
          <cell r="E36">
            <v>13.2</v>
          </cell>
          <cell r="F36">
            <v>13.2</v>
          </cell>
          <cell r="G36">
            <v>13.2</v>
          </cell>
          <cell r="H36">
            <v>13.2</v>
          </cell>
          <cell r="I36">
            <v>13.2</v>
          </cell>
          <cell r="J36">
            <v>13.2</v>
          </cell>
          <cell r="K36">
            <v>13.2</v>
          </cell>
          <cell r="L36">
            <v>13.2</v>
          </cell>
          <cell r="M36">
            <v>13.2</v>
          </cell>
          <cell r="N36">
            <v>13.2</v>
          </cell>
          <cell r="O36">
            <v>13.2</v>
          </cell>
          <cell r="P36">
            <v>13.2</v>
          </cell>
          <cell r="Q36">
            <v>13.2</v>
          </cell>
          <cell r="R36">
            <v>13.2</v>
          </cell>
          <cell r="S36">
            <v>13.2</v>
          </cell>
          <cell r="T36">
            <v>13.2</v>
          </cell>
          <cell r="AK36">
            <v>30</v>
          </cell>
          <cell r="AL36" t="str">
            <v>CARLOS AUGUSTO DE SOUZA</v>
          </cell>
        </row>
        <row r="37">
          <cell r="A37" t="str">
            <v>HUK-3698</v>
          </cell>
          <cell r="B37">
            <v>12</v>
          </cell>
          <cell r="C37">
            <v>12</v>
          </cell>
          <cell r="D37">
            <v>12</v>
          </cell>
          <cell r="E37">
            <v>12</v>
          </cell>
          <cell r="F37">
            <v>12</v>
          </cell>
          <cell r="G37">
            <v>12</v>
          </cell>
          <cell r="H37">
            <v>12</v>
          </cell>
          <cell r="I37">
            <v>12</v>
          </cell>
          <cell r="J37">
            <v>12</v>
          </cell>
          <cell r="K37">
            <v>12</v>
          </cell>
          <cell r="L37">
            <v>12</v>
          </cell>
          <cell r="M37">
            <v>12</v>
          </cell>
          <cell r="N37">
            <v>12</v>
          </cell>
          <cell r="O37">
            <v>12</v>
          </cell>
          <cell r="P37">
            <v>12</v>
          </cell>
          <cell r="Q37">
            <v>12</v>
          </cell>
          <cell r="R37">
            <v>12</v>
          </cell>
          <cell r="S37">
            <v>12</v>
          </cell>
          <cell r="T37">
            <v>12</v>
          </cell>
          <cell r="AK37">
            <v>25</v>
          </cell>
          <cell r="AL37" t="str">
            <v>JOSÉ ARAÚJO RIBEIRO</v>
          </cell>
        </row>
        <row r="38">
          <cell r="A38" t="str">
            <v>HVK-5580</v>
          </cell>
          <cell r="B38">
            <v>12</v>
          </cell>
          <cell r="C38">
            <v>12</v>
          </cell>
          <cell r="D38">
            <v>12</v>
          </cell>
          <cell r="E38">
            <v>12</v>
          </cell>
          <cell r="F38">
            <v>12</v>
          </cell>
          <cell r="G38">
            <v>12</v>
          </cell>
          <cell r="H38">
            <v>12</v>
          </cell>
          <cell r="I38">
            <v>12</v>
          </cell>
          <cell r="J38">
            <v>12</v>
          </cell>
          <cell r="K38">
            <v>12</v>
          </cell>
          <cell r="L38">
            <v>12</v>
          </cell>
          <cell r="M38">
            <v>12</v>
          </cell>
          <cell r="N38">
            <v>12</v>
          </cell>
          <cell r="O38">
            <v>12</v>
          </cell>
          <cell r="P38">
            <v>12</v>
          </cell>
          <cell r="Q38">
            <v>12</v>
          </cell>
          <cell r="R38">
            <v>12</v>
          </cell>
          <cell r="S38">
            <v>12</v>
          </cell>
          <cell r="T38">
            <v>12</v>
          </cell>
          <cell r="AK38">
            <v>25</v>
          </cell>
          <cell r="AL38" t="str">
            <v>JOSÉ ARAÚJO RIBEIRO</v>
          </cell>
        </row>
        <row r="39">
          <cell r="A39" t="str">
            <v>JLC-4698</v>
          </cell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15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15</v>
          </cell>
          <cell r="S39">
            <v>15</v>
          </cell>
          <cell r="T39">
            <v>15</v>
          </cell>
          <cell r="AK39">
            <v>6</v>
          </cell>
          <cell r="AL39" t="str">
            <v>FRANCISCO SÉRGIO ARAÚJO</v>
          </cell>
        </row>
        <row r="40">
          <cell r="A40" t="str">
            <v>HVN-9718</v>
          </cell>
          <cell r="B40">
            <v>14</v>
          </cell>
          <cell r="C40">
            <v>14</v>
          </cell>
          <cell r="D40">
            <v>14</v>
          </cell>
          <cell r="E40">
            <v>14</v>
          </cell>
          <cell r="F40">
            <v>14</v>
          </cell>
          <cell r="G40">
            <v>14</v>
          </cell>
          <cell r="H40">
            <v>14</v>
          </cell>
          <cell r="I40">
            <v>14</v>
          </cell>
          <cell r="J40">
            <v>14</v>
          </cell>
          <cell r="K40">
            <v>14</v>
          </cell>
          <cell r="L40">
            <v>14</v>
          </cell>
          <cell r="M40">
            <v>14</v>
          </cell>
          <cell r="N40">
            <v>14</v>
          </cell>
          <cell r="O40">
            <v>14</v>
          </cell>
          <cell r="P40">
            <v>14</v>
          </cell>
          <cell r="Q40">
            <v>14</v>
          </cell>
          <cell r="R40">
            <v>14</v>
          </cell>
          <cell r="S40">
            <v>14</v>
          </cell>
          <cell r="T40">
            <v>14</v>
          </cell>
          <cell r="AK40">
            <v>26</v>
          </cell>
          <cell r="AL40" t="str">
            <v>PAULO DINIZ F. DO NASCIMENTO</v>
          </cell>
        </row>
        <row r="41">
          <cell r="A41" t="str">
            <v>KHR-0205</v>
          </cell>
          <cell r="B41">
            <v>12</v>
          </cell>
          <cell r="C41">
            <v>12</v>
          </cell>
          <cell r="D41">
            <v>12</v>
          </cell>
          <cell r="E41">
            <v>12</v>
          </cell>
          <cell r="F41">
            <v>12</v>
          </cell>
          <cell r="G41">
            <v>12</v>
          </cell>
          <cell r="H41">
            <v>12</v>
          </cell>
          <cell r="I41">
            <v>12</v>
          </cell>
          <cell r="J41">
            <v>12</v>
          </cell>
          <cell r="K41">
            <v>12</v>
          </cell>
          <cell r="L41">
            <v>12</v>
          </cell>
          <cell r="M41">
            <v>12</v>
          </cell>
          <cell r="N41">
            <v>12</v>
          </cell>
          <cell r="O41">
            <v>12</v>
          </cell>
          <cell r="P41">
            <v>12</v>
          </cell>
          <cell r="Q41">
            <v>12</v>
          </cell>
          <cell r="R41">
            <v>12</v>
          </cell>
          <cell r="S41">
            <v>12</v>
          </cell>
          <cell r="T41">
            <v>12</v>
          </cell>
          <cell r="AK41">
            <v>27</v>
          </cell>
          <cell r="AL41" t="str">
            <v>JOSÉ MAURICIO FERREIRA DOS SANTOS</v>
          </cell>
        </row>
        <row r="42">
          <cell r="A42" t="str">
            <v>XI-7909</v>
          </cell>
          <cell r="B42">
            <v>12</v>
          </cell>
          <cell r="C42">
            <v>12</v>
          </cell>
          <cell r="D42">
            <v>12</v>
          </cell>
          <cell r="E42">
            <v>12</v>
          </cell>
          <cell r="F42">
            <v>12</v>
          </cell>
          <cell r="G42">
            <v>12</v>
          </cell>
          <cell r="H42">
            <v>12</v>
          </cell>
          <cell r="I42">
            <v>12</v>
          </cell>
          <cell r="J42">
            <v>12</v>
          </cell>
          <cell r="K42">
            <v>12</v>
          </cell>
          <cell r="L42">
            <v>12</v>
          </cell>
          <cell r="M42">
            <v>12</v>
          </cell>
          <cell r="N42">
            <v>12</v>
          </cell>
          <cell r="O42">
            <v>12</v>
          </cell>
          <cell r="P42">
            <v>12</v>
          </cell>
          <cell r="Q42">
            <v>12</v>
          </cell>
          <cell r="R42">
            <v>12</v>
          </cell>
          <cell r="S42">
            <v>12</v>
          </cell>
          <cell r="T42">
            <v>12</v>
          </cell>
          <cell r="AK42">
            <v>29</v>
          </cell>
          <cell r="AL42" t="str">
            <v>FRANCISCO BEZERRA MAIA</v>
          </cell>
        </row>
        <row r="43">
          <cell r="A43" t="str">
            <v>BYE-0625</v>
          </cell>
          <cell r="B43">
            <v>12</v>
          </cell>
          <cell r="C43">
            <v>12</v>
          </cell>
          <cell r="D43">
            <v>12</v>
          </cell>
          <cell r="E43">
            <v>12</v>
          </cell>
          <cell r="F43">
            <v>12</v>
          </cell>
          <cell r="G43">
            <v>12</v>
          </cell>
          <cell r="H43">
            <v>12</v>
          </cell>
          <cell r="I43">
            <v>12</v>
          </cell>
          <cell r="J43">
            <v>12</v>
          </cell>
          <cell r="K43">
            <v>12</v>
          </cell>
          <cell r="L43">
            <v>12</v>
          </cell>
          <cell r="M43">
            <v>12</v>
          </cell>
          <cell r="N43">
            <v>12</v>
          </cell>
          <cell r="O43">
            <v>12</v>
          </cell>
          <cell r="P43">
            <v>12</v>
          </cell>
          <cell r="Q43">
            <v>12</v>
          </cell>
          <cell r="R43">
            <v>12</v>
          </cell>
          <cell r="S43">
            <v>12</v>
          </cell>
          <cell r="T43">
            <v>12</v>
          </cell>
          <cell r="AK43">
            <v>31</v>
          </cell>
          <cell r="AL43" t="str">
            <v>FRANCISCO GOMES DA SILVA</v>
          </cell>
        </row>
        <row r="44">
          <cell r="A44" t="str">
            <v>EO-5723</v>
          </cell>
          <cell r="B44">
            <v>13.2</v>
          </cell>
          <cell r="C44">
            <v>13.2</v>
          </cell>
          <cell r="D44">
            <v>13.2</v>
          </cell>
          <cell r="E44">
            <v>13.2</v>
          </cell>
          <cell r="F44">
            <v>13.2</v>
          </cell>
          <cell r="G44">
            <v>13.2</v>
          </cell>
          <cell r="H44">
            <v>13.2</v>
          </cell>
          <cell r="I44">
            <v>13.2</v>
          </cell>
          <cell r="J44">
            <v>13.2</v>
          </cell>
          <cell r="K44">
            <v>13.2</v>
          </cell>
          <cell r="L44">
            <v>13.2</v>
          </cell>
          <cell r="M44">
            <v>13.2</v>
          </cell>
          <cell r="N44">
            <v>13.2</v>
          </cell>
          <cell r="O44">
            <v>13.2</v>
          </cell>
          <cell r="P44">
            <v>13.2</v>
          </cell>
          <cell r="Q44">
            <v>13.2</v>
          </cell>
          <cell r="R44">
            <v>13.2</v>
          </cell>
          <cell r="S44">
            <v>13.2</v>
          </cell>
          <cell r="T44">
            <v>13.2</v>
          </cell>
          <cell r="AK44">
            <v>29</v>
          </cell>
          <cell r="AL44" t="str">
            <v>FRANCISCO BEZERRA MAIA</v>
          </cell>
        </row>
        <row r="45">
          <cell r="A45" t="str">
            <v>HVS-3252</v>
          </cell>
          <cell r="B45">
            <v>12.5</v>
          </cell>
          <cell r="C45">
            <v>12.5</v>
          </cell>
          <cell r="D45">
            <v>12.5</v>
          </cell>
          <cell r="E45">
            <v>12.5</v>
          </cell>
          <cell r="F45">
            <v>12.5</v>
          </cell>
          <cell r="G45">
            <v>12.5</v>
          </cell>
          <cell r="H45">
            <v>12.5</v>
          </cell>
          <cell r="I45">
            <v>12.5</v>
          </cell>
          <cell r="J45">
            <v>12.5</v>
          </cell>
          <cell r="K45">
            <v>12.5</v>
          </cell>
          <cell r="L45">
            <v>12.5</v>
          </cell>
          <cell r="M45">
            <v>12.5</v>
          </cell>
          <cell r="N45">
            <v>12.5</v>
          </cell>
          <cell r="O45">
            <v>12.5</v>
          </cell>
          <cell r="P45">
            <v>12.5</v>
          </cell>
          <cell r="Q45">
            <v>12.5</v>
          </cell>
          <cell r="R45">
            <v>12.5</v>
          </cell>
          <cell r="S45">
            <v>12.5</v>
          </cell>
          <cell r="T45">
            <v>12.5</v>
          </cell>
          <cell r="AK45">
            <v>32</v>
          </cell>
          <cell r="AL45" t="str">
            <v>FRANCISCO O DO NASCIMENTO BARROSO</v>
          </cell>
        </row>
        <row r="46">
          <cell r="A46" t="str">
            <v>HWL-1560</v>
          </cell>
          <cell r="B46">
            <v>14.5</v>
          </cell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14.5</v>
          </cell>
          <cell r="H46">
            <v>14.5</v>
          </cell>
          <cell r="I46">
            <v>14.5</v>
          </cell>
          <cell r="J46">
            <v>14.5</v>
          </cell>
          <cell r="K46">
            <v>14.5</v>
          </cell>
          <cell r="L46">
            <v>14.5</v>
          </cell>
          <cell r="M46">
            <v>14.5</v>
          </cell>
          <cell r="N46">
            <v>14.5</v>
          </cell>
          <cell r="O46">
            <v>14.5</v>
          </cell>
          <cell r="P46">
            <v>14.5</v>
          </cell>
          <cell r="Q46">
            <v>14.5</v>
          </cell>
          <cell r="R46">
            <v>14.5</v>
          </cell>
          <cell r="S46">
            <v>14.5</v>
          </cell>
          <cell r="T46">
            <v>14.5</v>
          </cell>
          <cell r="AK46">
            <v>33</v>
          </cell>
          <cell r="AL46" t="str">
            <v>JOSÉ LUCIVANIO DA COSTA</v>
          </cell>
        </row>
        <row r="47">
          <cell r="A47" t="str">
            <v>HUS-0117</v>
          </cell>
          <cell r="B47">
            <v>12</v>
          </cell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AK47">
            <v>35</v>
          </cell>
          <cell r="AL47" t="str">
            <v>PEDRO VIEIRA DA SILVA</v>
          </cell>
        </row>
        <row r="48">
          <cell r="A48" t="str">
            <v>CEP-9713</v>
          </cell>
          <cell r="B48">
            <v>12</v>
          </cell>
          <cell r="C48">
            <v>12</v>
          </cell>
          <cell r="D48">
            <v>12</v>
          </cell>
          <cell r="E48">
            <v>12</v>
          </cell>
          <cell r="F48">
            <v>12</v>
          </cell>
          <cell r="G48">
            <v>12</v>
          </cell>
          <cell r="H48">
            <v>12</v>
          </cell>
          <cell r="I48">
            <v>12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12</v>
          </cell>
          <cell r="O48">
            <v>12</v>
          </cell>
          <cell r="P48">
            <v>12</v>
          </cell>
          <cell r="Q48">
            <v>12</v>
          </cell>
          <cell r="R48">
            <v>12</v>
          </cell>
          <cell r="S48">
            <v>12</v>
          </cell>
          <cell r="T48">
            <v>12</v>
          </cell>
          <cell r="AK48">
            <v>36</v>
          </cell>
          <cell r="AL48" t="str">
            <v>FRANCISCO IVANILCE DE SOUZA LIMA</v>
          </cell>
        </row>
        <row r="49">
          <cell r="A49" t="str">
            <v>HVN-1458</v>
          </cell>
          <cell r="B49">
            <v>13</v>
          </cell>
          <cell r="C49">
            <v>13</v>
          </cell>
          <cell r="D49">
            <v>13</v>
          </cell>
          <cell r="E49">
            <v>13</v>
          </cell>
          <cell r="F49">
            <v>13</v>
          </cell>
          <cell r="G49">
            <v>13</v>
          </cell>
          <cell r="H49">
            <v>13</v>
          </cell>
          <cell r="I49">
            <v>13</v>
          </cell>
          <cell r="J49">
            <v>13</v>
          </cell>
          <cell r="K49">
            <v>13</v>
          </cell>
          <cell r="L49">
            <v>13</v>
          </cell>
          <cell r="M49">
            <v>13</v>
          </cell>
          <cell r="N49">
            <v>13</v>
          </cell>
          <cell r="O49">
            <v>13</v>
          </cell>
          <cell r="P49">
            <v>13</v>
          </cell>
          <cell r="Q49">
            <v>13</v>
          </cell>
          <cell r="R49">
            <v>13</v>
          </cell>
          <cell r="S49">
            <v>13</v>
          </cell>
          <cell r="T49">
            <v>13</v>
          </cell>
          <cell r="AK49">
            <v>84</v>
          </cell>
          <cell r="AL49" t="str">
            <v>MARIA LILIANE LIMA DIOGENES</v>
          </cell>
        </row>
        <row r="50">
          <cell r="A50" t="str">
            <v>MMV-5979</v>
          </cell>
          <cell r="B50">
            <v>12</v>
          </cell>
          <cell r="C50">
            <v>12</v>
          </cell>
          <cell r="D50">
            <v>12</v>
          </cell>
          <cell r="E50">
            <v>12</v>
          </cell>
          <cell r="F50">
            <v>12</v>
          </cell>
          <cell r="G50">
            <v>12</v>
          </cell>
          <cell r="H50">
            <v>12</v>
          </cell>
          <cell r="I50">
            <v>12</v>
          </cell>
          <cell r="J50">
            <v>12</v>
          </cell>
          <cell r="K50">
            <v>12</v>
          </cell>
          <cell r="L50">
            <v>12</v>
          </cell>
          <cell r="M50">
            <v>12</v>
          </cell>
          <cell r="N50">
            <v>12</v>
          </cell>
          <cell r="O50">
            <v>12</v>
          </cell>
          <cell r="P50">
            <v>12</v>
          </cell>
          <cell r="Q50">
            <v>12</v>
          </cell>
          <cell r="R50">
            <v>12</v>
          </cell>
          <cell r="S50">
            <v>12</v>
          </cell>
          <cell r="T50">
            <v>12</v>
          </cell>
          <cell r="AK50">
            <v>37</v>
          </cell>
          <cell r="AL50" t="str">
            <v>ADELMO MESSIAS MELO BARRO</v>
          </cell>
        </row>
        <row r="51">
          <cell r="A51" t="str">
            <v>LT-1700</v>
          </cell>
          <cell r="B51">
            <v>11</v>
          </cell>
          <cell r="C51">
            <v>11</v>
          </cell>
          <cell r="D51">
            <v>11</v>
          </cell>
          <cell r="E51">
            <v>11</v>
          </cell>
          <cell r="F51">
            <v>11</v>
          </cell>
          <cell r="G51">
            <v>11</v>
          </cell>
          <cell r="H51">
            <v>11</v>
          </cell>
          <cell r="I51">
            <v>11</v>
          </cell>
          <cell r="J51">
            <v>11</v>
          </cell>
          <cell r="K51">
            <v>11</v>
          </cell>
          <cell r="L51">
            <v>11</v>
          </cell>
          <cell r="M51">
            <v>11</v>
          </cell>
          <cell r="N51">
            <v>11</v>
          </cell>
          <cell r="O51">
            <v>11</v>
          </cell>
          <cell r="P51">
            <v>11</v>
          </cell>
          <cell r="Q51">
            <v>11</v>
          </cell>
          <cell r="R51">
            <v>11</v>
          </cell>
          <cell r="S51">
            <v>11</v>
          </cell>
          <cell r="T51">
            <v>11</v>
          </cell>
          <cell r="AK51">
            <v>37</v>
          </cell>
          <cell r="AL51" t="str">
            <v>ADELMO MESSIAS MELO BARRO</v>
          </cell>
        </row>
        <row r="52">
          <cell r="A52" t="str">
            <v>MNB-0746</v>
          </cell>
          <cell r="B52">
            <v>12</v>
          </cell>
          <cell r="C52">
            <v>12</v>
          </cell>
          <cell r="D52">
            <v>12</v>
          </cell>
          <cell r="E52">
            <v>12</v>
          </cell>
          <cell r="F52">
            <v>12</v>
          </cell>
          <cell r="G52">
            <v>12</v>
          </cell>
          <cell r="H52">
            <v>12</v>
          </cell>
          <cell r="I52">
            <v>12</v>
          </cell>
          <cell r="J52">
            <v>12</v>
          </cell>
          <cell r="K52">
            <v>12</v>
          </cell>
          <cell r="L52">
            <v>12</v>
          </cell>
          <cell r="M52">
            <v>12</v>
          </cell>
          <cell r="N52">
            <v>12</v>
          </cell>
          <cell r="O52">
            <v>12</v>
          </cell>
          <cell r="P52">
            <v>12</v>
          </cell>
          <cell r="Q52">
            <v>12</v>
          </cell>
          <cell r="R52">
            <v>12</v>
          </cell>
          <cell r="S52">
            <v>12</v>
          </cell>
          <cell r="T52">
            <v>12</v>
          </cell>
          <cell r="AK52">
            <v>38</v>
          </cell>
          <cell r="AL52" t="str">
            <v>LUCIANA MARIA DA SILVA</v>
          </cell>
        </row>
        <row r="53">
          <cell r="A53" t="str">
            <v>HUC-7862</v>
          </cell>
          <cell r="B53">
            <v>12</v>
          </cell>
          <cell r="C53">
            <v>12</v>
          </cell>
          <cell r="D53">
            <v>12</v>
          </cell>
          <cell r="E53">
            <v>12</v>
          </cell>
          <cell r="F53">
            <v>12</v>
          </cell>
          <cell r="G53">
            <v>12</v>
          </cell>
          <cell r="H53">
            <v>12</v>
          </cell>
          <cell r="I53">
            <v>12</v>
          </cell>
          <cell r="J53">
            <v>12</v>
          </cell>
          <cell r="K53">
            <v>12</v>
          </cell>
          <cell r="L53">
            <v>12</v>
          </cell>
          <cell r="M53">
            <v>12</v>
          </cell>
          <cell r="N53">
            <v>12</v>
          </cell>
          <cell r="O53">
            <v>12</v>
          </cell>
          <cell r="P53">
            <v>12</v>
          </cell>
          <cell r="Q53">
            <v>12</v>
          </cell>
          <cell r="R53">
            <v>12</v>
          </cell>
          <cell r="S53">
            <v>12</v>
          </cell>
          <cell r="T53">
            <v>12</v>
          </cell>
          <cell r="AK53">
            <v>39</v>
          </cell>
          <cell r="AL53" t="str">
            <v>JOSÉ ALVES JUNIOR</v>
          </cell>
        </row>
        <row r="54">
          <cell r="A54" t="str">
            <v>HVF-8339</v>
          </cell>
          <cell r="B54">
            <v>12</v>
          </cell>
          <cell r="C54">
            <v>12</v>
          </cell>
          <cell r="D54">
            <v>12</v>
          </cell>
          <cell r="E54">
            <v>12</v>
          </cell>
          <cell r="F54">
            <v>12</v>
          </cell>
          <cell r="G54">
            <v>12</v>
          </cell>
          <cell r="H54">
            <v>12</v>
          </cell>
          <cell r="I54">
            <v>12</v>
          </cell>
          <cell r="J54">
            <v>12</v>
          </cell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O54">
            <v>12</v>
          </cell>
          <cell r="P54">
            <v>12</v>
          </cell>
          <cell r="Q54">
            <v>12</v>
          </cell>
          <cell r="R54">
            <v>12</v>
          </cell>
          <cell r="S54">
            <v>12</v>
          </cell>
          <cell r="T54">
            <v>12</v>
          </cell>
          <cell r="AK54">
            <v>40</v>
          </cell>
          <cell r="AL54" t="str">
            <v>JOSÉ IVAN DE OLIVEIRA ALVES</v>
          </cell>
        </row>
        <row r="55">
          <cell r="A55" t="str">
            <v>HUK-4839</v>
          </cell>
          <cell r="B55">
            <v>12.5</v>
          </cell>
          <cell r="C55">
            <v>12.5</v>
          </cell>
          <cell r="D55">
            <v>12.5</v>
          </cell>
          <cell r="E55">
            <v>12.5</v>
          </cell>
          <cell r="F55">
            <v>12.5</v>
          </cell>
          <cell r="G55">
            <v>12.5</v>
          </cell>
          <cell r="H55">
            <v>12.5</v>
          </cell>
          <cell r="I55">
            <v>12.5</v>
          </cell>
          <cell r="J55">
            <v>12.5</v>
          </cell>
          <cell r="K55">
            <v>12.5</v>
          </cell>
          <cell r="L55">
            <v>12.5</v>
          </cell>
          <cell r="M55">
            <v>12.5</v>
          </cell>
          <cell r="N55">
            <v>12.5</v>
          </cell>
          <cell r="O55">
            <v>12.5</v>
          </cell>
          <cell r="P55">
            <v>12.5</v>
          </cell>
          <cell r="Q55">
            <v>12.5</v>
          </cell>
          <cell r="R55">
            <v>12.5</v>
          </cell>
          <cell r="S55">
            <v>12.5</v>
          </cell>
          <cell r="T55">
            <v>12.5</v>
          </cell>
          <cell r="AK55">
            <v>41</v>
          </cell>
          <cell r="AL55" t="str">
            <v>MARIA LUCIA OLIVEIRA ALMEIDA LIMA</v>
          </cell>
        </row>
        <row r="56">
          <cell r="A56" t="str">
            <v>HUJ-6146</v>
          </cell>
          <cell r="B56">
            <v>13.5</v>
          </cell>
          <cell r="C56">
            <v>13.5</v>
          </cell>
          <cell r="D56">
            <v>13.5</v>
          </cell>
          <cell r="E56">
            <v>13.5</v>
          </cell>
          <cell r="F56">
            <v>13.5</v>
          </cell>
          <cell r="G56">
            <v>13.5</v>
          </cell>
          <cell r="H56">
            <v>13.5</v>
          </cell>
          <cell r="I56">
            <v>13.5</v>
          </cell>
          <cell r="J56">
            <v>13.5</v>
          </cell>
          <cell r="K56">
            <v>13.5</v>
          </cell>
          <cell r="L56">
            <v>13.5</v>
          </cell>
          <cell r="M56">
            <v>13.5</v>
          </cell>
          <cell r="N56">
            <v>13.5</v>
          </cell>
          <cell r="O56">
            <v>13.5</v>
          </cell>
          <cell r="P56">
            <v>13.5</v>
          </cell>
          <cell r="Q56">
            <v>13.5</v>
          </cell>
          <cell r="R56">
            <v>13.5</v>
          </cell>
          <cell r="S56">
            <v>13.5</v>
          </cell>
          <cell r="T56">
            <v>13.5</v>
          </cell>
          <cell r="AK56">
            <v>54</v>
          </cell>
          <cell r="AL56" t="str">
            <v>IVAN CARLOS PESENTE</v>
          </cell>
        </row>
        <row r="57">
          <cell r="A57" t="str">
            <v>JTC-6477</v>
          </cell>
          <cell r="B57">
            <v>11</v>
          </cell>
          <cell r="C57">
            <v>11</v>
          </cell>
          <cell r="D57">
            <v>11</v>
          </cell>
          <cell r="E57">
            <v>11</v>
          </cell>
          <cell r="F57">
            <v>11</v>
          </cell>
          <cell r="G57">
            <v>11</v>
          </cell>
          <cell r="H57">
            <v>11</v>
          </cell>
          <cell r="I57">
            <v>11</v>
          </cell>
          <cell r="J57">
            <v>11</v>
          </cell>
          <cell r="K57">
            <v>11</v>
          </cell>
          <cell r="L57">
            <v>11</v>
          </cell>
          <cell r="M57">
            <v>11</v>
          </cell>
          <cell r="N57">
            <v>11</v>
          </cell>
          <cell r="O57">
            <v>11</v>
          </cell>
          <cell r="P57">
            <v>11</v>
          </cell>
          <cell r="Q57">
            <v>11</v>
          </cell>
          <cell r="R57">
            <v>11</v>
          </cell>
          <cell r="S57">
            <v>11</v>
          </cell>
          <cell r="T57">
            <v>11</v>
          </cell>
          <cell r="AK57">
            <v>42</v>
          </cell>
          <cell r="AL57" t="str">
            <v>JOSÉ FERNANDO DOS SANTOS</v>
          </cell>
        </row>
        <row r="58">
          <cell r="A58" t="str">
            <v>HVB-8355</v>
          </cell>
          <cell r="B58">
            <v>12</v>
          </cell>
          <cell r="C58">
            <v>12</v>
          </cell>
          <cell r="D58">
            <v>12</v>
          </cell>
          <cell r="E58">
            <v>12</v>
          </cell>
          <cell r="F58">
            <v>12</v>
          </cell>
          <cell r="G58">
            <v>12</v>
          </cell>
          <cell r="H58">
            <v>12</v>
          </cell>
          <cell r="I58">
            <v>12</v>
          </cell>
          <cell r="J58">
            <v>12</v>
          </cell>
          <cell r="K58">
            <v>12</v>
          </cell>
          <cell r="L58">
            <v>12</v>
          </cell>
          <cell r="M58">
            <v>12</v>
          </cell>
          <cell r="N58">
            <v>12</v>
          </cell>
          <cell r="O58">
            <v>12</v>
          </cell>
          <cell r="P58">
            <v>12</v>
          </cell>
          <cell r="Q58">
            <v>12</v>
          </cell>
          <cell r="R58">
            <v>12</v>
          </cell>
          <cell r="S58">
            <v>12</v>
          </cell>
          <cell r="T58">
            <v>12</v>
          </cell>
          <cell r="AK58">
            <v>43</v>
          </cell>
          <cell r="AL58" t="str">
            <v>NINGUEM</v>
          </cell>
        </row>
        <row r="59">
          <cell r="A59" t="str">
            <v>HUC-5491</v>
          </cell>
          <cell r="B59">
            <v>12</v>
          </cell>
          <cell r="C59">
            <v>12</v>
          </cell>
          <cell r="D59">
            <v>12</v>
          </cell>
          <cell r="E59">
            <v>12</v>
          </cell>
          <cell r="F59">
            <v>12</v>
          </cell>
          <cell r="G59">
            <v>12</v>
          </cell>
          <cell r="H59">
            <v>12</v>
          </cell>
          <cell r="I59">
            <v>12</v>
          </cell>
          <cell r="J59">
            <v>12</v>
          </cell>
          <cell r="K59">
            <v>12</v>
          </cell>
          <cell r="L59">
            <v>12</v>
          </cell>
          <cell r="M59">
            <v>12</v>
          </cell>
          <cell r="N59">
            <v>12</v>
          </cell>
          <cell r="O59">
            <v>12</v>
          </cell>
          <cell r="P59">
            <v>12</v>
          </cell>
          <cell r="Q59">
            <v>12</v>
          </cell>
          <cell r="R59">
            <v>12</v>
          </cell>
          <cell r="S59">
            <v>12</v>
          </cell>
          <cell r="T59">
            <v>12</v>
          </cell>
          <cell r="AK59">
            <v>44</v>
          </cell>
          <cell r="AL59" t="str">
            <v>QUEM</v>
          </cell>
        </row>
        <row r="60">
          <cell r="A60" t="str">
            <v>HUQ-2455</v>
          </cell>
          <cell r="B60">
            <v>12</v>
          </cell>
          <cell r="C60">
            <v>12</v>
          </cell>
          <cell r="D60">
            <v>12</v>
          </cell>
          <cell r="E60">
            <v>12</v>
          </cell>
          <cell r="F60">
            <v>12</v>
          </cell>
          <cell r="G60">
            <v>12</v>
          </cell>
          <cell r="H60">
            <v>12</v>
          </cell>
          <cell r="I60">
            <v>12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  <cell r="Q60">
            <v>12</v>
          </cell>
          <cell r="R60">
            <v>12</v>
          </cell>
          <cell r="S60">
            <v>12</v>
          </cell>
          <cell r="T60">
            <v>12</v>
          </cell>
          <cell r="AK60">
            <v>45</v>
          </cell>
          <cell r="AL60" t="str">
            <v>FRANCISCO EPIFÁNIO FREIRE</v>
          </cell>
        </row>
        <row r="61">
          <cell r="A61" t="str">
            <v>KFD-0398</v>
          </cell>
          <cell r="B61">
            <v>12</v>
          </cell>
          <cell r="C61">
            <v>12</v>
          </cell>
          <cell r="D61">
            <v>12</v>
          </cell>
          <cell r="E61">
            <v>12</v>
          </cell>
          <cell r="F61">
            <v>12</v>
          </cell>
          <cell r="G61">
            <v>12</v>
          </cell>
          <cell r="H61">
            <v>12</v>
          </cell>
          <cell r="I61">
            <v>12</v>
          </cell>
          <cell r="J61">
            <v>12</v>
          </cell>
          <cell r="K61">
            <v>12</v>
          </cell>
          <cell r="L61">
            <v>12</v>
          </cell>
          <cell r="M61">
            <v>12</v>
          </cell>
          <cell r="N61">
            <v>12</v>
          </cell>
          <cell r="O61">
            <v>12</v>
          </cell>
          <cell r="P61">
            <v>12</v>
          </cell>
          <cell r="Q61">
            <v>12</v>
          </cell>
          <cell r="R61">
            <v>12</v>
          </cell>
          <cell r="S61">
            <v>12</v>
          </cell>
          <cell r="T61">
            <v>12</v>
          </cell>
          <cell r="AK61">
            <v>46</v>
          </cell>
          <cell r="AL61" t="str">
            <v>PAULO SERGIO DOS SANTOS</v>
          </cell>
        </row>
        <row r="62">
          <cell r="A62" t="str">
            <v>HVI-5408</v>
          </cell>
          <cell r="B62">
            <v>12</v>
          </cell>
          <cell r="C62">
            <v>12</v>
          </cell>
          <cell r="D62">
            <v>12</v>
          </cell>
          <cell r="E62">
            <v>12</v>
          </cell>
          <cell r="F62">
            <v>12</v>
          </cell>
          <cell r="G62">
            <v>12</v>
          </cell>
          <cell r="H62">
            <v>12</v>
          </cell>
          <cell r="I62">
            <v>12</v>
          </cell>
          <cell r="J62">
            <v>12</v>
          </cell>
          <cell r="K62">
            <v>12</v>
          </cell>
          <cell r="L62">
            <v>12</v>
          </cell>
          <cell r="M62">
            <v>12</v>
          </cell>
          <cell r="N62">
            <v>12</v>
          </cell>
          <cell r="O62">
            <v>12</v>
          </cell>
          <cell r="P62">
            <v>12</v>
          </cell>
          <cell r="Q62">
            <v>12</v>
          </cell>
          <cell r="R62">
            <v>12</v>
          </cell>
          <cell r="S62">
            <v>12</v>
          </cell>
          <cell r="T62">
            <v>12</v>
          </cell>
          <cell r="AK62">
            <v>47</v>
          </cell>
          <cell r="AL62" t="str">
            <v>ANTONIO CARLOS DO NASCIMENTO</v>
          </cell>
        </row>
        <row r="63">
          <cell r="A63" t="str">
            <v>HVJ-2856</v>
          </cell>
          <cell r="B63">
            <v>12.5</v>
          </cell>
          <cell r="C63">
            <v>12.5</v>
          </cell>
          <cell r="D63">
            <v>12.5</v>
          </cell>
          <cell r="E63">
            <v>12.5</v>
          </cell>
          <cell r="F63">
            <v>12.5</v>
          </cell>
          <cell r="G63">
            <v>12.5</v>
          </cell>
          <cell r="H63">
            <v>12.5</v>
          </cell>
          <cell r="I63">
            <v>12.5</v>
          </cell>
          <cell r="J63">
            <v>12.5</v>
          </cell>
          <cell r="K63">
            <v>12.5</v>
          </cell>
          <cell r="L63">
            <v>12.5</v>
          </cell>
          <cell r="M63">
            <v>12.5</v>
          </cell>
          <cell r="N63">
            <v>12.5</v>
          </cell>
          <cell r="O63">
            <v>12.5</v>
          </cell>
          <cell r="P63">
            <v>12.5</v>
          </cell>
          <cell r="Q63">
            <v>12.5</v>
          </cell>
          <cell r="R63">
            <v>12.5</v>
          </cell>
          <cell r="S63">
            <v>12.5</v>
          </cell>
          <cell r="T63">
            <v>12.5</v>
          </cell>
          <cell r="AK63">
            <v>48</v>
          </cell>
          <cell r="AL63" t="str">
            <v>ANTONIO MAURICIO SILVA</v>
          </cell>
        </row>
        <row r="64">
          <cell r="A64" t="str">
            <v>HVI-5738</v>
          </cell>
          <cell r="B64">
            <v>12.5</v>
          </cell>
          <cell r="C64">
            <v>12.5</v>
          </cell>
          <cell r="D64">
            <v>12.5</v>
          </cell>
          <cell r="E64">
            <v>12.5</v>
          </cell>
          <cell r="F64">
            <v>12.5</v>
          </cell>
          <cell r="G64">
            <v>12.5</v>
          </cell>
          <cell r="H64">
            <v>12.5</v>
          </cell>
          <cell r="I64">
            <v>12.5</v>
          </cell>
          <cell r="J64">
            <v>12.5</v>
          </cell>
          <cell r="K64">
            <v>12.5</v>
          </cell>
          <cell r="L64">
            <v>12.5</v>
          </cell>
          <cell r="M64">
            <v>12.5</v>
          </cell>
          <cell r="N64">
            <v>12.5</v>
          </cell>
          <cell r="O64">
            <v>12.5</v>
          </cell>
          <cell r="P64">
            <v>12.5</v>
          </cell>
          <cell r="Q64">
            <v>12.5</v>
          </cell>
          <cell r="R64">
            <v>12.5</v>
          </cell>
          <cell r="S64">
            <v>12.5</v>
          </cell>
          <cell r="T64">
            <v>12.5</v>
          </cell>
          <cell r="AK64">
            <v>50</v>
          </cell>
          <cell r="AL64" t="str">
            <v>FRANCISCO IVANILDO DE SOUZA LIMA</v>
          </cell>
        </row>
        <row r="65">
          <cell r="A65" t="str">
            <v>KFR-7694</v>
          </cell>
          <cell r="B65">
            <v>12</v>
          </cell>
          <cell r="C65">
            <v>12</v>
          </cell>
          <cell r="D65">
            <v>12</v>
          </cell>
          <cell r="E65">
            <v>12</v>
          </cell>
          <cell r="F65">
            <v>12</v>
          </cell>
          <cell r="G65">
            <v>12</v>
          </cell>
          <cell r="H65">
            <v>12</v>
          </cell>
          <cell r="I65">
            <v>12</v>
          </cell>
          <cell r="J65">
            <v>12</v>
          </cell>
          <cell r="K65">
            <v>12</v>
          </cell>
          <cell r="L65">
            <v>12</v>
          </cell>
          <cell r="M65">
            <v>12</v>
          </cell>
          <cell r="N65">
            <v>12</v>
          </cell>
          <cell r="O65">
            <v>12</v>
          </cell>
          <cell r="P65">
            <v>12</v>
          </cell>
          <cell r="Q65">
            <v>12</v>
          </cell>
          <cell r="R65">
            <v>12</v>
          </cell>
          <cell r="S65">
            <v>12</v>
          </cell>
          <cell r="T65">
            <v>12</v>
          </cell>
          <cell r="AK65">
            <v>27</v>
          </cell>
          <cell r="AL65" t="str">
            <v>JOSÉ MAURICIO FERREIRA DOS SANTOS</v>
          </cell>
        </row>
        <row r="66">
          <cell r="A66" t="str">
            <v>HVD-8940</v>
          </cell>
          <cell r="B66">
            <v>12</v>
          </cell>
          <cell r="C66">
            <v>12</v>
          </cell>
          <cell r="D66">
            <v>12</v>
          </cell>
          <cell r="E66">
            <v>12</v>
          </cell>
          <cell r="F66">
            <v>12</v>
          </cell>
          <cell r="G66">
            <v>12</v>
          </cell>
          <cell r="H66">
            <v>12</v>
          </cell>
          <cell r="I66">
            <v>12</v>
          </cell>
          <cell r="J66">
            <v>12</v>
          </cell>
          <cell r="K66">
            <v>12</v>
          </cell>
          <cell r="L66">
            <v>12</v>
          </cell>
          <cell r="M66">
            <v>12</v>
          </cell>
          <cell r="N66">
            <v>12</v>
          </cell>
          <cell r="O66">
            <v>12</v>
          </cell>
          <cell r="P66">
            <v>12</v>
          </cell>
          <cell r="Q66">
            <v>12</v>
          </cell>
          <cell r="R66">
            <v>12</v>
          </cell>
          <cell r="S66">
            <v>12</v>
          </cell>
          <cell r="T66">
            <v>12</v>
          </cell>
          <cell r="AK66">
            <v>51</v>
          </cell>
          <cell r="AL66" t="str">
            <v>JOSÉ JOSIVAL BARROS CAVALCANTE</v>
          </cell>
        </row>
        <row r="67">
          <cell r="A67" t="str">
            <v>HVI-3158</v>
          </cell>
          <cell r="B67">
            <v>12</v>
          </cell>
          <cell r="C67">
            <v>12</v>
          </cell>
          <cell r="D67">
            <v>12</v>
          </cell>
          <cell r="E67">
            <v>12</v>
          </cell>
          <cell r="F67">
            <v>12</v>
          </cell>
          <cell r="G67">
            <v>12</v>
          </cell>
          <cell r="H67">
            <v>12</v>
          </cell>
          <cell r="I67">
            <v>12</v>
          </cell>
          <cell r="J67">
            <v>12</v>
          </cell>
          <cell r="K67">
            <v>12</v>
          </cell>
          <cell r="L67">
            <v>12</v>
          </cell>
          <cell r="M67">
            <v>12</v>
          </cell>
          <cell r="N67">
            <v>12</v>
          </cell>
          <cell r="O67">
            <v>12</v>
          </cell>
          <cell r="P67">
            <v>12</v>
          </cell>
          <cell r="Q67">
            <v>12</v>
          </cell>
          <cell r="R67">
            <v>12</v>
          </cell>
          <cell r="S67">
            <v>12</v>
          </cell>
          <cell r="T67">
            <v>12</v>
          </cell>
          <cell r="AK67">
            <v>52</v>
          </cell>
          <cell r="AL67" t="str">
            <v>AUGUSTO CESAR CHAVES LEITÃO</v>
          </cell>
        </row>
        <row r="68">
          <cell r="A68" t="str">
            <v>HUG-7951</v>
          </cell>
          <cell r="B68">
            <v>13</v>
          </cell>
          <cell r="C68">
            <v>13</v>
          </cell>
          <cell r="D68">
            <v>13</v>
          </cell>
          <cell r="E68">
            <v>13</v>
          </cell>
          <cell r="F68">
            <v>13</v>
          </cell>
          <cell r="G68">
            <v>13</v>
          </cell>
          <cell r="H68">
            <v>13</v>
          </cell>
          <cell r="I68">
            <v>13</v>
          </cell>
          <cell r="J68">
            <v>13</v>
          </cell>
          <cell r="K68">
            <v>13</v>
          </cell>
          <cell r="L68">
            <v>13</v>
          </cell>
          <cell r="M68">
            <v>13</v>
          </cell>
          <cell r="N68">
            <v>13</v>
          </cell>
          <cell r="O68">
            <v>13</v>
          </cell>
          <cell r="P68">
            <v>13</v>
          </cell>
          <cell r="Q68">
            <v>13</v>
          </cell>
          <cell r="R68">
            <v>13</v>
          </cell>
          <cell r="S68">
            <v>13</v>
          </cell>
          <cell r="T68">
            <v>13</v>
          </cell>
          <cell r="AK68">
            <v>53</v>
          </cell>
          <cell r="AL68" t="str">
            <v>CONSTRUTORA IBIAPABA LTDA</v>
          </cell>
        </row>
        <row r="69">
          <cell r="A69" t="str">
            <v>HUO-8763</v>
          </cell>
          <cell r="B69">
            <v>12</v>
          </cell>
          <cell r="C69">
            <v>12</v>
          </cell>
          <cell r="D69">
            <v>12</v>
          </cell>
          <cell r="E69">
            <v>12</v>
          </cell>
          <cell r="F69">
            <v>12</v>
          </cell>
          <cell r="G69">
            <v>12</v>
          </cell>
          <cell r="H69">
            <v>12</v>
          </cell>
          <cell r="I69">
            <v>12</v>
          </cell>
          <cell r="J69">
            <v>12</v>
          </cell>
          <cell r="K69">
            <v>12</v>
          </cell>
          <cell r="L69">
            <v>12</v>
          </cell>
          <cell r="M69">
            <v>12</v>
          </cell>
          <cell r="N69">
            <v>12</v>
          </cell>
          <cell r="O69">
            <v>12</v>
          </cell>
          <cell r="P69">
            <v>12</v>
          </cell>
          <cell r="Q69">
            <v>12</v>
          </cell>
          <cell r="R69">
            <v>12</v>
          </cell>
          <cell r="S69">
            <v>12</v>
          </cell>
          <cell r="T69">
            <v>12</v>
          </cell>
          <cell r="AK69">
            <v>56</v>
          </cell>
          <cell r="AL69" t="str">
            <v>JOSÉ CLAUDENIR RICARDO DE QUEIROZ</v>
          </cell>
        </row>
        <row r="70">
          <cell r="A70" t="str">
            <v>AB-8798</v>
          </cell>
          <cell r="B70">
            <v>12</v>
          </cell>
          <cell r="C70">
            <v>12</v>
          </cell>
          <cell r="D70">
            <v>12</v>
          </cell>
          <cell r="E70">
            <v>12</v>
          </cell>
          <cell r="F70">
            <v>12</v>
          </cell>
          <cell r="G70">
            <v>12</v>
          </cell>
          <cell r="H70">
            <v>12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12</v>
          </cell>
          <cell r="AK70">
            <v>57</v>
          </cell>
          <cell r="AL70" t="str">
            <v>JOILSON CARLOS ALVES BEZERRA</v>
          </cell>
        </row>
        <row r="71">
          <cell r="A71" t="str">
            <v>HUJ-7253</v>
          </cell>
          <cell r="B71">
            <v>12.5</v>
          </cell>
          <cell r="C71">
            <v>12.5</v>
          </cell>
          <cell r="D71">
            <v>12.5</v>
          </cell>
          <cell r="E71">
            <v>12.5</v>
          </cell>
          <cell r="F71">
            <v>12.5</v>
          </cell>
          <cell r="G71">
            <v>12.5</v>
          </cell>
          <cell r="H71">
            <v>12.5</v>
          </cell>
          <cell r="I71">
            <v>12.5</v>
          </cell>
          <cell r="J71">
            <v>12.5</v>
          </cell>
          <cell r="K71">
            <v>12.5</v>
          </cell>
          <cell r="L71">
            <v>12.5</v>
          </cell>
          <cell r="M71">
            <v>12.5</v>
          </cell>
          <cell r="N71">
            <v>12.5</v>
          </cell>
          <cell r="O71">
            <v>12.5</v>
          </cell>
          <cell r="P71">
            <v>12.5</v>
          </cell>
          <cell r="Q71">
            <v>12.5</v>
          </cell>
          <cell r="R71">
            <v>12.5</v>
          </cell>
          <cell r="S71">
            <v>12.5</v>
          </cell>
          <cell r="T71">
            <v>12.5</v>
          </cell>
          <cell r="AK71">
            <v>58</v>
          </cell>
          <cell r="AL71" t="str">
            <v>FRANCISCO CARMENIO BATISTA</v>
          </cell>
        </row>
        <row r="72">
          <cell r="A72" t="str">
            <v>HUS-1159</v>
          </cell>
          <cell r="B72">
            <v>12</v>
          </cell>
          <cell r="C72">
            <v>12</v>
          </cell>
          <cell r="D72">
            <v>12</v>
          </cell>
          <cell r="E72">
            <v>12</v>
          </cell>
          <cell r="F72">
            <v>12</v>
          </cell>
          <cell r="G72">
            <v>12</v>
          </cell>
          <cell r="H72">
            <v>12</v>
          </cell>
          <cell r="I72">
            <v>12</v>
          </cell>
          <cell r="J72">
            <v>12</v>
          </cell>
          <cell r="K72">
            <v>12</v>
          </cell>
          <cell r="L72">
            <v>12</v>
          </cell>
          <cell r="M72">
            <v>12</v>
          </cell>
          <cell r="N72">
            <v>12</v>
          </cell>
          <cell r="O72">
            <v>12</v>
          </cell>
          <cell r="P72">
            <v>12</v>
          </cell>
          <cell r="Q72">
            <v>12</v>
          </cell>
          <cell r="R72">
            <v>12</v>
          </cell>
          <cell r="S72">
            <v>12</v>
          </cell>
          <cell r="T72">
            <v>12</v>
          </cell>
          <cell r="AK72">
            <v>59</v>
          </cell>
          <cell r="AL72" t="str">
            <v>JOSÉ VIEIRA</v>
          </cell>
        </row>
        <row r="73">
          <cell r="A73" t="str">
            <v>HUV-8530</v>
          </cell>
          <cell r="B73">
            <v>11.5</v>
          </cell>
          <cell r="C73">
            <v>11.5</v>
          </cell>
          <cell r="D73">
            <v>11.5</v>
          </cell>
          <cell r="E73">
            <v>11.5</v>
          </cell>
          <cell r="F73">
            <v>11.5</v>
          </cell>
          <cell r="G73">
            <v>11.5</v>
          </cell>
          <cell r="H73">
            <v>11.5</v>
          </cell>
          <cell r="I73">
            <v>11.5</v>
          </cell>
          <cell r="J73">
            <v>11.5</v>
          </cell>
          <cell r="K73">
            <v>11.5</v>
          </cell>
          <cell r="L73">
            <v>11.5</v>
          </cell>
          <cell r="M73">
            <v>11.5</v>
          </cell>
          <cell r="N73">
            <v>11.5</v>
          </cell>
          <cell r="O73">
            <v>11.5</v>
          </cell>
          <cell r="P73">
            <v>11.5</v>
          </cell>
          <cell r="Q73">
            <v>11.5</v>
          </cell>
          <cell r="R73">
            <v>11.5</v>
          </cell>
          <cell r="S73">
            <v>11.5</v>
          </cell>
          <cell r="T73">
            <v>11.5</v>
          </cell>
          <cell r="AK73">
            <v>60</v>
          </cell>
          <cell r="AL73" t="str">
            <v>JAIRO WILSON COSTA</v>
          </cell>
        </row>
        <row r="74">
          <cell r="A74" t="str">
            <v>CBM-0597</v>
          </cell>
          <cell r="B74">
            <v>12</v>
          </cell>
          <cell r="C74">
            <v>12</v>
          </cell>
          <cell r="D74">
            <v>12</v>
          </cell>
          <cell r="E74">
            <v>12</v>
          </cell>
          <cell r="F74">
            <v>12</v>
          </cell>
          <cell r="G74">
            <v>12</v>
          </cell>
          <cell r="H74">
            <v>12</v>
          </cell>
          <cell r="I74">
            <v>12</v>
          </cell>
          <cell r="J74">
            <v>12</v>
          </cell>
          <cell r="K74">
            <v>12</v>
          </cell>
          <cell r="L74">
            <v>12</v>
          </cell>
          <cell r="M74">
            <v>12</v>
          </cell>
          <cell r="N74">
            <v>12</v>
          </cell>
          <cell r="O74">
            <v>12</v>
          </cell>
          <cell r="P74">
            <v>12</v>
          </cell>
          <cell r="Q74">
            <v>12</v>
          </cell>
          <cell r="R74">
            <v>12</v>
          </cell>
          <cell r="S74">
            <v>12</v>
          </cell>
          <cell r="T74">
            <v>12</v>
          </cell>
          <cell r="AK74">
            <v>61</v>
          </cell>
          <cell r="AL74" t="str">
            <v>ERMEL MONARI COSTA</v>
          </cell>
        </row>
        <row r="75">
          <cell r="A75" t="str">
            <v>HUF-5622</v>
          </cell>
          <cell r="B75">
            <v>12</v>
          </cell>
          <cell r="C75">
            <v>12</v>
          </cell>
          <cell r="D75">
            <v>12</v>
          </cell>
          <cell r="E75">
            <v>12</v>
          </cell>
          <cell r="F75">
            <v>12</v>
          </cell>
          <cell r="G75">
            <v>12</v>
          </cell>
          <cell r="H75">
            <v>12</v>
          </cell>
          <cell r="I75">
            <v>12</v>
          </cell>
          <cell r="J75">
            <v>12</v>
          </cell>
          <cell r="K75">
            <v>12</v>
          </cell>
          <cell r="L75">
            <v>12</v>
          </cell>
          <cell r="M75">
            <v>12</v>
          </cell>
          <cell r="N75">
            <v>12</v>
          </cell>
          <cell r="O75">
            <v>12</v>
          </cell>
          <cell r="P75">
            <v>12</v>
          </cell>
          <cell r="Q75">
            <v>12</v>
          </cell>
          <cell r="R75">
            <v>12</v>
          </cell>
          <cell r="S75">
            <v>12</v>
          </cell>
          <cell r="T75">
            <v>12</v>
          </cell>
          <cell r="AK75">
            <v>58</v>
          </cell>
          <cell r="AL75" t="str">
            <v>FRANCISCO CARMENIO BATISTA</v>
          </cell>
        </row>
        <row r="76">
          <cell r="A76" t="str">
            <v>HWL-0250</v>
          </cell>
          <cell r="B76">
            <v>12.3</v>
          </cell>
          <cell r="C76">
            <v>12.3</v>
          </cell>
          <cell r="D76">
            <v>12.3</v>
          </cell>
          <cell r="E76">
            <v>12.3</v>
          </cell>
          <cell r="F76">
            <v>12.3</v>
          </cell>
          <cell r="G76">
            <v>12.3</v>
          </cell>
          <cell r="H76">
            <v>12.3</v>
          </cell>
          <cell r="I76">
            <v>12.3</v>
          </cell>
          <cell r="J76">
            <v>12.3</v>
          </cell>
          <cell r="K76">
            <v>12.3</v>
          </cell>
          <cell r="L76">
            <v>12.3</v>
          </cell>
          <cell r="M76">
            <v>12.3</v>
          </cell>
          <cell r="N76">
            <v>12.3</v>
          </cell>
          <cell r="O76">
            <v>12.3</v>
          </cell>
          <cell r="P76">
            <v>12.3</v>
          </cell>
          <cell r="Q76">
            <v>12.3</v>
          </cell>
          <cell r="R76">
            <v>12.3</v>
          </cell>
          <cell r="S76">
            <v>12.3</v>
          </cell>
          <cell r="T76">
            <v>12.3</v>
          </cell>
          <cell r="AK76">
            <v>62</v>
          </cell>
          <cell r="AL76" t="str">
            <v>ZILTON PACHECO</v>
          </cell>
        </row>
        <row r="77">
          <cell r="A77" t="str">
            <v>HVB-0095</v>
          </cell>
          <cell r="B77">
            <v>12.5</v>
          </cell>
          <cell r="C77">
            <v>12.5</v>
          </cell>
          <cell r="D77">
            <v>12.5</v>
          </cell>
          <cell r="E77">
            <v>12.5</v>
          </cell>
          <cell r="F77">
            <v>12.5</v>
          </cell>
          <cell r="G77">
            <v>12.5</v>
          </cell>
          <cell r="H77">
            <v>12.5</v>
          </cell>
          <cell r="I77">
            <v>12.5</v>
          </cell>
          <cell r="J77">
            <v>12.5</v>
          </cell>
          <cell r="K77">
            <v>12.5</v>
          </cell>
          <cell r="L77">
            <v>12.5</v>
          </cell>
          <cell r="M77">
            <v>12.5</v>
          </cell>
          <cell r="N77">
            <v>12.5</v>
          </cell>
          <cell r="O77">
            <v>12.5</v>
          </cell>
          <cell r="P77">
            <v>12.5</v>
          </cell>
          <cell r="Q77">
            <v>12.5</v>
          </cell>
          <cell r="R77">
            <v>12.5</v>
          </cell>
          <cell r="S77">
            <v>12.5</v>
          </cell>
          <cell r="T77">
            <v>12.5</v>
          </cell>
          <cell r="AK77">
            <v>62</v>
          </cell>
          <cell r="AL77" t="str">
            <v>ZILTON PACHECO</v>
          </cell>
        </row>
        <row r="78">
          <cell r="A78" t="str">
            <v>JTE-2846</v>
          </cell>
          <cell r="B78">
            <v>12.5</v>
          </cell>
          <cell r="C78">
            <v>12.5</v>
          </cell>
          <cell r="D78">
            <v>12.5</v>
          </cell>
          <cell r="E78">
            <v>12.5</v>
          </cell>
          <cell r="F78">
            <v>12.5</v>
          </cell>
          <cell r="G78">
            <v>12.5</v>
          </cell>
          <cell r="H78">
            <v>12.5</v>
          </cell>
          <cell r="I78">
            <v>12.5</v>
          </cell>
          <cell r="J78">
            <v>12.5</v>
          </cell>
          <cell r="K78">
            <v>12.5</v>
          </cell>
          <cell r="L78">
            <v>12.5</v>
          </cell>
          <cell r="M78">
            <v>12.5</v>
          </cell>
          <cell r="N78">
            <v>12.5</v>
          </cell>
          <cell r="O78">
            <v>12.5</v>
          </cell>
          <cell r="P78">
            <v>12.5</v>
          </cell>
          <cell r="Q78">
            <v>12.5</v>
          </cell>
          <cell r="R78">
            <v>12.5</v>
          </cell>
          <cell r="S78">
            <v>12.5</v>
          </cell>
          <cell r="T78">
            <v>12.5</v>
          </cell>
          <cell r="AK78">
            <v>62</v>
          </cell>
          <cell r="AL78" t="str">
            <v>ZILTON PACHECO</v>
          </cell>
        </row>
        <row r="79">
          <cell r="A79" t="str">
            <v>HVN-1591</v>
          </cell>
          <cell r="B79">
            <v>13</v>
          </cell>
          <cell r="C79">
            <v>13</v>
          </cell>
          <cell r="D79">
            <v>13</v>
          </cell>
          <cell r="E79">
            <v>13</v>
          </cell>
          <cell r="F79">
            <v>13</v>
          </cell>
          <cell r="G79">
            <v>13</v>
          </cell>
          <cell r="H79">
            <v>13</v>
          </cell>
          <cell r="I79">
            <v>13</v>
          </cell>
          <cell r="J79">
            <v>13</v>
          </cell>
          <cell r="K79">
            <v>13</v>
          </cell>
          <cell r="L79">
            <v>13</v>
          </cell>
          <cell r="M79">
            <v>13</v>
          </cell>
          <cell r="N79">
            <v>13</v>
          </cell>
          <cell r="O79">
            <v>13</v>
          </cell>
          <cell r="P79">
            <v>13</v>
          </cell>
          <cell r="Q79">
            <v>13</v>
          </cell>
          <cell r="R79">
            <v>13</v>
          </cell>
          <cell r="S79">
            <v>13</v>
          </cell>
          <cell r="T79">
            <v>13</v>
          </cell>
          <cell r="AK79">
            <v>63</v>
          </cell>
          <cell r="AL79" t="str">
            <v>JOSÉ IVANILDO MIRANDA MATOS</v>
          </cell>
        </row>
        <row r="80">
          <cell r="A80" t="str">
            <v>HVB-7065</v>
          </cell>
          <cell r="B80">
            <v>12.5</v>
          </cell>
          <cell r="C80">
            <v>12.5</v>
          </cell>
          <cell r="D80">
            <v>12.5</v>
          </cell>
          <cell r="E80">
            <v>12.5</v>
          </cell>
          <cell r="F80">
            <v>12.5</v>
          </cell>
          <cell r="G80">
            <v>12.5</v>
          </cell>
          <cell r="H80">
            <v>12.5</v>
          </cell>
          <cell r="I80">
            <v>12.5</v>
          </cell>
          <cell r="J80">
            <v>12.5</v>
          </cell>
          <cell r="K80">
            <v>12.5</v>
          </cell>
          <cell r="L80">
            <v>12.5</v>
          </cell>
          <cell r="M80">
            <v>12.5</v>
          </cell>
          <cell r="N80">
            <v>12.5</v>
          </cell>
          <cell r="O80">
            <v>12.5</v>
          </cell>
          <cell r="P80">
            <v>12.5</v>
          </cell>
          <cell r="Q80">
            <v>12.5</v>
          </cell>
          <cell r="R80">
            <v>12.5</v>
          </cell>
          <cell r="S80">
            <v>12.5</v>
          </cell>
          <cell r="T80">
            <v>12.5</v>
          </cell>
          <cell r="AK80">
            <v>64</v>
          </cell>
          <cell r="AL80" t="str">
            <v>ROBERTO BARBOSA MOREIRA</v>
          </cell>
        </row>
        <row r="81">
          <cell r="A81" t="str">
            <v>HUH-2447</v>
          </cell>
          <cell r="B81">
            <v>12.3</v>
          </cell>
          <cell r="C81">
            <v>12.3</v>
          </cell>
          <cell r="D81">
            <v>12.3</v>
          </cell>
          <cell r="E81">
            <v>12.3</v>
          </cell>
          <cell r="F81">
            <v>12.3</v>
          </cell>
          <cell r="G81">
            <v>12.3</v>
          </cell>
          <cell r="H81">
            <v>12.3</v>
          </cell>
          <cell r="I81">
            <v>12.3</v>
          </cell>
          <cell r="J81">
            <v>12.3</v>
          </cell>
          <cell r="K81">
            <v>12.3</v>
          </cell>
          <cell r="L81">
            <v>12.3</v>
          </cell>
          <cell r="M81">
            <v>12.3</v>
          </cell>
          <cell r="N81">
            <v>12.3</v>
          </cell>
          <cell r="O81">
            <v>12.3</v>
          </cell>
          <cell r="P81">
            <v>12.3</v>
          </cell>
          <cell r="Q81">
            <v>12.3</v>
          </cell>
          <cell r="R81">
            <v>12.3</v>
          </cell>
          <cell r="S81">
            <v>12.3</v>
          </cell>
          <cell r="T81">
            <v>12.3</v>
          </cell>
          <cell r="AK81">
            <v>65</v>
          </cell>
          <cell r="AL81" t="str">
            <v>JOCIMAR SOUSA LIMA</v>
          </cell>
        </row>
        <row r="82">
          <cell r="A82" t="str">
            <v>HUL-7108</v>
          </cell>
          <cell r="B82">
            <v>12</v>
          </cell>
          <cell r="C82">
            <v>12</v>
          </cell>
          <cell r="D82">
            <v>12</v>
          </cell>
          <cell r="E82">
            <v>12</v>
          </cell>
          <cell r="F82">
            <v>12</v>
          </cell>
          <cell r="G82">
            <v>12</v>
          </cell>
          <cell r="H82">
            <v>12</v>
          </cell>
          <cell r="I82">
            <v>12</v>
          </cell>
          <cell r="J82">
            <v>12</v>
          </cell>
          <cell r="K82">
            <v>12</v>
          </cell>
          <cell r="L82">
            <v>12</v>
          </cell>
          <cell r="M82">
            <v>12</v>
          </cell>
          <cell r="N82">
            <v>12</v>
          </cell>
          <cell r="O82">
            <v>12</v>
          </cell>
          <cell r="P82">
            <v>12</v>
          </cell>
          <cell r="Q82">
            <v>12</v>
          </cell>
          <cell r="R82">
            <v>12</v>
          </cell>
          <cell r="S82">
            <v>12</v>
          </cell>
          <cell r="T82">
            <v>12</v>
          </cell>
          <cell r="AK82">
            <v>66</v>
          </cell>
          <cell r="AL82" t="str">
            <v xml:space="preserve">JOSÉ ITAMAR DAMASCENO BRAGA </v>
          </cell>
        </row>
        <row r="83">
          <cell r="A83" t="str">
            <v>MYT-0168</v>
          </cell>
          <cell r="B83">
            <v>13</v>
          </cell>
          <cell r="C83">
            <v>13</v>
          </cell>
          <cell r="D83">
            <v>13</v>
          </cell>
          <cell r="E83">
            <v>13</v>
          </cell>
          <cell r="F83">
            <v>13</v>
          </cell>
          <cell r="G83">
            <v>13</v>
          </cell>
          <cell r="H83">
            <v>13</v>
          </cell>
          <cell r="I83">
            <v>13</v>
          </cell>
          <cell r="J83">
            <v>13</v>
          </cell>
          <cell r="K83">
            <v>13</v>
          </cell>
          <cell r="L83">
            <v>13</v>
          </cell>
          <cell r="M83">
            <v>13</v>
          </cell>
          <cell r="N83">
            <v>13</v>
          </cell>
          <cell r="O83">
            <v>13</v>
          </cell>
          <cell r="P83">
            <v>13</v>
          </cell>
          <cell r="Q83">
            <v>13</v>
          </cell>
          <cell r="R83">
            <v>13</v>
          </cell>
          <cell r="S83">
            <v>13</v>
          </cell>
          <cell r="T83">
            <v>13</v>
          </cell>
          <cell r="AK83">
            <v>67</v>
          </cell>
          <cell r="AL83" t="str">
            <v>EINSTEIN MENDONÇA DE OLIVEIRA</v>
          </cell>
        </row>
        <row r="84">
          <cell r="A84" t="str">
            <v>JTU-1830</v>
          </cell>
          <cell r="B84">
            <v>13</v>
          </cell>
          <cell r="C84">
            <v>13</v>
          </cell>
          <cell r="D84">
            <v>13</v>
          </cell>
          <cell r="E84">
            <v>13</v>
          </cell>
          <cell r="F84">
            <v>13</v>
          </cell>
          <cell r="G84">
            <v>13</v>
          </cell>
          <cell r="H84">
            <v>13</v>
          </cell>
          <cell r="I84">
            <v>13</v>
          </cell>
          <cell r="J84">
            <v>13</v>
          </cell>
          <cell r="K84">
            <v>13</v>
          </cell>
          <cell r="L84">
            <v>13</v>
          </cell>
          <cell r="M84">
            <v>13</v>
          </cell>
          <cell r="N84">
            <v>13</v>
          </cell>
          <cell r="O84">
            <v>13</v>
          </cell>
          <cell r="P84">
            <v>13</v>
          </cell>
          <cell r="Q84">
            <v>13</v>
          </cell>
          <cell r="R84">
            <v>13</v>
          </cell>
          <cell r="S84">
            <v>13</v>
          </cell>
          <cell r="T84">
            <v>13</v>
          </cell>
          <cell r="AK84">
            <v>68</v>
          </cell>
          <cell r="AL84" t="str">
            <v>EDUARDO MARTINS DE SOUSA</v>
          </cell>
        </row>
        <row r="85">
          <cell r="A85" t="str">
            <v>HVI-3768</v>
          </cell>
          <cell r="B85">
            <v>12</v>
          </cell>
          <cell r="C85">
            <v>12</v>
          </cell>
          <cell r="D85">
            <v>12</v>
          </cell>
          <cell r="E85">
            <v>12</v>
          </cell>
          <cell r="F85">
            <v>12</v>
          </cell>
          <cell r="G85">
            <v>12</v>
          </cell>
          <cell r="H85">
            <v>12</v>
          </cell>
          <cell r="I85">
            <v>12</v>
          </cell>
          <cell r="J85">
            <v>12</v>
          </cell>
          <cell r="K85">
            <v>12</v>
          </cell>
          <cell r="L85">
            <v>12</v>
          </cell>
          <cell r="M85">
            <v>12</v>
          </cell>
          <cell r="N85">
            <v>12</v>
          </cell>
          <cell r="O85">
            <v>12</v>
          </cell>
          <cell r="P85">
            <v>12</v>
          </cell>
          <cell r="Q85">
            <v>12</v>
          </cell>
          <cell r="R85">
            <v>12</v>
          </cell>
          <cell r="S85">
            <v>12</v>
          </cell>
          <cell r="T85">
            <v>12</v>
          </cell>
          <cell r="AK85">
            <v>69</v>
          </cell>
          <cell r="AL85" t="str">
            <v>ANTONIO NILTON DE SOUZA CAVALCANTE</v>
          </cell>
        </row>
        <row r="86">
          <cell r="A86" t="str">
            <v>HVP-8337</v>
          </cell>
          <cell r="B86">
            <v>12</v>
          </cell>
          <cell r="C86">
            <v>12</v>
          </cell>
          <cell r="D86">
            <v>12</v>
          </cell>
          <cell r="E86">
            <v>12</v>
          </cell>
          <cell r="F86">
            <v>12</v>
          </cell>
          <cell r="G86">
            <v>12</v>
          </cell>
          <cell r="H86">
            <v>12</v>
          </cell>
          <cell r="I86">
            <v>12</v>
          </cell>
          <cell r="J86">
            <v>12</v>
          </cell>
          <cell r="K86">
            <v>12</v>
          </cell>
          <cell r="L86">
            <v>12</v>
          </cell>
          <cell r="M86">
            <v>12</v>
          </cell>
          <cell r="N86">
            <v>12</v>
          </cell>
          <cell r="O86">
            <v>12</v>
          </cell>
          <cell r="P86">
            <v>12</v>
          </cell>
          <cell r="Q86">
            <v>12</v>
          </cell>
          <cell r="R86">
            <v>12</v>
          </cell>
          <cell r="S86">
            <v>12</v>
          </cell>
          <cell r="T86">
            <v>12</v>
          </cell>
          <cell r="AK86">
            <v>70</v>
          </cell>
          <cell r="AL86" t="str">
            <v>JOSÉ NILSON FONTENELE ARAÚJO</v>
          </cell>
        </row>
        <row r="87">
          <cell r="A87" t="str">
            <v>HVI-9938</v>
          </cell>
          <cell r="B87">
            <v>11</v>
          </cell>
          <cell r="C87">
            <v>11</v>
          </cell>
          <cell r="D87">
            <v>11</v>
          </cell>
          <cell r="E87">
            <v>11</v>
          </cell>
          <cell r="F87">
            <v>11</v>
          </cell>
          <cell r="G87">
            <v>11</v>
          </cell>
          <cell r="H87">
            <v>11</v>
          </cell>
          <cell r="I87">
            <v>11</v>
          </cell>
          <cell r="J87">
            <v>11</v>
          </cell>
          <cell r="K87">
            <v>11</v>
          </cell>
          <cell r="L87">
            <v>11</v>
          </cell>
          <cell r="M87">
            <v>11</v>
          </cell>
          <cell r="N87">
            <v>11</v>
          </cell>
          <cell r="O87">
            <v>11</v>
          </cell>
          <cell r="P87">
            <v>11</v>
          </cell>
          <cell r="Q87">
            <v>11</v>
          </cell>
          <cell r="R87">
            <v>11</v>
          </cell>
          <cell r="S87">
            <v>11</v>
          </cell>
          <cell r="T87">
            <v>11</v>
          </cell>
          <cell r="AK87">
            <v>71</v>
          </cell>
          <cell r="AL87" t="str">
            <v>VALDEMIR JOSÉ DOS SANTOS</v>
          </cell>
        </row>
        <row r="88">
          <cell r="A88" t="str">
            <v>ADL-1779</v>
          </cell>
          <cell r="B88">
            <v>12</v>
          </cell>
          <cell r="C88">
            <v>12</v>
          </cell>
          <cell r="D88">
            <v>12</v>
          </cell>
          <cell r="E88">
            <v>12</v>
          </cell>
          <cell r="F88">
            <v>12</v>
          </cell>
          <cell r="G88">
            <v>12</v>
          </cell>
          <cell r="H88">
            <v>12</v>
          </cell>
          <cell r="I88">
            <v>12</v>
          </cell>
          <cell r="J88">
            <v>12</v>
          </cell>
          <cell r="K88">
            <v>12</v>
          </cell>
          <cell r="L88">
            <v>12</v>
          </cell>
          <cell r="M88">
            <v>12</v>
          </cell>
          <cell r="N88">
            <v>12</v>
          </cell>
          <cell r="O88">
            <v>12</v>
          </cell>
          <cell r="P88">
            <v>12</v>
          </cell>
          <cell r="Q88">
            <v>12</v>
          </cell>
          <cell r="R88">
            <v>12</v>
          </cell>
          <cell r="S88">
            <v>12</v>
          </cell>
          <cell r="T88">
            <v>12</v>
          </cell>
          <cell r="AK88">
            <v>72</v>
          </cell>
          <cell r="AL88" t="str">
            <v>JOSÉ MOREIRA NETO</v>
          </cell>
        </row>
        <row r="89">
          <cell r="A89" t="str">
            <v>HUX-1819</v>
          </cell>
          <cell r="B89">
            <v>12</v>
          </cell>
          <cell r="C89">
            <v>12</v>
          </cell>
          <cell r="D89">
            <v>12</v>
          </cell>
          <cell r="E89">
            <v>12</v>
          </cell>
          <cell r="F89">
            <v>12</v>
          </cell>
          <cell r="G89">
            <v>12</v>
          </cell>
          <cell r="H89">
            <v>12</v>
          </cell>
          <cell r="I89">
            <v>12</v>
          </cell>
          <cell r="J89">
            <v>12</v>
          </cell>
          <cell r="K89">
            <v>12</v>
          </cell>
          <cell r="L89">
            <v>12</v>
          </cell>
          <cell r="M89">
            <v>12</v>
          </cell>
          <cell r="N89">
            <v>12</v>
          </cell>
          <cell r="O89">
            <v>12</v>
          </cell>
          <cell r="P89">
            <v>12</v>
          </cell>
          <cell r="Q89">
            <v>12</v>
          </cell>
          <cell r="R89">
            <v>12</v>
          </cell>
          <cell r="S89">
            <v>12</v>
          </cell>
          <cell r="T89">
            <v>12</v>
          </cell>
          <cell r="AK89">
            <v>83</v>
          </cell>
          <cell r="AL89" t="str">
            <v>EUGENIA MARIA DA SILVA</v>
          </cell>
        </row>
        <row r="90">
          <cell r="A90" t="str">
            <v>HVB-5881</v>
          </cell>
          <cell r="AK90">
            <v>74</v>
          </cell>
          <cell r="AL90" t="str">
            <v>MEIRELES TRANSPORTES</v>
          </cell>
        </row>
        <row r="91">
          <cell r="A91" t="str">
            <v>HVR-5540</v>
          </cell>
          <cell r="AK91">
            <v>74</v>
          </cell>
          <cell r="AL91" t="str">
            <v>MEIRELES TRANSPORTES</v>
          </cell>
        </row>
        <row r="92">
          <cell r="A92" t="str">
            <v>LIL-2816</v>
          </cell>
          <cell r="B92">
            <v>12</v>
          </cell>
          <cell r="C92">
            <v>12</v>
          </cell>
          <cell r="D92">
            <v>12</v>
          </cell>
          <cell r="E92">
            <v>12</v>
          </cell>
          <cell r="F92">
            <v>12</v>
          </cell>
          <cell r="G92">
            <v>12</v>
          </cell>
          <cell r="H92">
            <v>12</v>
          </cell>
          <cell r="I92">
            <v>12</v>
          </cell>
          <cell r="J92">
            <v>12</v>
          </cell>
          <cell r="K92">
            <v>12</v>
          </cell>
          <cell r="L92">
            <v>12</v>
          </cell>
          <cell r="M92">
            <v>12</v>
          </cell>
          <cell r="N92">
            <v>12</v>
          </cell>
          <cell r="O92">
            <v>12</v>
          </cell>
          <cell r="P92">
            <v>12</v>
          </cell>
          <cell r="Q92">
            <v>12</v>
          </cell>
          <cell r="R92">
            <v>12</v>
          </cell>
          <cell r="S92">
            <v>12</v>
          </cell>
          <cell r="T92">
            <v>12</v>
          </cell>
          <cell r="AK92">
            <v>75</v>
          </cell>
          <cell r="AL92" t="str">
            <v>RONALDO FIGUEREDO LIMA</v>
          </cell>
        </row>
        <row r="93">
          <cell r="A93" t="str">
            <v>LHT-3151</v>
          </cell>
          <cell r="B93">
            <v>12</v>
          </cell>
          <cell r="C93">
            <v>12</v>
          </cell>
          <cell r="D93">
            <v>12</v>
          </cell>
          <cell r="E93">
            <v>12</v>
          </cell>
          <cell r="F93">
            <v>12</v>
          </cell>
          <cell r="G93">
            <v>12</v>
          </cell>
          <cell r="H93">
            <v>12</v>
          </cell>
          <cell r="I93">
            <v>12</v>
          </cell>
          <cell r="J93">
            <v>12</v>
          </cell>
          <cell r="K93">
            <v>12</v>
          </cell>
          <cell r="L93">
            <v>12</v>
          </cell>
          <cell r="M93">
            <v>12</v>
          </cell>
          <cell r="N93">
            <v>12</v>
          </cell>
          <cell r="O93">
            <v>12</v>
          </cell>
          <cell r="P93">
            <v>12</v>
          </cell>
          <cell r="Q93">
            <v>12</v>
          </cell>
          <cell r="R93">
            <v>12</v>
          </cell>
          <cell r="S93">
            <v>12</v>
          </cell>
          <cell r="T93">
            <v>12</v>
          </cell>
          <cell r="AK93">
            <v>76</v>
          </cell>
          <cell r="AL93" t="str">
            <v>FRANCISCO BATISTA DA SILVA</v>
          </cell>
        </row>
        <row r="94">
          <cell r="A94" t="str">
            <v>ABE-0860</v>
          </cell>
          <cell r="B94">
            <v>13</v>
          </cell>
          <cell r="C94">
            <v>13</v>
          </cell>
          <cell r="D94">
            <v>13</v>
          </cell>
          <cell r="E94">
            <v>13</v>
          </cell>
          <cell r="F94">
            <v>13</v>
          </cell>
          <cell r="G94">
            <v>13</v>
          </cell>
          <cell r="H94">
            <v>13</v>
          </cell>
          <cell r="I94">
            <v>13</v>
          </cell>
          <cell r="J94">
            <v>13</v>
          </cell>
          <cell r="K94">
            <v>13</v>
          </cell>
          <cell r="L94">
            <v>13</v>
          </cell>
          <cell r="M94">
            <v>13</v>
          </cell>
          <cell r="N94">
            <v>13</v>
          </cell>
          <cell r="O94">
            <v>13</v>
          </cell>
          <cell r="P94">
            <v>13</v>
          </cell>
          <cell r="Q94">
            <v>13</v>
          </cell>
          <cell r="R94">
            <v>13</v>
          </cell>
          <cell r="S94">
            <v>13</v>
          </cell>
          <cell r="T94">
            <v>13</v>
          </cell>
          <cell r="AK94">
            <v>77</v>
          </cell>
          <cell r="AL94" t="str">
            <v>SÉRGIO DA SILVA</v>
          </cell>
        </row>
        <row r="95">
          <cell r="A95" t="str">
            <v>BWQ-3354</v>
          </cell>
          <cell r="B95">
            <v>12</v>
          </cell>
          <cell r="C95">
            <v>12</v>
          </cell>
          <cell r="D95">
            <v>12</v>
          </cell>
          <cell r="E95">
            <v>12</v>
          </cell>
          <cell r="F95">
            <v>12</v>
          </cell>
          <cell r="G95">
            <v>12</v>
          </cell>
          <cell r="H95">
            <v>12</v>
          </cell>
          <cell r="I95">
            <v>12</v>
          </cell>
          <cell r="J95">
            <v>12</v>
          </cell>
          <cell r="K95">
            <v>12</v>
          </cell>
          <cell r="L95">
            <v>12</v>
          </cell>
          <cell r="M95">
            <v>12</v>
          </cell>
          <cell r="N95">
            <v>12</v>
          </cell>
          <cell r="O95">
            <v>12</v>
          </cell>
          <cell r="P95">
            <v>12</v>
          </cell>
          <cell r="Q95">
            <v>12</v>
          </cell>
          <cell r="R95">
            <v>12</v>
          </cell>
          <cell r="S95">
            <v>12</v>
          </cell>
          <cell r="T95">
            <v>12</v>
          </cell>
          <cell r="AK95">
            <v>77</v>
          </cell>
          <cell r="AL95" t="str">
            <v>SÉRGIO DA SILVA</v>
          </cell>
        </row>
        <row r="96">
          <cell r="A96" t="str">
            <v>HVR-1022</v>
          </cell>
          <cell r="B96">
            <v>13.5</v>
          </cell>
          <cell r="C96">
            <v>13.5</v>
          </cell>
          <cell r="D96">
            <v>13.5</v>
          </cell>
          <cell r="E96">
            <v>13.5</v>
          </cell>
          <cell r="F96">
            <v>13.5</v>
          </cell>
          <cell r="G96">
            <v>13.5</v>
          </cell>
          <cell r="H96">
            <v>13.5</v>
          </cell>
          <cell r="I96">
            <v>13.5</v>
          </cell>
          <cell r="J96">
            <v>13.5</v>
          </cell>
          <cell r="K96">
            <v>13.5</v>
          </cell>
          <cell r="L96">
            <v>13.5</v>
          </cell>
          <cell r="M96">
            <v>13.5</v>
          </cell>
          <cell r="N96">
            <v>13.5</v>
          </cell>
          <cell r="O96">
            <v>13.5</v>
          </cell>
          <cell r="P96">
            <v>13.5</v>
          </cell>
          <cell r="Q96">
            <v>13.5</v>
          </cell>
          <cell r="R96">
            <v>13.5</v>
          </cell>
          <cell r="S96">
            <v>13.5</v>
          </cell>
          <cell r="T96">
            <v>13.5</v>
          </cell>
          <cell r="AK96">
            <v>78</v>
          </cell>
          <cell r="AL96" t="str">
            <v>JOAQUIM LOPES DE MENEZES</v>
          </cell>
        </row>
        <row r="97">
          <cell r="A97" t="str">
            <v>HUS-0409</v>
          </cell>
          <cell r="AK97">
            <v>74</v>
          </cell>
          <cell r="AL97" t="str">
            <v>MEIRELES TRANSPORTES</v>
          </cell>
        </row>
        <row r="98">
          <cell r="A98" t="str">
            <v>HWA-2399</v>
          </cell>
          <cell r="B98">
            <v>12</v>
          </cell>
          <cell r="C98">
            <v>12</v>
          </cell>
          <cell r="D98">
            <v>12</v>
          </cell>
          <cell r="E98">
            <v>12</v>
          </cell>
          <cell r="F98">
            <v>12</v>
          </cell>
          <cell r="G98">
            <v>12</v>
          </cell>
          <cell r="H98">
            <v>12</v>
          </cell>
          <cell r="I98">
            <v>12</v>
          </cell>
          <cell r="J98">
            <v>12</v>
          </cell>
          <cell r="K98">
            <v>12</v>
          </cell>
          <cell r="L98">
            <v>12</v>
          </cell>
          <cell r="M98">
            <v>12</v>
          </cell>
          <cell r="N98">
            <v>12</v>
          </cell>
          <cell r="O98">
            <v>12</v>
          </cell>
          <cell r="P98">
            <v>12</v>
          </cell>
          <cell r="Q98">
            <v>12</v>
          </cell>
          <cell r="R98">
            <v>12</v>
          </cell>
          <cell r="S98">
            <v>12</v>
          </cell>
          <cell r="T98">
            <v>12</v>
          </cell>
          <cell r="AK98">
            <v>78</v>
          </cell>
          <cell r="AL98" t="str">
            <v>JOAQUIM LOPES DE MENEZES</v>
          </cell>
        </row>
        <row r="99">
          <cell r="A99" t="str">
            <v>IAV-4533</v>
          </cell>
          <cell r="B99">
            <v>13</v>
          </cell>
          <cell r="C99">
            <v>13</v>
          </cell>
          <cell r="D99">
            <v>13</v>
          </cell>
          <cell r="E99">
            <v>13</v>
          </cell>
          <cell r="F99">
            <v>13</v>
          </cell>
          <cell r="G99">
            <v>13</v>
          </cell>
          <cell r="H99">
            <v>13</v>
          </cell>
          <cell r="I99">
            <v>13</v>
          </cell>
          <cell r="J99">
            <v>13</v>
          </cell>
          <cell r="K99">
            <v>13</v>
          </cell>
          <cell r="L99">
            <v>13</v>
          </cell>
          <cell r="M99">
            <v>13</v>
          </cell>
          <cell r="N99">
            <v>13</v>
          </cell>
          <cell r="O99">
            <v>13</v>
          </cell>
          <cell r="P99">
            <v>13</v>
          </cell>
          <cell r="Q99">
            <v>13</v>
          </cell>
          <cell r="R99">
            <v>13</v>
          </cell>
          <cell r="S99">
            <v>13</v>
          </cell>
          <cell r="T99">
            <v>13</v>
          </cell>
          <cell r="AK99">
            <v>79</v>
          </cell>
          <cell r="AL99" t="str">
            <v>LUIZ CARLOS DE QUEIROZ LIMA</v>
          </cell>
        </row>
        <row r="100">
          <cell r="A100" t="str">
            <v>HOO-3826</v>
          </cell>
          <cell r="B100">
            <v>13.5</v>
          </cell>
          <cell r="C100">
            <v>13.5</v>
          </cell>
          <cell r="D100">
            <v>13.5</v>
          </cell>
          <cell r="E100">
            <v>13.5</v>
          </cell>
          <cell r="F100">
            <v>13.5</v>
          </cell>
          <cell r="G100">
            <v>13.5</v>
          </cell>
          <cell r="H100">
            <v>13.5</v>
          </cell>
          <cell r="I100">
            <v>13.5</v>
          </cell>
          <cell r="J100">
            <v>13.5</v>
          </cell>
          <cell r="K100">
            <v>13.5</v>
          </cell>
          <cell r="L100">
            <v>13.5</v>
          </cell>
          <cell r="M100">
            <v>13.5</v>
          </cell>
          <cell r="N100">
            <v>13.5</v>
          </cell>
          <cell r="O100">
            <v>13.5</v>
          </cell>
          <cell r="P100">
            <v>13.5</v>
          </cell>
          <cell r="Q100">
            <v>13.5</v>
          </cell>
          <cell r="R100">
            <v>13.5</v>
          </cell>
          <cell r="S100">
            <v>13.5</v>
          </cell>
          <cell r="T100">
            <v>13.5</v>
          </cell>
          <cell r="AK100">
            <v>80</v>
          </cell>
          <cell r="AL100" t="str">
            <v>EDIVAL PEREIRA LIMA</v>
          </cell>
        </row>
        <row r="101">
          <cell r="A101" t="str">
            <v>HWC-9018</v>
          </cell>
          <cell r="B101">
            <v>12.5</v>
          </cell>
          <cell r="C101">
            <v>12.5</v>
          </cell>
          <cell r="D101">
            <v>12.5</v>
          </cell>
          <cell r="E101">
            <v>12.5</v>
          </cell>
          <cell r="F101">
            <v>12.5</v>
          </cell>
          <cell r="G101">
            <v>12.5</v>
          </cell>
          <cell r="H101">
            <v>12.5</v>
          </cell>
          <cell r="I101">
            <v>12.5</v>
          </cell>
          <cell r="J101">
            <v>12.5</v>
          </cell>
          <cell r="K101">
            <v>12.5</v>
          </cell>
          <cell r="L101">
            <v>12.5</v>
          </cell>
          <cell r="M101">
            <v>12.5</v>
          </cell>
          <cell r="N101">
            <v>12.5</v>
          </cell>
          <cell r="O101">
            <v>12.5</v>
          </cell>
          <cell r="P101">
            <v>12.5</v>
          </cell>
          <cell r="Q101">
            <v>12.5</v>
          </cell>
          <cell r="R101">
            <v>12.5</v>
          </cell>
          <cell r="S101">
            <v>12.5</v>
          </cell>
          <cell r="T101">
            <v>12.5</v>
          </cell>
          <cell r="AK101">
            <v>81</v>
          </cell>
          <cell r="AL101" t="str">
            <v>FRANCISCO ALVES LUCAS FILHO</v>
          </cell>
        </row>
        <row r="102">
          <cell r="A102" t="str">
            <v>HUJ-1018</v>
          </cell>
          <cell r="B102">
            <v>12</v>
          </cell>
          <cell r="C102">
            <v>12</v>
          </cell>
          <cell r="D102">
            <v>12</v>
          </cell>
          <cell r="E102">
            <v>12</v>
          </cell>
          <cell r="F102">
            <v>12</v>
          </cell>
          <cell r="G102">
            <v>12</v>
          </cell>
          <cell r="H102">
            <v>12</v>
          </cell>
          <cell r="I102">
            <v>12</v>
          </cell>
          <cell r="J102">
            <v>12</v>
          </cell>
          <cell r="K102">
            <v>12</v>
          </cell>
          <cell r="L102">
            <v>12</v>
          </cell>
          <cell r="M102">
            <v>12</v>
          </cell>
          <cell r="N102">
            <v>12</v>
          </cell>
          <cell r="O102">
            <v>12</v>
          </cell>
          <cell r="P102">
            <v>12</v>
          </cell>
          <cell r="Q102">
            <v>12</v>
          </cell>
          <cell r="R102">
            <v>12</v>
          </cell>
          <cell r="S102">
            <v>12</v>
          </cell>
          <cell r="T102">
            <v>12</v>
          </cell>
          <cell r="AK102">
            <v>73</v>
          </cell>
          <cell r="AL102" t="str">
            <v>TARCISIO  FERREIRA PIMENTEL FILHO</v>
          </cell>
        </row>
        <row r="103">
          <cell r="A103" t="str">
            <v>JTG-5832</v>
          </cell>
          <cell r="B103">
            <v>13</v>
          </cell>
          <cell r="C103">
            <v>13</v>
          </cell>
          <cell r="D103">
            <v>13</v>
          </cell>
          <cell r="E103">
            <v>13</v>
          </cell>
          <cell r="F103">
            <v>13</v>
          </cell>
          <cell r="G103">
            <v>13</v>
          </cell>
          <cell r="H103">
            <v>13</v>
          </cell>
          <cell r="I103">
            <v>13</v>
          </cell>
          <cell r="J103">
            <v>13</v>
          </cell>
          <cell r="K103">
            <v>13</v>
          </cell>
          <cell r="L103">
            <v>13</v>
          </cell>
          <cell r="M103">
            <v>13</v>
          </cell>
          <cell r="N103">
            <v>13</v>
          </cell>
          <cell r="O103">
            <v>13</v>
          </cell>
          <cell r="P103">
            <v>13</v>
          </cell>
          <cell r="Q103">
            <v>13</v>
          </cell>
          <cell r="R103">
            <v>13</v>
          </cell>
          <cell r="S103">
            <v>13</v>
          </cell>
          <cell r="T103">
            <v>13</v>
          </cell>
          <cell r="AK103">
            <v>82</v>
          </cell>
          <cell r="AL103" t="str">
            <v>RICARDO SILVA SOUZA</v>
          </cell>
        </row>
        <row r="104">
          <cell r="A104" t="str">
            <v>ATS-0071</v>
          </cell>
          <cell r="B104">
            <v>14.6</v>
          </cell>
          <cell r="C104">
            <v>14.6</v>
          </cell>
          <cell r="D104">
            <v>14.6</v>
          </cell>
          <cell r="E104">
            <v>14.6</v>
          </cell>
          <cell r="F104">
            <v>14.6</v>
          </cell>
          <cell r="G104">
            <v>14.6</v>
          </cell>
          <cell r="H104">
            <v>14.6</v>
          </cell>
          <cell r="I104">
            <v>14.6</v>
          </cell>
          <cell r="J104">
            <v>14.6</v>
          </cell>
          <cell r="K104">
            <v>14.6</v>
          </cell>
          <cell r="L104">
            <v>14.6</v>
          </cell>
          <cell r="M104">
            <v>14.6</v>
          </cell>
          <cell r="N104">
            <v>14.6</v>
          </cell>
          <cell r="O104">
            <v>14.6</v>
          </cell>
          <cell r="P104">
            <v>14.6</v>
          </cell>
          <cell r="Q104">
            <v>14.6</v>
          </cell>
          <cell r="R104">
            <v>14.6</v>
          </cell>
          <cell r="S104">
            <v>14.6</v>
          </cell>
          <cell r="T104">
            <v>14.6</v>
          </cell>
          <cell r="AK104">
            <v>77</v>
          </cell>
          <cell r="AL104" t="str">
            <v>SÉRGIO DA SILVA</v>
          </cell>
        </row>
        <row r="105">
          <cell r="A105" t="str">
            <v>LYH-8295</v>
          </cell>
          <cell r="B105">
            <v>16</v>
          </cell>
          <cell r="C105">
            <v>16</v>
          </cell>
          <cell r="D105">
            <v>16</v>
          </cell>
          <cell r="E105">
            <v>16</v>
          </cell>
          <cell r="F105">
            <v>16</v>
          </cell>
          <cell r="G105">
            <v>16</v>
          </cell>
          <cell r="H105">
            <v>16</v>
          </cell>
          <cell r="I105">
            <v>16</v>
          </cell>
          <cell r="J105">
            <v>16</v>
          </cell>
          <cell r="K105">
            <v>16</v>
          </cell>
          <cell r="L105">
            <v>16</v>
          </cell>
          <cell r="M105">
            <v>16</v>
          </cell>
          <cell r="N105">
            <v>16</v>
          </cell>
          <cell r="O105">
            <v>16</v>
          </cell>
          <cell r="P105">
            <v>16</v>
          </cell>
          <cell r="Q105">
            <v>16</v>
          </cell>
          <cell r="R105">
            <v>16</v>
          </cell>
          <cell r="S105">
            <v>16</v>
          </cell>
          <cell r="T105">
            <v>16</v>
          </cell>
          <cell r="AK105">
            <v>85</v>
          </cell>
          <cell r="AL105" t="str">
            <v>VIVALDO MEDEIROS</v>
          </cell>
        </row>
        <row r="106">
          <cell r="A106" t="str">
            <v>ACX-5170</v>
          </cell>
          <cell r="B106">
            <v>15.5</v>
          </cell>
          <cell r="C106">
            <v>15.5</v>
          </cell>
          <cell r="D106">
            <v>15.5</v>
          </cell>
          <cell r="E106">
            <v>15.5</v>
          </cell>
          <cell r="F106">
            <v>15.5</v>
          </cell>
          <cell r="G106">
            <v>15.5</v>
          </cell>
          <cell r="H106">
            <v>15.5</v>
          </cell>
          <cell r="I106">
            <v>15.5</v>
          </cell>
          <cell r="J106">
            <v>15.5</v>
          </cell>
          <cell r="K106">
            <v>15.5</v>
          </cell>
          <cell r="L106">
            <v>15.5</v>
          </cell>
          <cell r="M106">
            <v>15.5</v>
          </cell>
          <cell r="N106">
            <v>15.5</v>
          </cell>
          <cell r="O106">
            <v>15.5</v>
          </cell>
          <cell r="P106">
            <v>15.5</v>
          </cell>
          <cell r="Q106">
            <v>15.5</v>
          </cell>
          <cell r="R106">
            <v>15.5</v>
          </cell>
          <cell r="S106">
            <v>15.5</v>
          </cell>
          <cell r="T106">
            <v>15.5</v>
          </cell>
          <cell r="AK106">
            <v>86</v>
          </cell>
          <cell r="AL106" t="str">
            <v>ENOCK ISMAEL DE SOUSA FILHO</v>
          </cell>
        </row>
        <row r="107">
          <cell r="A107" t="str">
            <v>BWB-0283</v>
          </cell>
          <cell r="B107">
            <v>12</v>
          </cell>
          <cell r="C107">
            <v>12</v>
          </cell>
          <cell r="D107">
            <v>12</v>
          </cell>
          <cell r="E107">
            <v>12</v>
          </cell>
          <cell r="F107">
            <v>12</v>
          </cell>
          <cell r="G107">
            <v>12</v>
          </cell>
          <cell r="H107">
            <v>12</v>
          </cell>
          <cell r="I107">
            <v>12</v>
          </cell>
          <cell r="J107">
            <v>12</v>
          </cell>
          <cell r="K107">
            <v>12</v>
          </cell>
          <cell r="L107">
            <v>12</v>
          </cell>
          <cell r="M107">
            <v>12</v>
          </cell>
          <cell r="N107">
            <v>12</v>
          </cell>
          <cell r="O107">
            <v>12</v>
          </cell>
          <cell r="P107">
            <v>12</v>
          </cell>
          <cell r="Q107">
            <v>12</v>
          </cell>
          <cell r="R107">
            <v>12</v>
          </cell>
          <cell r="S107">
            <v>12</v>
          </cell>
          <cell r="T107">
            <v>12</v>
          </cell>
          <cell r="AK107">
            <v>78</v>
          </cell>
          <cell r="AL107" t="str">
            <v>JOAQUIM LOPES DE MENEZES</v>
          </cell>
        </row>
        <row r="108">
          <cell r="A108" t="str">
            <v>BXF-3218</v>
          </cell>
          <cell r="B108">
            <v>13</v>
          </cell>
          <cell r="C108">
            <v>13</v>
          </cell>
          <cell r="D108">
            <v>13</v>
          </cell>
          <cell r="E108">
            <v>13</v>
          </cell>
          <cell r="F108">
            <v>13</v>
          </cell>
          <cell r="G108">
            <v>13</v>
          </cell>
          <cell r="H108">
            <v>13</v>
          </cell>
          <cell r="I108">
            <v>13</v>
          </cell>
          <cell r="J108">
            <v>13</v>
          </cell>
          <cell r="K108">
            <v>13</v>
          </cell>
          <cell r="L108">
            <v>13</v>
          </cell>
          <cell r="M108">
            <v>13</v>
          </cell>
          <cell r="N108">
            <v>13</v>
          </cell>
          <cell r="O108">
            <v>13</v>
          </cell>
          <cell r="P108">
            <v>13</v>
          </cell>
          <cell r="Q108">
            <v>13</v>
          </cell>
          <cell r="R108">
            <v>13</v>
          </cell>
          <cell r="S108">
            <v>13</v>
          </cell>
          <cell r="T108">
            <v>13</v>
          </cell>
          <cell r="AK108">
            <v>87</v>
          </cell>
          <cell r="AL108" t="str">
            <v>FRANCISCO HOLANDA DE ARAÚJO</v>
          </cell>
        </row>
        <row r="109">
          <cell r="A109" t="str">
            <v>HVB-5285</v>
          </cell>
          <cell r="B109">
            <v>12</v>
          </cell>
          <cell r="C109">
            <v>12</v>
          </cell>
          <cell r="D109">
            <v>12</v>
          </cell>
          <cell r="E109">
            <v>12</v>
          </cell>
          <cell r="F109">
            <v>12</v>
          </cell>
          <cell r="G109">
            <v>12</v>
          </cell>
          <cell r="H109">
            <v>12</v>
          </cell>
          <cell r="I109">
            <v>12</v>
          </cell>
          <cell r="J109">
            <v>12</v>
          </cell>
          <cell r="K109">
            <v>12</v>
          </cell>
          <cell r="L109">
            <v>12</v>
          </cell>
          <cell r="M109">
            <v>12</v>
          </cell>
          <cell r="N109">
            <v>12</v>
          </cell>
          <cell r="O109">
            <v>12</v>
          </cell>
          <cell r="P109">
            <v>12</v>
          </cell>
          <cell r="Q109">
            <v>12</v>
          </cell>
          <cell r="R109">
            <v>12</v>
          </cell>
          <cell r="S109">
            <v>12</v>
          </cell>
          <cell r="T109">
            <v>12</v>
          </cell>
          <cell r="AK109">
            <v>88</v>
          </cell>
          <cell r="AL109" t="str">
            <v>AMADEU GLADSTONE CATUNDA</v>
          </cell>
        </row>
        <row r="110">
          <cell r="A110" t="str">
            <v>HVJ-0126</v>
          </cell>
          <cell r="B110">
            <v>12.5</v>
          </cell>
          <cell r="C110">
            <v>12.5</v>
          </cell>
          <cell r="D110">
            <v>12.5</v>
          </cell>
          <cell r="E110">
            <v>12.5</v>
          </cell>
          <cell r="F110">
            <v>12.5</v>
          </cell>
          <cell r="G110">
            <v>12.5</v>
          </cell>
          <cell r="H110">
            <v>12.5</v>
          </cell>
          <cell r="I110">
            <v>12.5</v>
          </cell>
          <cell r="J110">
            <v>12.5</v>
          </cell>
          <cell r="K110">
            <v>12.5</v>
          </cell>
          <cell r="L110">
            <v>12.5</v>
          </cell>
          <cell r="M110">
            <v>12.5</v>
          </cell>
          <cell r="N110">
            <v>12.5</v>
          </cell>
          <cell r="O110">
            <v>12.5</v>
          </cell>
          <cell r="P110">
            <v>12.5</v>
          </cell>
          <cell r="Q110">
            <v>12.5</v>
          </cell>
          <cell r="R110">
            <v>12.5</v>
          </cell>
          <cell r="S110">
            <v>12.5</v>
          </cell>
          <cell r="T110">
            <v>12.5</v>
          </cell>
          <cell r="AK110">
            <v>89</v>
          </cell>
          <cell r="AL110" t="str">
            <v>LUCIANA LAVOR GAMA</v>
          </cell>
        </row>
        <row r="111">
          <cell r="A111" t="str">
            <v>MXJ-9307</v>
          </cell>
          <cell r="B111">
            <v>11.5</v>
          </cell>
          <cell r="C111">
            <v>11.5</v>
          </cell>
          <cell r="D111">
            <v>11.5</v>
          </cell>
          <cell r="E111">
            <v>11.5</v>
          </cell>
          <cell r="F111">
            <v>11.5</v>
          </cell>
          <cell r="G111">
            <v>11.5</v>
          </cell>
          <cell r="H111">
            <v>11.5</v>
          </cell>
          <cell r="I111">
            <v>11.5</v>
          </cell>
          <cell r="J111">
            <v>11.5</v>
          </cell>
          <cell r="K111">
            <v>11.5</v>
          </cell>
          <cell r="L111">
            <v>11.5</v>
          </cell>
          <cell r="M111">
            <v>11.5</v>
          </cell>
          <cell r="N111">
            <v>11.5</v>
          </cell>
          <cell r="O111">
            <v>11.5</v>
          </cell>
          <cell r="P111">
            <v>11.5</v>
          </cell>
          <cell r="Q111">
            <v>11.5</v>
          </cell>
          <cell r="R111">
            <v>11.5</v>
          </cell>
          <cell r="S111">
            <v>11.5</v>
          </cell>
          <cell r="T111">
            <v>11.5</v>
          </cell>
          <cell r="AK111">
            <v>90</v>
          </cell>
          <cell r="AL111" t="str">
            <v>JOSÉ MILTON TELES ALMEIDA</v>
          </cell>
        </row>
        <row r="112">
          <cell r="A112" t="str">
            <v>JMM-3329</v>
          </cell>
          <cell r="B112">
            <v>12</v>
          </cell>
          <cell r="C112">
            <v>12</v>
          </cell>
          <cell r="D112">
            <v>12</v>
          </cell>
          <cell r="E112">
            <v>12</v>
          </cell>
          <cell r="F112">
            <v>12</v>
          </cell>
          <cell r="G112">
            <v>12</v>
          </cell>
          <cell r="H112">
            <v>12</v>
          </cell>
          <cell r="I112">
            <v>12</v>
          </cell>
          <cell r="J112">
            <v>12</v>
          </cell>
          <cell r="K112">
            <v>12</v>
          </cell>
          <cell r="L112">
            <v>12</v>
          </cell>
          <cell r="M112">
            <v>12</v>
          </cell>
          <cell r="N112">
            <v>12</v>
          </cell>
          <cell r="O112">
            <v>12</v>
          </cell>
          <cell r="P112">
            <v>12</v>
          </cell>
          <cell r="Q112">
            <v>12</v>
          </cell>
          <cell r="R112">
            <v>12</v>
          </cell>
          <cell r="S112">
            <v>12</v>
          </cell>
          <cell r="T112">
            <v>12</v>
          </cell>
          <cell r="AK112" t="str">
            <v>106</v>
          </cell>
          <cell r="AL112" t="str">
            <v>RICARDO VALERIANO SERTÃO DA SILVA</v>
          </cell>
        </row>
        <row r="113">
          <cell r="A113" t="str">
            <v>KBH-6601</v>
          </cell>
          <cell r="B113">
            <v>15</v>
          </cell>
          <cell r="C113">
            <v>15</v>
          </cell>
          <cell r="D113">
            <v>15</v>
          </cell>
          <cell r="E113">
            <v>15</v>
          </cell>
          <cell r="F113">
            <v>15</v>
          </cell>
          <cell r="G113">
            <v>15</v>
          </cell>
          <cell r="H113">
            <v>15</v>
          </cell>
          <cell r="I113">
            <v>15</v>
          </cell>
          <cell r="J113">
            <v>15</v>
          </cell>
          <cell r="K113">
            <v>15</v>
          </cell>
          <cell r="L113">
            <v>15</v>
          </cell>
          <cell r="M113">
            <v>15</v>
          </cell>
          <cell r="N113">
            <v>15</v>
          </cell>
          <cell r="O113">
            <v>15</v>
          </cell>
          <cell r="P113">
            <v>15</v>
          </cell>
          <cell r="Q113">
            <v>15</v>
          </cell>
          <cell r="R113">
            <v>15</v>
          </cell>
          <cell r="S113">
            <v>15</v>
          </cell>
          <cell r="T113">
            <v>15</v>
          </cell>
          <cell r="AK113" t="str">
            <v>92</v>
          </cell>
          <cell r="AL113" t="str">
            <v>ELIO PIRES REGO</v>
          </cell>
        </row>
        <row r="114">
          <cell r="A114" t="str">
            <v>LXY-3210</v>
          </cell>
          <cell r="B114">
            <v>12.3</v>
          </cell>
          <cell r="C114">
            <v>12.3</v>
          </cell>
          <cell r="D114">
            <v>12.3</v>
          </cell>
          <cell r="E114">
            <v>12.3</v>
          </cell>
          <cell r="F114">
            <v>12.3</v>
          </cell>
          <cell r="G114">
            <v>12.3</v>
          </cell>
          <cell r="H114">
            <v>12.3</v>
          </cell>
          <cell r="I114">
            <v>12.3</v>
          </cell>
          <cell r="J114">
            <v>12.3</v>
          </cell>
          <cell r="K114">
            <v>12.3</v>
          </cell>
          <cell r="L114">
            <v>12.3</v>
          </cell>
          <cell r="M114">
            <v>12.3</v>
          </cell>
          <cell r="N114">
            <v>12.3</v>
          </cell>
          <cell r="O114">
            <v>12.3</v>
          </cell>
          <cell r="P114">
            <v>12.3</v>
          </cell>
          <cell r="Q114">
            <v>12.3</v>
          </cell>
          <cell r="R114">
            <v>12.3</v>
          </cell>
          <cell r="S114">
            <v>12.3</v>
          </cell>
          <cell r="T114">
            <v>12.3</v>
          </cell>
          <cell r="AK114">
            <v>13</v>
          </cell>
          <cell r="AL114" t="str">
            <v>JOÃO SOARES MACHADO</v>
          </cell>
        </row>
        <row r="115">
          <cell r="A115" t="str">
            <v>AAU-3946</v>
          </cell>
          <cell r="B115">
            <v>14.5</v>
          </cell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14.5</v>
          </cell>
          <cell r="H115">
            <v>14.5</v>
          </cell>
          <cell r="I115">
            <v>14.5</v>
          </cell>
          <cell r="J115">
            <v>14.5</v>
          </cell>
          <cell r="K115">
            <v>14.5</v>
          </cell>
          <cell r="L115">
            <v>14.5</v>
          </cell>
          <cell r="M115">
            <v>14.5</v>
          </cell>
          <cell r="N115">
            <v>14.5</v>
          </cell>
          <cell r="O115">
            <v>14.5</v>
          </cell>
          <cell r="P115">
            <v>14.5</v>
          </cell>
          <cell r="Q115">
            <v>14.5</v>
          </cell>
          <cell r="R115">
            <v>14.5</v>
          </cell>
          <cell r="S115">
            <v>14.5</v>
          </cell>
          <cell r="T115">
            <v>14.5</v>
          </cell>
          <cell r="AK115" t="str">
            <v>94</v>
          </cell>
          <cell r="AL115" t="str">
            <v>RAIMUNDO MARTINS DE SOUZA</v>
          </cell>
        </row>
        <row r="116">
          <cell r="A116" t="str">
            <v>JLD-9831</v>
          </cell>
          <cell r="B116">
            <v>17</v>
          </cell>
          <cell r="C116">
            <v>17</v>
          </cell>
          <cell r="D116">
            <v>17</v>
          </cell>
          <cell r="E116">
            <v>17</v>
          </cell>
          <cell r="F116">
            <v>17</v>
          </cell>
          <cell r="G116">
            <v>17</v>
          </cell>
          <cell r="H116">
            <v>17</v>
          </cell>
          <cell r="I116">
            <v>17</v>
          </cell>
          <cell r="J116">
            <v>17</v>
          </cell>
          <cell r="K116">
            <v>17</v>
          </cell>
          <cell r="L116">
            <v>17</v>
          </cell>
          <cell r="M116">
            <v>17</v>
          </cell>
          <cell r="N116">
            <v>17</v>
          </cell>
          <cell r="O116">
            <v>17</v>
          </cell>
          <cell r="P116">
            <v>17</v>
          </cell>
          <cell r="Q116">
            <v>17</v>
          </cell>
          <cell r="R116">
            <v>17</v>
          </cell>
          <cell r="S116">
            <v>17</v>
          </cell>
          <cell r="T116">
            <v>17</v>
          </cell>
          <cell r="AK116">
            <v>91</v>
          </cell>
          <cell r="AL116" t="str">
            <v>CARLOS ANTONIO RODRIGUES DA SILVA</v>
          </cell>
        </row>
        <row r="117">
          <cell r="A117" t="str">
            <v>GL-8224</v>
          </cell>
          <cell r="B117">
            <v>13</v>
          </cell>
          <cell r="C117">
            <v>13</v>
          </cell>
          <cell r="D117">
            <v>13</v>
          </cell>
          <cell r="E117">
            <v>13</v>
          </cell>
          <cell r="F117">
            <v>13</v>
          </cell>
          <cell r="G117">
            <v>13</v>
          </cell>
          <cell r="H117">
            <v>13</v>
          </cell>
          <cell r="I117">
            <v>13</v>
          </cell>
          <cell r="J117">
            <v>13</v>
          </cell>
          <cell r="K117">
            <v>13</v>
          </cell>
          <cell r="L117">
            <v>13</v>
          </cell>
          <cell r="M117">
            <v>13</v>
          </cell>
          <cell r="N117">
            <v>13</v>
          </cell>
          <cell r="O117">
            <v>13</v>
          </cell>
          <cell r="P117">
            <v>13</v>
          </cell>
          <cell r="Q117">
            <v>13</v>
          </cell>
          <cell r="R117">
            <v>13</v>
          </cell>
          <cell r="S117">
            <v>13</v>
          </cell>
          <cell r="T117">
            <v>13</v>
          </cell>
          <cell r="AK117" t="str">
            <v>107</v>
          </cell>
          <cell r="AL117" t="str">
            <v>VITOR PINHEIRO DOS SANTOS</v>
          </cell>
        </row>
        <row r="118">
          <cell r="A118" t="str">
            <v>HVN-0311</v>
          </cell>
          <cell r="B118">
            <v>12</v>
          </cell>
          <cell r="C118">
            <v>12</v>
          </cell>
          <cell r="D118">
            <v>12</v>
          </cell>
          <cell r="E118">
            <v>12</v>
          </cell>
          <cell r="F118">
            <v>12</v>
          </cell>
          <cell r="G118">
            <v>12</v>
          </cell>
          <cell r="H118">
            <v>12</v>
          </cell>
          <cell r="I118">
            <v>12</v>
          </cell>
          <cell r="J118">
            <v>12</v>
          </cell>
          <cell r="K118">
            <v>12</v>
          </cell>
          <cell r="L118">
            <v>12</v>
          </cell>
          <cell r="M118">
            <v>12</v>
          </cell>
          <cell r="N118">
            <v>12</v>
          </cell>
          <cell r="O118">
            <v>12</v>
          </cell>
          <cell r="P118">
            <v>12</v>
          </cell>
          <cell r="Q118">
            <v>12</v>
          </cell>
          <cell r="R118">
            <v>12</v>
          </cell>
          <cell r="S118">
            <v>12</v>
          </cell>
          <cell r="T118">
            <v>12</v>
          </cell>
          <cell r="AK118" t="str">
            <v>96</v>
          </cell>
          <cell r="AL118" t="str">
            <v>FRANCISCO CLAÚDIO NOGUEIRA MOURÃO</v>
          </cell>
        </row>
        <row r="119">
          <cell r="A119" t="str">
            <v>HVB-9938</v>
          </cell>
          <cell r="B119">
            <v>12</v>
          </cell>
          <cell r="C119">
            <v>12</v>
          </cell>
          <cell r="D119">
            <v>12</v>
          </cell>
          <cell r="E119">
            <v>12</v>
          </cell>
          <cell r="F119">
            <v>12</v>
          </cell>
          <cell r="G119">
            <v>12</v>
          </cell>
          <cell r="H119">
            <v>12</v>
          </cell>
          <cell r="I119">
            <v>12</v>
          </cell>
          <cell r="J119">
            <v>12</v>
          </cell>
          <cell r="K119">
            <v>12</v>
          </cell>
          <cell r="L119">
            <v>12</v>
          </cell>
          <cell r="M119">
            <v>12</v>
          </cell>
          <cell r="N119">
            <v>12</v>
          </cell>
          <cell r="O119">
            <v>12</v>
          </cell>
          <cell r="P119">
            <v>12</v>
          </cell>
          <cell r="Q119">
            <v>12</v>
          </cell>
          <cell r="R119">
            <v>12</v>
          </cell>
          <cell r="S119">
            <v>12</v>
          </cell>
          <cell r="T119">
            <v>12</v>
          </cell>
          <cell r="AK119" t="str">
            <v>96</v>
          </cell>
          <cell r="AL119" t="str">
            <v>FRANCISCO CLAÚDIO NOGUEIRA MOURÃO</v>
          </cell>
        </row>
        <row r="120">
          <cell r="A120" t="str">
            <v>HVJ-0766</v>
          </cell>
          <cell r="B120">
            <v>12</v>
          </cell>
          <cell r="C120">
            <v>12</v>
          </cell>
          <cell r="D120">
            <v>12</v>
          </cell>
          <cell r="E120">
            <v>12</v>
          </cell>
          <cell r="F120">
            <v>12</v>
          </cell>
          <cell r="G120">
            <v>12</v>
          </cell>
          <cell r="H120">
            <v>12</v>
          </cell>
          <cell r="I120">
            <v>12</v>
          </cell>
          <cell r="J120">
            <v>12</v>
          </cell>
          <cell r="K120">
            <v>12</v>
          </cell>
          <cell r="L120">
            <v>12</v>
          </cell>
          <cell r="M120">
            <v>12</v>
          </cell>
          <cell r="N120">
            <v>12</v>
          </cell>
          <cell r="O120">
            <v>12</v>
          </cell>
          <cell r="P120">
            <v>12</v>
          </cell>
          <cell r="Q120">
            <v>12</v>
          </cell>
          <cell r="R120">
            <v>12</v>
          </cell>
          <cell r="S120">
            <v>12</v>
          </cell>
          <cell r="T120">
            <v>12</v>
          </cell>
          <cell r="AK120" t="str">
            <v>97</v>
          </cell>
          <cell r="AL120" t="str">
            <v>JOÃO BATISTA GAMA</v>
          </cell>
        </row>
        <row r="121">
          <cell r="A121" t="str">
            <v>HVB-5689</v>
          </cell>
          <cell r="B121">
            <v>11</v>
          </cell>
          <cell r="C121">
            <v>11</v>
          </cell>
          <cell r="D121">
            <v>11</v>
          </cell>
          <cell r="E121">
            <v>11</v>
          </cell>
          <cell r="F121">
            <v>11</v>
          </cell>
          <cell r="G121">
            <v>11</v>
          </cell>
          <cell r="H121">
            <v>11</v>
          </cell>
          <cell r="I121">
            <v>11</v>
          </cell>
          <cell r="J121">
            <v>11</v>
          </cell>
          <cell r="K121">
            <v>11</v>
          </cell>
          <cell r="L121">
            <v>11</v>
          </cell>
          <cell r="M121">
            <v>11</v>
          </cell>
          <cell r="N121">
            <v>11</v>
          </cell>
          <cell r="O121">
            <v>11</v>
          </cell>
          <cell r="P121">
            <v>11</v>
          </cell>
          <cell r="Q121">
            <v>11</v>
          </cell>
          <cell r="R121">
            <v>11</v>
          </cell>
          <cell r="S121">
            <v>11</v>
          </cell>
          <cell r="T121">
            <v>11</v>
          </cell>
          <cell r="AK121" t="str">
            <v>90</v>
          </cell>
          <cell r="AL121" t="str">
            <v>JOSÉ MILTON TELES ALMEIDA</v>
          </cell>
        </row>
        <row r="122">
          <cell r="A122" t="str">
            <v>HTY-2198</v>
          </cell>
          <cell r="B122">
            <v>11</v>
          </cell>
          <cell r="C122">
            <v>11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  <cell r="P122">
            <v>11</v>
          </cell>
          <cell r="Q122">
            <v>11</v>
          </cell>
          <cell r="R122">
            <v>11</v>
          </cell>
          <cell r="S122">
            <v>11</v>
          </cell>
          <cell r="T122">
            <v>11</v>
          </cell>
          <cell r="AK122">
            <v>98</v>
          </cell>
          <cell r="AL122" t="str">
            <v>LUIZ CARLOS CARMO LOPES</v>
          </cell>
        </row>
        <row r="123">
          <cell r="A123" t="str">
            <v>XI-3800</v>
          </cell>
          <cell r="B123">
            <v>12</v>
          </cell>
          <cell r="C123">
            <v>12</v>
          </cell>
          <cell r="D123">
            <v>12</v>
          </cell>
          <cell r="E123">
            <v>12</v>
          </cell>
          <cell r="F123">
            <v>12</v>
          </cell>
          <cell r="G123">
            <v>12</v>
          </cell>
          <cell r="H123">
            <v>12</v>
          </cell>
          <cell r="I123">
            <v>12</v>
          </cell>
          <cell r="J123">
            <v>12</v>
          </cell>
          <cell r="K123">
            <v>12</v>
          </cell>
          <cell r="L123">
            <v>12</v>
          </cell>
          <cell r="M123">
            <v>12</v>
          </cell>
          <cell r="N123">
            <v>12</v>
          </cell>
          <cell r="O123">
            <v>12</v>
          </cell>
          <cell r="P123">
            <v>12</v>
          </cell>
          <cell r="Q123">
            <v>12</v>
          </cell>
          <cell r="R123">
            <v>12</v>
          </cell>
          <cell r="S123">
            <v>12</v>
          </cell>
          <cell r="T123">
            <v>12</v>
          </cell>
          <cell r="AK123">
            <v>67</v>
          </cell>
          <cell r="AL123" t="str">
            <v>EINSTEIN MENDONÇA DE OLIVEIRA</v>
          </cell>
        </row>
        <row r="124">
          <cell r="A124" t="str">
            <v>HVN-0641</v>
          </cell>
          <cell r="B124">
            <v>12</v>
          </cell>
          <cell r="C124">
            <v>12</v>
          </cell>
          <cell r="D124">
            <v>12</v>
          </cell>
          <cell r="E124">
            <v>12</v>
          </cell>
          <cell r="F124">
            <v>12</v>
          </cell>
          <cell r="G124">
            <v>12</v>
          </cell>
          <cell r="H124">
            <v>12</v>
          </cell>
          <cell r="I124">
            <v>12</v>
          </cell>
          <cell r="J124">
            <v>12</v>
          </cell>
          <cell r="K124">
            <v>12</v>
          </cell>
          <cell r="L124">
            <v>12</v>
          </cell>
          <cell r="M124">
            <v>12</v>
          </cell>
          <cell r="N124">
            <v>12</v>
          </cell>
          <cell r="O124">
            <v>12</v>
          </cell>
          <cell r="P124">
            <v>12</v>
          </cell>
          <cell r="Q124">
            <v>12</v>
          </cell>
          <cell r="R124">
            <v>12</v>
          </cell>
          <cell r="S124">
            <v>12</v>
          </cell>
          <cell r="T124">
            <v>12</v>
          </cell>
          <cell r="AK124">
            <v>99</v>
          </cell>
          <cell r="AL124" t="str">
            <v>LUIZ CARLOS VIEIRA MARIANO</v>
          </cell>
        </row>
        <row r="125">
          <cell r="A125" t="str">
            <v>HUA-1990</v>
          </cell>
          <cell r="B125">
            <v>12.5</v>
          </cell>
          <cell r="C125">
            <v>12.5</v>
          </cell>
          <cell r="D125">
            <v>12.5</v>
          </cell>
          <cell r="E125">
            <v>12.5</v>
          </cell>
          <cell r="F125">
            <v>12.5</v>
          </cell>
          <cell r="G125">
            <v>12.5</v>
          </cell>
          <cell r="H125">
            <v>12.5</v>
          </cell>
          <cell r="I125">
            <v>12.5</v>
          </cell>
          <cell r="J125">
            <v>12.5</v>
          </cell>
          <cell r="K125">
            <v>12.5</v>
          </cell>
          <cell r="L125">
            <v>12.5</v>
          </cell>
          <cell r="M125">
            <v>12.5</v>
          </cell>
          <cell r="N125">
            <v>12.5</v>
          </cell>
          <cell r="O125">
            <v>12.5</v>
          </cell>
          <cell r="P125">
            <v>12.5</v>
          </cell>
          <cell r="Q125">
            <v>12.5</v>
          </cell>
          <cell r="R125">
            <v>12.5</v>
          </cell>
          <cell r="S125">
            <v>12.5</v>
          </cell>
          <cell r="T125">
            <v>12.5</v>
          </cell>
          <cell r="AK125">
            <v>63</v>
          </cell>
          <cell r="AL125" t="str">
            <v>JOSÉ IVANILDO MIRANDA MATOS</v>
          </cell>
        </row>
        <row r="126">
          <cell r="A126" t="str">
            <v>HVJ-0746</v>
          </cell>
          <cell r="B126">
            <v>12.5</v>
          </cell>
          <cell r="C126">
            <v>12.5</v>
          </cell>
          <cell r="D126">
            <v>12.5</v>
          </cell>
          <cell r="E126">
            <v>12.5</v>
          </cell>
          <cell r="F126">
            <v>12.5</v>
          </cell>
          <cell r="G126">
            <v>12.5</v>
          </cell>
          <cell r="H126">
            <v>12.5</v>
          </cell>
          <cell r="I126">
            <v>12.5</v>
          </cell>
          <cell r="J126">
            <v>12.5</v>
          </cell>
          <cell r="K126">
            <v>12.5</v>
          </cell>
          <cell r="L126">
            <v>12.5</v>
          </cell>
          <cell r="M126">
            <v>12.5</v>
          </cell>
          <cell r="N126">
            <v>12.5</v>
          </cell>
          <cell r="O126">
            <v>12.5</v>
          </cell>
          <cell r="P126">
            <v>12.5</v>
          </cell>
          <cell r="Q126">
            <v>12.5</v>
          </cell>
          <cell r="R126">
            <v>12.5</v>
          </cell>
          <cell r="S126">
            <v>12.5</v>
          </cell>
          <cell r="T126">
            <v>12.5</v>
          </cell>
          <cell r="AK126">
            <v>100</v>
          </cell>
          <cell r="AL126" t="str">
            <v>LUCIMAR LAVOR GAMA</v>
          </cell>
        </row>
        <row r="127">
          <cell r="A127" t="str">
            <v>JMD-9212</v>
          </cell>
          <cell r="B127">
            <v>17</v>
          </cell>
          <cell r="C127">
            <v>17</v>
          </cell>
          <cell r="D127">
            <v>17</v>
          </cell>
          <cell r="E127">
            <v>17</v>
          </cell>
          <cell r="F127">
            <v>17</v>
          </cell>
          <cell r="G127">
            <v>17</v>
          </cell>
          <cell r="H127">
            <v>17</v>
          </cell>
          <cell r="I127">
            <v>17</v>
          </cell>
          <cell r="J127">
            <v>17</v>
          </cell>
          <cell r="K127">
            <v>17</v>
          </cell>
          <cell r="L127">
            <v>17</v>
          </cell>
          <cell r="M127">
            <v>17</v>
          </cell>
          <cell r="N127">
            <v>17</v>
          </cell>
          <cell r="O127">
            <v>17</v>
          </cell>
          <cell r="P127">
            <v>17</v>
          </cell>
          <cell r="Q127">
            <v>17</v>
          </cell>
          <cell r="R127">
            <v>17</v>
          </cell>
          <cell r="S127">
            <v>17</v>
          </cell>
          <cell r="T127">
            <v>17</v>
          </cell>
          <cell r="AK127" t="str">
            <v>105</v>
          </cell>
          <cell r="AL127" t="str">
            <v>VALDIR RODRIGUES FILHO</v>
          </cell>
        </row>
        <row r="128">
          <cell r="A128" t="str">
            <v>JLP-7168</v>
          </cell>
          <cell r="B128">
            <v>13</v>
          </cell>
          <cell r="C128">
            <v>13</v>
          </cell>
          <cell r="D128">
            <v>13</v>
          </cell>
          <cell r="E128">
            <v>13</v>
          </cell>
          <cell r="F128">
            <v>13</v>
          </cell>
          <cell r="G128">
            <v>13</v>
          </cell>
          <cell r="H128">
            <v>13</v>
          </cell>
          <cell r="I128">
            <v>13</v>
          </cell>
          <cell r="J128">
            <v>13</v>
          </cell>
          <cell r="K128">
            <v>13</v>
          </cell>
          <cell r="L128">
            <v>13</v>
          </cell>
          <cell r="M128">
            <v>13</v>
          </cell>
          <cell r="N128">
            <v>13</v>
          </cell>
          <cell r="O128">
            <v>13</v>
          </cell>
          <cell r="P128">
            <v>13</v>
          </cell>
          <cell r="Q128">
            <v>13</v>
          </cell>
          <cell r="R128">
            <v>13</v>
          </cell>
          <cell r="S128">
            <v>13</v>
          </cell>
          <cell r="T128">
            <v>13</v>
          </cell>
          <cell r="AK128">
            <v>101</v>
          </cell>
          <cell r="AL128" t="str">
            <v>JOSE CARLOS ALVES FERNANDES</v>
          </cell>
        </row>
        <row r="129">
          <cell r="A129" t="str">
            <v>CLK-1061</v>
          </cell>
          <cell r="B129">
            <v>12</v>
          </cell>
          <cell r="C129">
            <v>12</v>
          </cell>
          <cell r="D129">
            <v>12</v>
          </cell>
          <cell r="E129">
            <v>12</v>
          </cell>
          <cell r="F129">
            <v>12</v>
          </cell>
          <cell r="G129">
            <v>12</v>
          </cell>
          <cell r="H129">
            <v>12</v>
          </cell>
          <cell r="I129">
            <v>12</v>
          </cell>
          <cell r="J129">
            <v>12</v>
          </cell>
          <cell r="K129">
            <v>12</v>
          </cell>
          <cell r="L129">
            <v>12</v>
          </cell>
          <cell r="M129">
            <v>12</v>
          </cell>
          <cell r="N129">
            <v>12</v>
          </cell>
          <cell r="O129">
            <v>12</v>
          </cell>
          <cell r="P129">
            <v>12</v>
          </cell>
          <cell r="Q129">
            <v>12</v>
          </cell>
          <cell r="R129">
            <v>12</v>
          </cell>
          <cell r="S129">
            <v>12</v>
          </cell>
          <cell r="T129">
            <v>12</v>
          </cell>
          <cell r="AK129">
            <v>101</v>
          </cell>
          <cell r="AL129" t="str">
            <v>JOSE CARLOS ALVES FERNANDES</v>
          </cell>
        </row>
        <row r="130">
          <cell r="A130" t="str">
            <v>JOD-0256</v>
          </cell>
          <cell r="B130">
            <v>12.5</v>
          </cell>
          <cell r="C130">
            <v>12.5</v>
          </cell>
          <cell r="D130">
            <v>12.5</v>
          </cell>
          <cell r="E130">
            <v>12.5</v>
          </cell>
          <cell r="F130">
            <v>12.5</v>
          </cell>
          <cell r="G130">
            <v>12.5</v>
          </cell>
          <cell r="H130">
            <v>12.5</v>
          </cell>
          <cell r="I130">
            <v>12.5</v>
          </cell>
          <cell r="J130">
            <v>12.5</v>
          </cell>
          <cell r="K130">
            <v>12.5</v>
          </cell>
          <cell r="L130">
            <v>12.5</v>
          </cell>
          <cell r="M130">
            <v>12.5</v>
          </cell>
          <cell r="N130">
            <v>12.5</v>
          </cell>
          <cell r="O130">
            <v>12.5</v>
          </cell>
          <cell r="P130">
            <v>12.5</v>
          </cell>
          <cell r="Q130">
            <v>12.5</v>
          </cell>
          <cell r="R130">
            <v>12.5</v>
          </cell>
          <cell r="S130">
            <v>12.5</v>
          </cell>
          <cell r="T130">
            <v>12.5</v>
          </cell>
          <cell r="AK130">
            <v>103</v>
          </cell>
          <cell r="AL130" t="str">
            <v>VIVALDO MEDEIROS</v>
          </cell>
        </row>
        <row r="131">
          <cell r="A131" t="str">
            <v>TA-5352</v>
          </cell>
          <cell r="B131">
            <v>16.5</v>
          </cell>
          <cell r="C131">
            <v>16.5</v>
          </cell>
          <cell r="D131">
            <v>16.5</v>
          </cell>
          <cell r="E131">
            <v>16.5</v>
          </cell>
          <cell r="F131">
            <v>16.5</v>
          </cell>
          <cell r="G131">
            <v>16.5</v>
          </cell>
          <cell r="H131">
            <v>16.5</v>
          </cell>
          <cell r="I131">
            <v>16.5</v>
          </cell>
          <cell r="J131">
            <v>16.5</v>
          </cell>
          <cell r="K131">
            <v>16.5</v>
          </cell>
          <cell r="L131">
            <v>16.5</v>
          </cell>
          <cell r="M131">
            <v>16.5</v>
          </cell>
          <cell r="N131">
            <v>16.5</v>
          </cell>
          <cell r="O131">
            <v>16.5</v>
          </cell>
          <cell r="P131">
            <v>16.5</v>
          </cell>
          <cell r="Q131">
            <v>16.5</v>
          </cell>
          <cell r="R131">
            <v>16.5</v>
          </cell>
          <cell r="S131">
            <v>16.5</v>
          </cell>
          <cell r="T131">
            <v>16.5</v>
          </cell>
          <cell r="AK131" t="str">
            <v>104</v>
          </cell>
          <cell r="AL131" t="str">
            <v>SANTINO ALVES MARTINS</v>
          </cell>
        </row>
        <row r="132">
          <cell r="A132" t="str">
            <v>HUH-4532</v>
          </cell>
          <cell r="B132">
            <v>13</v>
          </cell>
          <cell r="C132">
            <v>13</v>
          </cell>
          <cell r="D132">
            <v>13</v>
          </cell>
          <cell r="E132">
            <v>13</v>
          </cell>
          <cell r="F132">
            <v>13</v>
          </cell>
          <cell r="G132">
            <v>13</v>
          </cell>
          <cell r="H132">
            <v>13</v>
          </cell>
          <cell r="I132">
            <v>13</v>
          </cell>
          <cell r="J132">
            <v>13</v>
          </cell>
          <cell r="K132">
            <v>13</v>
          </cell>
          <cell r="L132">
            <v>13</v>
          </cell>
          <cell r="M132">
            <v>13</v>
          </cell>
          <cell r="N132">
            <v>13</v>
          </cell>
          <cell r="O132">
            <v>13</v>
          </cell>
          <cell r="P132">
            <v>13</v>
          </cell>
          <cell r="Q132">
            <v>13</v>
          </cell>
          <cell r="R132">
            <v>13</v>
          </cell>
          <cell r="S132">
            <v>13</v>
          </cell>
          <cell r="T132">
            <v>13</v>
          </cell>
          <cell r="AK132">
            <v>78</v>
          </cell>
          <cell r="AL132" t="str">
            <v>JOAQUIM LOPES DE MENEZES</v>
          </cell>
        </row>
      </sheetData>
      <sheetData sheetId="1">
        <row r="8">
          <cell r="A8" t="str">
            <v>HUC-0652</v>
          </cell>
        </row>
      </sheetData>
      <sheetData sheetId="2">
        <row r="8">
          <cell r="A8" t="str">
            <v>HUC-0652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TAB 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RESUMO-DVOP"/>
      <sheetName val="Crono Físico-Financeiro "/>
      <sheetName val="Base"/>
      <sheetName val="Imprimação"/>
      <sheetName val="TSD-FOG"/>
      <sheetName val="CBUQ "/>
      <sheetName val="TSS"/>
      <sheetName val="AGREGADOS"/>
      <sheetName val="Mat Asf "/>
      <sheetName val="Corte DMT 600-800"/>
      <sheetName val="Corte DMT 800-1000"/>
      <sheetName val="compact 100%"/>
      <sheetName val="DMT"/>
      <sheetName val="Solo Mole)"/>
      <sheetName val="Enroncamento Pedra Jogada"/>
      <sheetName val="Cerca "/>
      <sheetName val="Transp-Modelo"/>
      <sheetName val="Transporte Escavacao- Modelo"/>
      <sheetName val="CAPACIDADES"/>
      <sheetName val="DADOS GERAIS"/>
      <sheetName val="SERVIÇOS digitado"/>
      <sheetName val="ORÇAMENTO 01"/>
      <sheetName val="TLMB"/>
      <sheetName val="TLCB5"/>
      <sheetName val="Página 16"/>
      <sheetName val="DADOS"/>
      <sheetName val="mat"/>
      <sheetName val="DMT modelo"/>
      <sheetName val="Quadro Geral"/>
    </sheetNames>
    <sheetDataSet>
      <sheetData sheetId="0">
        <row r="37">
          <cell r="E37" t="str">
            <v>Engº  Carlos Antônio de Oliveira</v>
          </cell>
        </row>
      </sheetData>
      <sheetData sheetId="1">
        <row r="37">
          <cell r="E37" t="str">
            <v>Engº  Carlos Antônio de Oliveira</v>
          </cell>
        </row>
      </sheetData>
      <sheetData sheetId="2" refreshError="1">
        <row r="37">
          <cell r="E37" t="str">
            <v>Engº  Carlos Antônio de Oliveira</v>
          </cell>
        </row>
        <row r="38">
          <cell r="E38" t="str">
            <v>Fiscal Port. SEET Nº 041/2004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TSS e TSD"/>
      <sheetName val="DMT TERRAPLENAGEM"/>
      <sheetName val="Crono Físico-Financeiro"/>
      <sheetName val="Relatório do Contrato"/>
      <sheetName val="Boletim"/>
      <sheetName val="Cronograma Físico"/>
      <sheetName val="FOTOS"/>
      <sheetName val="Meio fio"/>
      <sheetName val="Transp. de agregados"/>
      <sheetName val="Cubação"/>
      <sheetName val="Compactação leito estrada exist"/>
      <sheetName val="DMT_EV 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CAPACIDADES"/>
      <sheetName val="Pato BR 116 Icó ( licitação)"/>
      <sheetName val="Ofício"/>
      <sheetName val="quadro 08 - composições"/>
      <sheetName val="dados de entrada concorrência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>
        <row r="9">
          <cell r="A9" t="str">
            <v>L.0.75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resumo de mediçã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CEGERAL"/>
      <sheetName val="CONSIDCE"/>
      <sheetName val="PCUSTCE"/>
      <sheetName val="PCUSTCE1"/>
      <sheetName val="PCUSTCE2"/>
      <sheetName val="BALANCETECE"/>
      <sheetName val="BALANCETEC1"/>
      <sheetName val="BALANCETEC2"/>
      <sheetName val="BALANCETCEG"/>
      <sheetName val="BALANCETCE1A"/>
      <sheetName val="BALANCETCE2A"/>
      <sheetName val="PSCE1"/>
      <sheetName val="PSCE2 "/>
      <sheetName val="ADM1CE1"/>
      <sheetName val="ADM1CE2"/>
      <sheetName val="ADM1CEG"/>
      <sheetName val="DADMCE12"/>
      <sheetName val="DEADMCET"/>
      <sheetName val="PRODCEG"/>
      <sheetName val="PRODCE2"/>
      <sheetName val="PRODCE1"/>
      <sheetName val="SALJURCE1 (2)"/>
      <sheetName val="SALJURCE2 (2)"/>
      <sheetName val="PRDTOTCE"/>
      <sheetName val="EQPTTCE2"/>
      <sheetName val="EQPTTCE1"/>
      <sheetName val="EQPTTCE"/>
      <sheetName val="EQPTPCE1"/>
      <sheetName val="EQPTPCE2"/>
      <sheetName val="COMTCE"/>
      <sheetName val="COMTCE1"/>
      <sheetName val="COMTCE2"/>
      <sheetName val="CBEQPCE2"/>
      <sheetName val="CBEQPCE1"/>
      <sheetName val="ADMTOTCE"/>
      <sheetName val="ADM2CEG"/>
      <sheetName val="ADM2CE1"/>
      <sheetName val="ADM2CE2"/>
      <sheetName val="MATCE1CE2"/>
      <sheetName val="AUX1"/>
      <sheetName val="QuQuant"/>
      <sheetName val="PATO"/>
      <sheetName val="RESUMO-DVOP 4ª MED"/>
      <sheetName val="PROJETO"/>
      <sheetName val="Ofício"/>
      <sheetName val="resumo"/>
      <sheetName val="REAJU"/>
      <sheetName val="relatório"/>
      <sheetName val="Rel-15ª med."/>
      <sheetName val="PMF"/>
      <sheetName val="Regula"/>
      <sheetName val="DADOS"/>
      <sheetName val="CONTROLE 2004"/>
    </sheetNames>
    <sheetDataSet>
      <sheetData sheetId="0">
        <row r="7">
          <cell r="A7" t="str">
            <v>Até Set/98</v>
          </cell>
          <cell r="B7" t="str">
            <v>P</v>
          </cell>
          <cell r="C7">
            <v>809322.21</v>
          </cell>
          <cell r="D7">
            <v>1368318.72</v>
          </cell>
          <cell r="E7">
            <v>722494.58000000007</v>
          </cell>
          <cell r="F7">
            <v>233143.16999999998</v>
          </cell>
          <cell r="G7">
            <v>103856.15</v>
          </cell>
          <cell r="H7">
            <v>179974.61</v>
          </cell>
          <cell r="I7">
            <v>3417109.4399999995</v>
          </cell>
          <cell r="J7">
            <v>319073.62</v>
          </cell>
          <cell r="K7">
            <v>142134.81</v>
          </cell>
          <cell r="L7">
            <v>246308.45</v>
          </cell>
          <cell r="M7">
            <v>0</v>
          </cell>
          <cell r="N7">
            <v>726180.86</v>
          </cell>
          <cell r="O7">
            <v>402945</v>
          </cell>
          <cell r="P7">
            <v>280013</v>
          </cell>
          <cell r="Q7">
            <v>282607.61</v>
          </cell>
          <cell r="R7">
            <v>561397.63</v>
          </cell>
          <cell r="S7">
            <v>2960660.98</v>
          </cell>
          <cell r="T7">
            <v>298510</v>
          </cell>
          <cell r="U7">
            <v>437302.58</v>
          </cell>
          <cell r="V7">
            <v>3696473.56</v>
          </cell>
          <cell r="W7">
            <v>7113583</v>
          </cell>
          <cell r="X7">
            <v>6030646.4499999993</v>
          </cell>
          <cell r="Y7">
            <v>197524.95</v>
          </cell>
          <cell r="AA7">
            <v>6228171.3999999994</v>
          </cell>
          <cell r="AB7">
            <v>-885411.60000000056</v>
          </cell>
          <cell r="AC7">
            <v>-221352.89999999991</v>
          </cell>
          <cell r="AD7">
            <v>39910.387499999997</v>
          </cell>
          <cell r="AE7">
            <v>283201</v>
          </cell>
          <cell r="AF7">
            <v>101758.4875000001</v>
          </cell>
          <cell r="AG7">
            <v>-987170.08750000037</v>
          </cell>
        </row>
        <row r="8">
          <cell r="B8" t="str">
            <v>R</v>
          </cell>
          <cell r="C8">
            <v>809322.21</v>
          </cell>
          <cell r="D8">
            <v>1368318.72</v>
          </cell>
          <cell r="E8">
            <v>722494.58000000007</v>
          </cell>
          <cell r="F8">
            <v>233143.16999999998</v>
          </cell>
          <cell r="G8">
            <v>103856.15</v>
          </cell>
          <cell r="H8">
            <v>179974.61</v>
          </cell>
          <cell r="I8">
            <v>3417109.4399999995</v>
          </cell>
          <cell r="J8">
            <v>319073.62</v>
          </cell>
          <cell r="K8">
            <v>142134.81</v>
          </cell>
          <cell r="L8">
            <v>246308.45</v>
          </cell>
          <cell r="N8">
            <v>726180.86</v>
          </cell>
          <cell r="O8">
            <v>402945</v>
          </cell>
          <cell r="P8">
            <v>280013</v>
          </cell>
          <cell r="Q8">
            <v>282607.61</v>
          </cell>
          <cell r="R8">
            <v>561397.63</v>
          </cell>
          <cell r="S8">
            <v>2960660.98</v>
          </cell>
          <cell r="T8">
            <v>298510</v>
          </cell>
          <cell r="U8">
            <v>437302.58</v>
          </cell>
          <cell r="V8">
            <v>3696473.56</v>
          </cell>
          <cell r="W8">
            <v>7113583</v>
          </cell>
          <cell r="X8">
            <v>6030646.4499999993</v>
          </cell>
          <cell r="Y8">
            <v>197524.95</v>
          </cell>
          <cell r="AA8">
            <v>6228171.3999999994</v>
          </cell>
          <cell r="AB8">
            <v>-885411.60000000056</v>
          </cell>
          <cell r="AC8">
            <v>-221352.9</v>
          </cell>
          <cell r="AD8">
            <v>39910.387500000004</v>
          </cell>
          <cell r="AE8">
            <v>283201</v>
          </cell>
          <cell r="AF8">
            <v>101758.48750000002</v>
          </cell>
          <cell r="AG8">
            <v>-987170.08750000037</v>
          </cell>
        </row>
        <row r="9">
          <cell r="A9">
            <v>36069</v>
          </cell>
          <cell r="B9" t="str">
            <v>P</v>
          </cell>
          <cell r="C9">
            <v>158604</v>
          </cell>
          <cell r="D9">
            <v>412656.85</v>
          </cell>
          <cell r="E9">
            <v>120928.47</v>
          </cell>
          <cell r="F9">
            <v>30075</v>
          </cell>
          <cell r="G9">
            <v>18646.5</v>
          </cell>
          <cell r="H9">
            <v>20583.3747392</v>
          </cell>
          <cell r="I9">
            <v>761494.19473919994</v>
          </cell>
          <cell r="J9">
            <v>42670.528959999996</v>
          </cell>
          <cell r="K9">
            <v>26455.727955199996</v>
          </cell>
          <cell r="L9">
            <v>25286.6</v>
          </cell>
          <cell r="M9">
            <v>5892.3878457600003</v>
          </cell>
          <cell r="N9">
            <v>160203</v>
          </cell>
          <cell r="O9">
            <v>64685</v>
          </cell>
          <cell r="P9">
            <v>85569</v>
          </cell>
          <cell r="Q9">
            <v>38429.049999999996</v>
          </cell>
          <cell r="R9">
            <v>131757.765804</v>
          </cell>
          <cell r="S9">
            <v>580949.06056496</v>
          </cell>
          <cell r="T9">
            <v>61622.754265208001</v>
          </cell>
          <cell r="U9">
            <v>60000</v>
          </cell>
          <cell r="V9">
            <v>702571.81483016803</v>
          </cell>
          <cell r="W9">
            <v>1464066.0095693679</v>
          </cell>
          <cell r="X9">
            <v>1467221.15</v>
          </cell>
          <cell r="Y9">
            <v>63066.49</v>
          </cell>
          <cell r="AA9">
            <v>1530287.64</v>
          </cell>
          <cell r="AB9">
            <v>66221.630430632038</v>
          </cell>
          <cell r="AC9">
            <v>16555.40760765801</v>
          </cell>
          <cell r="AD9">
            <v>5892.3878457600003</v>
          </cell>
          <cell r="AE9">
            <v>15059.197952934323</v>
          </cell>
          <cell r="AF9">
            <v>37506.993406352332</v>
          </cell>
          <cell r="AG9">
            <v>28714.637024279684</v>
          </cell>
        </row>
        <row r="10">
          <cell r="B10" t="str">
            <v>R</v>
          </cell>
          <cell r="C10">
            <v>157788.24</v>
          </cell>
          <cell r="D10">
            <v>414440.35</v>
          </cell>
          <cell r="E10">
            <v>95711.49</v>
          </cell>
          <cell r="F10">
            <v>114228.2</v>
          </cell>
          <cell r="H10">
            <v>15750.19</v>
          </cell>
          <cell r="I10">
            <v>797918.46999999986</v>
          </cell>
          <cell r="J10">
            <v>82581.240000000005</v>
          </cell>
          <cell r="L10">
            <v>11386.6</v>
          </cell>
          <cell r="N10">
            <v>158673.20000000001</v>
          </cell>
          <cell r="O10">
            <v>83804.070000000007</v>
          </cell>
          <cell r="P10">
            <v>72875.240000000005</v>
          </cell>
          <cell r="Q10">
            <v>32286.67</v>
          </cell>
          <cell r="R10">
            <v>138189.38</v>
          </cell>
          <cell r="S10">
            <v>579796.4</v>
          </cell>
          <cell r="T10">
            <v>64576.99</v>
          </cell>
          <cell r="U10">
            <v>76184.94</v>
          </cell>
          <cell r="V10">
            <v>720558.33000000007</v>
          </cell>
          <cell r="W10">
            <v>1518476.7999999998</v>
          </cell>
          <cell r="X10">
            <v>1467221.85</v>
          </cell>
          <cell r="Y10">
            <v>110630.59999999986</v>
          </cell>
          <cell r="AA10">
            <v>1577852.45</v>
          </cell>
          <cell r="AB10">
            <v>59375.65000000014</v>
          </cell>
          <cell r="AC10">
            <v>14843.912500000035</v>
          </cell>
          <cell r="AD10">
            <v>9840.4720000000016</v>
          </cell>
          <cell r="AE10">
            <v>62702</v>
          </cell>
          <cell r="AF10">
            <v>87386.384500000044</v>
          </cell>
          <cell r="AG10">
            <v>-28010.73450000002</v>
          </cell>
        </row>
        <row r="11">
          <cell r="A11">
            <v>36100</v>
          </cell>
          <cell r="B11" t="str">
            <v>P</v>
          </cell>
          <cell r="C11">
            <v>213436</v>
          </cell>
          <cell r="D11">
            <v>677821.36</v>
          </cell>
          <cell r="E11">
            <v>86410.14</v>
          </cell>
          <cell r="F11">
            <v>29428.199999999997</v>
          </cell>
          <cell r="G11">
            <v>18245.484</v>
          </cell>
          <cell r="H11">
            <v>25335.18</v>
          </cell>
          <cell r="I11">
            <v>1050676.3640000001</v>
          </cell>
          <cell r="J11">
            <v>42493.912960000001</v>
          </cell>
          <cell r="K11">
            <v>26346.226035199998</v>
          </cell>
          <cell r="L11">
            <v>35945.653595903997</v>
          </cell>
          <cell r="M11">
            <v>5825.6911497600004</v>
          </cell>
          <cell r="N11">
            <v>229543.96999999997</v>
          </cell>
          <cell r="O11">
            <v>84229.138234999991</v>
          </cell>
          <cell r="P11">
            <v>52952.680000000008</v>
          </cell>
          <cell r="Q11">
            <v>37949</v>
          </cell>
          <cell r="R11">
            <v>123484.468717995</v>
          </cell>
          <cell r="S11">
            <v>638770.74069385894</v>
          </cell>
          <cell r="T11">
            <v>78873.12873469296</v>
          </cell>
          <cell r="U11">
            <v>60000</v>
          </cell>
          <cell r="V11">
            <v>777643.86942855187</v>
          </cell>
          <cell r="W11">
            <v>1828320.2334285518</v>
          </cell>
          <cell r="X11">
            <v>1372438.51</v>
          </cell>
          <cell r="Y11">
            <v>61759.732950000005</v>
          </cell>
          <cell r="AA11">
            <v>1434198.2429500001</v>
          </cell>
          <cell r="AB11">
            <v>-394121.99047855171</v>
          </cell>
          <cell r="AC11">
            <v>-98530.497619638016</v>
          </cell>
          <cell r="AD11">
            <v>5825.6911497599995</v>
          </cell>
          <cell r="AE11">
            <v>2612.8694853580032</v>
          </cell>
          <cell r="AF11">
            <v>-90091.936984520013</v>
          </cell>
          <cell r="AG11">
            <v>-304030.05349403177</v>
          </cell>
        </row>
        <row r="12">
          <cell r="B12" t="str">
            <v>R</v>
          </cell>
          <cell r="C12">
            <v>183197.63</v>
          </cell>
          <cell r="D12">
            <v>426881.16</v>
          </cell>
          <cell r="E12">
            <v>146118.68</v>
          </cell>
          <cell r="F12">
            <v>79530.98</v>
          </cell>
          <cell r="G12">
            <v>0</v>
          </cell>
          <cell r="H12">
            <v>25908.74</v>
          </cell>
          <cell r="I12">
            <v>861637.19</v>
          </cell>
          <cell r="J12">
            <v>66880.990000000005</v>
          </cell>
          <cell r="K12">
            <v>0</v>
          </cell>
          <cell r="L12">
            <v>21787.759999999998</v>
          </cell>
          <cell r="N12">
            <v>167866.32</v>
          </cell>
          <cell r="O12">
            <v>90503.6</v>
          </cell>
          <cell r="P12">
            <v>89424.960000000006</v>
          </cell>
          <cell r="Q12">
            <v>59994.41</v>
          </cell>
          <cell r="R12">
            <v>87754.52</v>
          </cell>
          <cell r="S12">
            <v>584212.56000000006</v>
          </cell>
          <cell r="T12">
            <v>66427</v>
          </cell>
          <cell r="U12">
            <v>41882.74</v>
          </cell>
          <cell r="V12">
            <v>692522.3</v>
          </cell>
          <cell r="W12">
            <v>1554159.49</v>
          </cell>
          <cell r="X12">
            <v>1566959.89</v>
          </cell>
          <cell r="Y12">
            <v>71664.850000000006</v>
          </cell>
          <cell r="AA12">
            <v>1638624.74</v>
          </cell>
          <cell r="AB12">
            <v>84465.25</v>
          </cell>
          <cell r="AC12">
            <v>21116.3125</v>
          </cell>
          <cell r="AD12">
            <v>7320.5985000000001</v>
          </cell>
          <cell r="AE12">
            <v>40418</v>
          </cell>
          <cell r="AF12">
            <v>68854.910999999993</v>
          </cell>
          <cell r="AG12">
            <v>15610.33899999992</v>
          </cell>
        </row>
        <row r="13">
          <cell r="A13">
            <v>36130</v>
          </cell>
          <cell r="B13" t="str">
            <v>P</v>
          </cell>
          <cell r="C13">
            <v>202686</v>
          </cell>
          <cell r="D13">
            <v>818594.83000000007</v>
          </cell>
          <cell r="E13">
            <v>144665.25</v>
          </cell>
          <cell r="F13">
            <v>30695.399999999998</v>
          </cell>
          <cell r="G13">
            <v>19031.148000000001</v>
          </cell>
          <cell r="H13">
            <v>24790.31568</v>
          </cell>
          <cell r="I13">
            <v>1240462.94368</v>
          </cell>
          <cell r="J13">
            <v>42493.912960000001</v>
          </cell>
          <cell r="K13">
            <v>26346.226035199998</v>
          </cell>
          <cell r="L13">
            <v>35796.872277504001</v>
          </cell>
          <cell r="M13">
            <v>5928.3343497599999</v>
          </cell>
          <cell r="N13">
            <v>231540.33</v>
          </cell>
          <cell r="O13">
            <v>85218.334615</v>
          </cell>
          <cell r="P13">
            <v>52662.080000000009</v>
          </cell>
          <cell r="Q13">
            <v>37949</v>
          </cell>
          <cell r="R13">
            <v>196468.32449821499</v>
          </cell>
          <cell r="S13">
            <v>714403.41473567905</v>
          </cell>
          <cell r="T13">
            <v>92050.221420783957</v>
          </cell>
          <cell r="U13">
            <v>60000</v>
          </cell>
          <cell r="V13">
            <v>866453.63615646306</v>
          </cell>
          <cell r="W13">
            <v>2106916.5798364631</v>
          </cell>
          <cell r="X13">
            <v>2183600.0700000003</v>
          </cell>
          <cell r="Y13">
            <v>98262.003150000004</v>
          </cell>
          <cell r="AA13">
            <v>2281862.0731500005</v>
          </cell>
          <cell r="AB13">
            <v>174945.49331353744</v>
          </cell>
          <cell r="AC13">
            <v>43736.373328384332</v>
          </cell>
          <cell r="AD13">
            <v>5928.3343497599999</v>
          </cell>
          <cell r="AE13">
            <v>10359.511616781019</v>
          </cell>
          <cell r="AF13">
            <v>60024.219294925351</v>
          </cell>
          <cell r="AG13">
            <v>114921.27401861222</v>
          </cell>
        </row>
        <row r="14">
          <cell r="B14" t="str">
            <v>R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>
            <v>36161</v>
          </cell>
          <cell r="B15" t="str">
            <v>P</v>
          </cell>
          <cell r="C15">
            <v>214936</v>
          </cell>
          <cell r="D15">
            <v>842020.43</v>
          </cell>
          <cell r="E15">
            <v>135215.82</v>
          </cell>
          <cell r="F15">
            <v>30695.399999999998</v>
          </cell>
          <cell r="G15">
            <v>19031.148000000001</v>
          </cell>
          <cell r="H15">
            <v>25857.804960000001</v>
          </cell>
          <cell r="I15">
            <v>1267756.6029600003</v>
          </cell>
          <cell r="J15">
            <v>42493.912960000001</v>
          </cell>
          <cell r="K15">
            <v>26346.226035199998</v>
          </cell>
          <cell r="L15">
            <v>35796.872277504001</v>
          </cell>
          <cell r="M15">
            <v>5928.3343497599999</v>
          </cell>
          <cell r="N15">
            <v>233417.73</v>
          </cell>
          <cell r="O15">
            <v>86148.586315000008</v>
          </cell>
          <cell r="P15">
            <v>52883.48000000001</v>
          </cell>
          <cell r="Q15">
            <v>37949</v>
          </cell>
          <cell r="R15">
            <v>220706.60453919001</v>
          </cell>
          <cell r="S15">
            <v>741670.74647665396</v>
          </cell>
          <cell r="T15">
            <v>94778.27097183271</v>
          </cell>
          <cell r="U15">
            <v>60000</v>
          </cell>
          <cell r="V15">
            <v>896449.01744848664</v>
          </cell>
          <cell r="W15">
            <v>2164205.620408487</v>
          </cell>
          <cell r="X15">
            <v>2452990.62</v>
          </cell>
          <cell r="Y15">
            <v>110384.57789999999</v>
          </cell>
          <cell r="AA15">
            <v>2563375.1979</v>
          </cell>
          <cell r="AB15">
            <v>399169.57749151299</v>
          </cell>
          <cell r="AC15">
            <v>99792.394372878276</v>
          </cell>
          <cell r="AD15">
            <v>5928.3343497599999</v>
          </cell>
          <cell r="AE15">
            <v>-4958.9929342989626</v>
          </cell>
          <cell r="AF15">
            <v>100761.73578833931</v>
          </cell>
          <cell r="AG15">
            <v>298407.8417031737</v>
          </cell>
        </row>
        <row r="16">
          <cell r="B16" t="str">
            <v>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36192</v>
          </cell>
          <cell r="B17" t="str">
            <v>P</v>
          </cell>
          <cell r="C17">
            <v>236436</v>
          </cell>
          <cell r="D17">
            <v>808748.83000000007</v>
          </cell>
          <cell r="E17">
            <v>137653.78</v>
          </cell>
          <cell r="F17">
            <v>29355.599999999999</v>
          </cell>
          <cell r="G17">
            <v>18200.471999999998</v>
          </cell>
          <cell r="H17">
            <v>25857.804960000001</v>
          </cell>
          <cell r="I17">
            <v>1256252.4869600004</v>
          </cell>
          <cell r="J17">
            <v>41320.388959999997</v>
          </cell>
          <cell r="K17">
            <v>25618.641155199999</v>
          </cell>
          <cell r="L17">
            <v>35796.872277504001</v>
          </cell>
          <cell r="M17">
            <v>5724.7551057599994</v>
          </cell>
          <cell r="N17">
            <v>233417.73</v>
          </cell>
          <cell r="O17">
            <v>86148.586315000008</v>
          </cell>
          <cell r="P17">
            <v>52883.48000000001</v>
          </cell>
          <cell r="Q17">
            <v>37949</v>
          </cell>
          <cell r="R17">
            <v>225032.76744564</v>
          </cell>
          <cell r="S17">
            <v>743892.22125910409</v>
          </cell>
          <cell r="T17">
            <v>94726.808910955209</v>
          </cell>
          <cell r="U17">
            <v>60000</v>
          </cell>
          <cell r="V17">
            <v>898619.0301700593</v>
          </cell>
          <cell r="W17">
            <v>2154871.5171300597</v>
          </cell>
          <cell r="X17">
            <v>2501072.7200000002</v>
          </cell>
          <cell r="Y17">
            <v>112548.2724</v>
          </cell>
          <cell r="AA17">
            <v>2613620.9924000003</v>
          </cell>
          <cell r="AB17">
            <v>458749.47526994068</v>
          </cell>
          <cell r="AC17">
            <v>114687.36881748526</v>
          </cell>
          <cell r="AD17">
            <v>5724.7551057599994</v>
          </cell>
          <cell r="AE17">
            <v>-9028.237521902498</v>
          </cell>
          <cell r="AF17">
            <v>111383.88640134277</v>
          </cell>
          <cell r="AG17">
            <v>347365.58886859799</v>
          </cell>
        </row>
        <row r="18">
          <cell r="B18" t="str">
            <v>R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36220</v>
          </cell>
          <cell r="B19" t="str">
            <v>P</v>
          </cell>
          <cell r="C19">
            <v>164181</v>
          </cell>
          <cell r="D19">
            <v>468207.5</v>
          </cell>
          <cell r="E19">
            <v>112317.2</v>
          </cell>
          <cell r="F19">
            <v>25987.4</v>
          </cell>
          <cell r="G19">
            <v>16112.187999999998</v>
          </cell>
          <cell r="H19">
            <v>24729.157439999999</v>
          </cell>
          <cell r="I19">
            <v>811534.44543999992</v>
          </cell>
          <cell r="J19">
            <v>39554.448960000002</v>
          </cell>
          <cell r="K19">
            <v>24523.7583552</v>
          </cell>
          <cell r="L19">
            <v>34808.295659903997</v>
          </cell>
          <cell r="M19">
            <v>5308.88976576</v>
          </cell>
          <cell r="N19">
            <v>217464.33000000002</v>
          </cell>
          <cell r="O19">
            <v>82059.02661500001</v>
          </cell>
          <cell r="P19">
            <v>49883.880000000005</v>
          </cell>
          <cell r="Q19">
            <v>37949</v>
          </cell>
          <cell r="R19">
            <v>204737.132205375</v>
          </cell>
          <cell r="S19">
            <v>696288.76156123902</v>
          </cell>
          <cell r="T19">
            <v>70954.972850061953</v>
          </cell>
          <cell r="U19">
            <v>60000</v>
          </cell>
          <cell r="V19">
            <v>827243.73441130097</v>
          </cell>
          <cell r="W19">
            <v>1638778.179851301</v>
          </cell>
          <cell r="X19">
            <v>2275501.75</v>
          </cell>
          <cell r="Y19">
            <v>102397.57874999999</v>
          </cell>
          <cell r="AA19">
            <v>2377899.3287499999</v>
          </cell>
          <cell r="AB19">
            <v>739121.14889869886</v>
          </cell>
          <cell r="AC19">
            <v>184780.28722467474</v>
          </cell>
          <cell r="AD19">
            <v>5308.88976576</v>
          </cell>
          <cell r="AE19">
            <v>-11272.875670329049</v>
          </cell>
          <cell r="AF19">
            <v>178816.30132010567</v>
          </cell>
          <cell r="AG19">
            <v>560304.84757859306</v>
          </cell>
        </row>
        <row r="20">
          <cell r="B20" t="str">
            <v>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36251</v>
          </cell>
          <cell r="B21" t="str">
            <v>P</v>
          </cell>
          <cell r="C21">
            <v>73095</v>
          </cell>
          <cell r="D21">
            <v>206620.81</v>
          </cell>
          <cell r="E21">
            <v>79318.39</v>
          </cell>
          <cell r="F21">
            <v>15455.6</v>
          </cell>
          <cell r="G21">
            <v>9582.4720000000016</v>
          </cell>
          <cell r="H21">
            <v>21891.785759999999</v>
          </cell>
          <cell r="I21">
            <v>405964.05776</v>
          </cell>
          <cell r="J21">
            <v>33379.100959999996</v>
          </cell>
          <cell r="K21">
            <v>20695.042595199997</v>
          </cell>
          <cell r="L21">
            <v>33320.667803903998</v>
          </cell>
          <cell r="M21">
            <v>3955.6107777599996</v>
          </cell>
          <cell r="N21">
            <v>194079.55</v>
          </cell>
          <cell r="O21">
            <v>73692.618124999994</v>
          </cell>
          <cell r="P21">
            <v>45109.688000000009</v>
          </cell>
          <cell r="Q21">
            <v>27402</v>
          </cell>
          <cell r="R21">
            <v>143558.30421932999</v>
          </cell>
          <cell r="S21">
            <v>575192.58248119394</v>
          </cell>
          <cell r="T21">
            <v>47929.181242059698</v>
          </cell>
          <cell r="U21">
            <v>60000</v>
          </cell>
          <cell r="V21">
            <v>683121.76372325362</v>
          </cell>
          <cell r="W21">
            <v>1089085.8214832535</v>
          </cell>
          <cell r="X21">
            <v>1595544.3399999999</v>
          </cell>
          <cell r="Y21">
            <v>71799.495299999995</v>
          </cell>
          <cell r="AA21">
            <v>1667343.8352999999</v>
          </cell>
          <cell r="AB21">
            <v>578258.01381674642</v>
          </cell>
          <cell r="AC21">
            <v>144564.50345418655</v>
          </cell>
          <cell r="AD21">
            <v>3955.61077776</v>
          </cell>
          <cell r="AE21">
            <v>-21084.959087762763</v>
          </cell>
          <cell r="AF21">
            <v>127435.15514418379</v>
          </cell>
          <cell r="AG21">
            <v>450822.85867256252</v>
          </cell>
        </row>
        <row r="22">
          <cell r="B22" t="str">
            <v>R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36281</v>
          </cell>
          <cell r="B23" t="str">
            <v>P</v>
          </cell>
          <cell r="C23">
            <v>51811</v>
          </cell>
          <cell r="D23">
            <v>205339.05</v>
          </cell>
          <cell r="E23">
            <v>67001.52</v>
          </cell>
          <cell r="F23">
            <v>13572.4</v>
          </cell>
          <cell r="G23">
            <v>8414.887999999999</v>
          </cell>
          <cell r="H23">
            <v>13019.797440000002</v>
          </cell>
          <cell r="I23">
            <v>359158.65544</v>
          </cell>
          <cell r="J23">
            <v>32786.009120000002</v>
          </cell>
          <cell r="K23">
            <v>20327.3256544</v>
          </cell>
          <cell r="L23">
            <v>28118.554648703997</v>
          </cell>
          <cell r="M23">
            <v>3755.0311387200004</v>
          </cell>
          <cell r="N23">
            <v>104891.0154</v>
          </cell>
          <cell r="O23">
            <v>40914.929130700002</v>
          </cell>
          <cell r="P23">
            <v>23600.847999999998</v>
          </cell>
          <cell r="Q23">
            <v>16989.240000000002</v>
          </cell>
          <cell r="R23">
            <v>92260.977880994993</v>
          </cell>
          <cell r="S23">
            <v>363643.93097351899</v>
          </cell>
          <cell r="T23">
            <v>34469.548550675951</v>
          </cell>
          <cell r="U23">
            <v>31530</v>
          </cell>
          <cell r="V23">
            <v>429643.47952419496</v>
          </cell>
          <cell r="W23">
            <v>788802.13496419496</v>
          </cell>
          <cell r="X23">
            <v>1025412.51</v>
          </cell>
          <cell r="Y23">
            <v>46143.56295</v>
          </cell>
          <cell r="AA23">
            <v>1071556.0729499999</v>
          </cell>
          <cell r="AB23">
            <v>282753.93798580498</v>
          </cell>
          <cell r="AC23">
            <v>70688.484496451245</v>
          </cell>
          <cell r="AD23">
            <v>3755.0311387199999</v>
          </cell>
          <cell r="AE23">
            <v>-7062.7224561255243</v>
          </cell>
          <cell r="AF23">
            <v>67380.793179045722</v>
          </cell>
          <cell r="AG23">
            <v>215373.1448067592</v>
          </cell>
        </row>
        <row r="24">
          <cell r="B24" t="str">
            <v>R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36312</v>
          </cell>
          <cell r="B25" t="str">
            <v>P</v>
          </cell>
          <cell r="C25">
            <v>0</v>
          </cell>
          <cell r="D25">
            <v>29792.63</v>
          </cell>
          <cell r="E25">
            <v>25923.13</v>
          </cell>
          <cell r="F25">
            <v>3069</v>
          </cell>
          <cell r="G25">
            <v>1902.7800000000002</v>
          </cell>
          <cell r="H25">
            <v>11433.38976</v>
          </cell>
          <cell r="I25">
            <v>72120.929759999999</v>
          </cell>
          <cell r="J25">
            <v>26490.883600000001</v>
          </cell>
          <cell r="K25">
            <v>16424.347831999999</v>
          </cell>
          <cell r="L25">
            <v>27618.934082688</v>
          </cell>
          <cell r="M25">
            <v>2394.3505716</v>
          </cell>
          <cell r="N25">
            <v>0</v>
          </cell>
          <cell r="O25">
            <v>32178.570430700001</v>
          </cell>
          <cell r="P25">
            <v>17518.448000000004</v>
          </cell>
          <cell r="Q25">
            <v>16989.240000000002</v>
          </cell>
          <cell r="R25">
            <v>63559.725107339989</v>
          </cell>
          <cell r="S25">
            <v>203174.49962432799</v>
          </cell>
          <cell r="T25">
            <v>15341.271469216401</v>
          </cell>
          <cell r="U25">
            <v>31530</v>
          </cell>
          <cell r="V25">
            <v>250045.77109354438</v>
          </cell>
          <cell r="W25">
            <v>322166.7008535444</v>
          </cell>
          <cell r="X25">
            <v>706419.32</v>
          </cell>
          <cell r="Y25">
            <v>31788.869399999996</v>
          </cell>
          <cell r="AA25">
            <v>738208.18939999992</v>
          </cell>
          <cell r="AB25">
            <v>416041.48854645551</v>
          </cell>
          <cell r="AC25">
            <v>104010.37213661388</v>
          </cell>
          <cell r="AD25">
            <v>2394.3505716</v>
          </cell>
          <cell r="AE25">
            <v>-6869.1517542669226</v>
          </cell>
          <cell r="AF25">
            <v>99535.570953946954</v>
          </cell>
          <cell r="AG25">
            <v>316505.91759250854</v>
          </cell>
        </row>
        <row r="26">
          <cell r="B26" t="str">
            <v>R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36342</v>
          </cell>
          <cell r="B27" t="str">
            <v>P</v>
          </cell>
          <cell r="C27">
            <v>0</v>
          </cell>
          <cell r="D27">
            <v>0</v>
          </cell>
          <cell r="E27">
            <v>0</v>
          </cell>
          <cell r="F27">
            <v>798.59999999999991</v>
          </cell>
          <cell r="G27">
            <v>495.13199999999995</v>
          </cell>
          <cell r="H27">
            <v>2585.3256000000001</v>
          </cell>
          <cell r="I27">
            <v>3879.0576000000001</v>
          </cell>
          <cell r="J27">
            <v>18319.377840000001</v>
          </cell>
          <cell r="K27">
            <v>11358.014260800001</v>
          </cell>
          <cell r="L27">
            <v>22315.920344639999</v>
          </cell>
          <cell r="M27">
            <v>1548.5562050400001</v>
          </cell>
          <cell r="N27">
            <v>0</v>
          </cell>
          <cell r="O27">
            <v>0</v>
          </cell>
          <cell r="P27">
            <v>0</v>
          </cell>
          <cell r="Q27">
            <v>16989.240000000002</v>
          </cell>
          <cell r="R27">
            <v>3536.4153316799998</v>
          </cell>
          <cell r="S27">
            <v>74067.523982159997</v>
          </cell>
          <cell r="T27">
            <v>4647.3290791079999</v>
          </cell>
          <cell r="U27">
            <v>15000</v>
          </cell>
          <cell r="V27">
            <v>93714.85306126799</v>
          </cell>
          <cell r="W27">
            <v>97593.91066126799</v>
          </cell>
          <cell r="X27">
            <v>39304.639999999999</v>
          </cell>
          <cell r="Y27">
            <v>1768.7087999999999</v>
          </cell>
          <cell r="AA27">
            <v>41073.3488</v>
          </cell>
          <cell r="AB27">
            <v>-56520.56186126799</v>
          </cell>
          <cell r="AC27">
            <v>-14130.140465317001</v>
          </cell>
          <cell r="AD27">
            <v>1548.5562050400001</v>
          </cell>
          <cell r="AE27">
            <v>-10434.390570969068</v>
          </cell>
          <cell r="AF27">
            <v>-23015.974831246069</v>
          </cell>
          <cell r="AG27">
            <v>-33504.587030021918</v>
          </cell>
        </row>
        <row r="28">
          <cell r="B28" t="str">
            <v>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36373</v>
          </cell>
          <cell r="B29" t="str">
            <v>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95535.28800000003</v>
          </cell>
          <cell r="I29">
            <v>95535.28800000003</v>
          </cell>
          <cell r="J29">
            <v>0</v>
          </cell>
          <cell r="K29">
            <v>0</v>
          </cell>
          <cell r="L29">
            <v>179636.56758662401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179636.56758662401</v>
          </cell>
          <cell r="T29">
            <v>5378.621424451203</v>
          </cell>
          <cell r="U29">
            <v>0</v>
          </cell>
          <cell r="V29">
            <v>185015.18901107521</v>
          </cell>
          <cell r="W29">
            <v>280550.47701107524</v>
          </cell>
          <cell r="X29">
            <v>0</v>
          </cell>
          <cell r="Y29">
            <v>0</v>
          </cell>
          <cell r="AA29">
            <v>0</v>
          </cell>
          <cell r="AB29">
            <v>-280550.47701107524</v>
          </cell>
          <cell r="AC29">
            <v>-41666.939167168821</v>
          </cell>
          <cell r="AD29">
            <v>0</v>
          </cell>
          <cell r="AE29">
            <v>5753.8262482877717</v>
          </cell>
          <cell r="AF29">
            <v>-35913.112918881052</v>
          </cell>
          <cell r="AG29">
            <v>-244637.36409219418</v>
          </cell>
        </row>
        <row r="30">
          <cell r="B30" t="str">
            <v>R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36404</v>
          </cell>
          <cell r="B31" t="str">
            <v>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2041.2348566976002</v>
          </cell>
          <cell r="AF31">
            <v>2041.2348566976002</v>
          </cell>
          <cell r="AG31">
            <v>-2041.2348566976002</v>
          </cell>
        </row>
        <row r="32">
          <cell r="B32" t="str">
            <v>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               </v>
          </cell>
          <cell r="B33" t="str">
            <v>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>
            <v>0</v>
          </cell>
          <cell r="X33">
            <v>0</v>
          </cell>
          <cell r="Y33">
            <v>0</v>
          </cell>
          <cell r="AA33">
            <v>0</v>
          </cell>
          <cell r="AD33">
            <v>0</v>
          </cell>
          <cell r="AF33">
            <v>0</v>
          </cell>
          <cell r="AG33">
            <v>0</v>
          </cell>
        </row>
        <row r="34">
          <cell r="B34" t="str">
            <v>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TOTAL</v>
          </cell>
          <cell r="B35" t="str">
            <v>P</v>
          </cell>
          <cell r="C35">
            <v>2124507.21</v>
          </cell>
          <cell r="D35">
            <v>5838121.0099999988</v>
          </cell>
          <cell r="E35">
            <v>1631928.2799999998</v>
          </cell>
          <cell r="F35">
            <v>442275.77</v>
          </cell>
          <cell r="G35">
            <v>233518.36200000002</v>
          </cell>
          <cell r="H35">
            <v>471593.83433919994</v>
          </cell>
          <cell r="I35">
            <v>10741944.466339203</v>
          </cell>
          <cell r="J35">
            <v>681076.09727999987</v>
          </cell>
          <cell r="K35">
            <v>366576.3459136</v>
          </cell>
          <cell r="L35">
            <v>740750.26055488014</v>
          </cell>
          <cell r="M35">
            <v>46261.941259679996</v>
          </cell>
          <cell r="N35">
            <v>2330738.5153999999</v>
          </cell>
          <cell r="O35">
            <v>1038219.7897813999</v>
          </cell>
          <cell r="P35">
            <v>713076.58399999992</v>
          </cell>
          <cell r="Q35">
            <v>589151.37999999989</v>
          </cell>
          <cell r="R35">
            <v>1966500.1157497598</v>
          </cell>
          <cell r="S35">
            <v>8472351.0299393199</v>
          </cell>
          <cell r="T35">
            <v>899282.10891904612</v>
          </cell>
          <cell r="U35">
            <v>935362.58000000007</v>
          </cell>
          <cell r="V35">
            <v>10306995.718858365</v>
          </cell>
          <cell r="W35">
            <v>21048940.185197569</v>
          </cell>
          <cell r="X35">
            <v>21650152.080000006</v>
          </cell>
          <cell r="Y35">
            <v>897444.24160000007</v>
          </cell>
          <cell r="Z35">
            <v>0</v>
          </cell>
          <cell r="AA35">
            <v>22547596.321599998</v>
          </cell>
          <cell r="AB35">
            <v>1498656.1364024333</v>
          </cell>
          <cell r="AC35">
            <v>403134.71418620856</v>
          </cell>
          <cell r="AD35">
            <v>86172.328759680022</v>
          </cell>
          <cell r="AE35">
            <v>248316.31016440401</v>
          </cell>
          <cell r="AF35">
            <v>737623.35311029246</v>
          </cell>
          <cell r="AG35">
            <v>761032.78329214093</v>
          </cell>
        </row>
        <row r="36">
          <cell r="A36" t="str">
            <v>TOTAL</v>
          </cell>
          <cell r="B36" t="str">
            <v>R</v>
          </cell>
          <cell r="C36">
            <v>1150308.08</v>
          </cell>
          <cell r="D36">
            <v>2209640.23</v>
          </cell>
          <cell r="E36">
            <v>964324.75</v>
          </cell>
          <cell r="F36">
            <v>426902.35</v>
          </cell>
          <cell r="G36">
            <v>103856.15</v>
          </cell>
          <cell r="H36">
            <v>221633.53999999998</v>
          </cell>
          <cell r="I36">
            <v>5076665.0999999996</v>
          </cell>
          <cell r="J36">
            <v>468535.85</v>
          </cell>
          <cell r="K36">
            <v>142134.81</v>
          </cell>
          <cell r="L36">
            <v>279482.81</v>
          </cell>
          <cell r="M36">
            <v>0</v>
          </cell>
          <cell r="N36">
            <v>1052720.3800000001</v>
          </cell>
          <cell r="O36">
            <v>577252.67000000004</v>
          </cell>
          <cell r="P36">
            <v>442313.2</v>
          </cell>
          <cell r="Q36">
            <v>374888.68999999994</v>
          </cell>
          <cell r="R36">
            <v>787341.53</v>
          </cell>
          <cell r="S36">
            <v>4124669.94</v>
          </cell>
          <cell r="T36">
            <v>429513.99</v>
          </cell>
          <cell r="U36">
            <v>555370.26</v>
          </cell>
          <cell r="V36">
            <v>5109554.1900000004</v>
          </cell>
          <cell r="W36">
            <v>10186219.290000001</v>
          </cell>
          <cell r="X36">
            <v>9064828.1899999995</v>
          </cell>
          <cell r="Y36">
            <v>379820.39999999991</v>
          </cell>
          <cell r="Z36">
            <v>0</v>
          </cell>
          <cell r="AA36">
            <v>9444648.5899999999</v>
          </cell>
          <cell r="AB36">
            <v>-741570.70000000042</v>
          </cell>
          <cell r="AC36">
            <v>-185392.67499999996</v>
          </cell>
          <cell r="AD36">
            <v>57071.458000000006</v>
          </cell>
          <cell r="AE36">
            <v>386321</v>
          </cell>
          <cell r="AF36">
            <v>257999.78300000005</v>
          </cell>
          <cell r="AG36">
            <v>-999570.48300000047</v>
          </cell>
        </row>
      </sheetData>
      <sheetData sheetId="1">
        <row r="7">
          <cell r="A7" t="str">
            <v>Até Set/98</v>
          </cell>
        </row>
      </sheetData>
      <sheetData sheetId="2">
        <row r="7">
          <cell r="A7" t="str">
            <v>Até Set/98</v>
          </cell>
        </row>
      </sheetData>
      <sheetData sheetId="3">
        <row r="7">
          <cell r="A7" t="str">
            <v>Até Set/98</v>
          </cell>
        </row>
      </sheetData>
      <sheetData sheetId="4">
        <row r="7">
          <cell r="A7" t="str">
            <v>Até Set/98</v>
          </cell>
        </row>
      </sheetData>
      <sheetData sheetId="5">
        <row r="7">
          <cell r="A7" t="str">
            <v>Até Set/98</v>
          </cell>
        </row>
      </sheetData>
      <sheetData sheetId="6">
        <row r="7">
          <cell r="A7" t="str">
            <v>Até Set/98</v>
          </cell>
        </row>
      </sheetData>
      <sheetData sheetId="7">
        <row r="7">
          <cell r="A7" t="str">
            <v>Até Set/98</v>
          </cell>
        </row>
      </sheetData>
      <sheetData sheetId="8">
        <row r="7">
          <cell r="A7" t="str">
            <v>Até Set/98</v>
          </cell>
        </row>
      </sheetData>
      <sheetData sheetId="9">
        <row r="7">
          <cell r="A7" t="str">
            <v>Até Set/98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orcamentodnerL1"/>
      <sheetName val="Teor"/>
      <sheetName val="Equipamentos"/>
      <sheetName val="PSCEGERAL"/>
      <sheetName val="proje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dição"/>
      <sheetName val="Folha 8"/>
      <sheetName val="Folha 1-3"/>
      <sheetName val="Memorial"/>
      <sheetName val="Reajuste"/>
      <sheetName val="PSCEGERAL"/>
      <sheetName val="Quadro Geral"/>
      <sheetName val="projet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Medição"/>
      <sheetName val="INVENTÁRIO"/>
      <sheetName val="DRANPX14"/>
      <sheetName val="Resumo"/>
      <sheetName val="DG"/>
      <sheetName val="RESUMO_AUT1"/>
      <sheetName val="PT"/>
      <sheetName val="REAJU"/>
      <sheetName val="Mão de Obra"/>
      <sheetName val="Quadro Geral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qorcamentodnerL1"/>
      <sheetName val="Page 1"/>
      <sheetName val="alphaville"/>
      <sheetName val="planilha contratual"/>
      <sheetName val="resumo_aut1"/>
      <sheetName val="8ª MP_BR_459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Quadro Geral"/>
      <sheetName val="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Teor"/>
      <sheetName val="Equipamentos"/>
      <sheetName val="Medição"/>
      <sheetName val="RESUMO-SINFRA"/>
      <sheetName val="Mat Asf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SUMO-DVOP_JBS"/>
      <sheetName val="Rel-19ª med.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"/>
      <sheetName val="Folha 1-3"/>
      <sheetName val="Folha 5"/>
      <sheetName val="Folha 4"/>
      <sheetName val="Folha 6"/>
      <sheetName val="Folha 7"/>
      <sheetName val="Folha 8"/>
      <sheetName val="REAJU"/>
      <sheetName val="CronFIFI"/>
      <sheetName val="Planilha"/>
      <sheetName val="Reajuste"/>
      <sheetName val="DADOS"/>
      <sheetName val="eq"/>
      <sheetName val="mo"/>
      <sheetName val="RESUMO-Medição"/>
      <sheetName val="mediçã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</sheetData>
      <sheetData sheetId="9">
        <row r="16">
          <cell r="E16">
            <v>292600</v>
          </cell>
        </row>
      </sheetData>
      <sheetData sheetId="10">
        <row r="25">
          <cell r="H25">
            <v>401805.685</v>
          </cell>
        </row>
      </sheetData>
      <sheetData sheetId="11"/>
      <sheetData sheetId="12"/>
      <sheetData sheetId="13">
        <row r="26">
          <cell r="H26">
            <v>2194.5</v>
          </cell>
        </row>
      </sheetData>
      <sheetData sheetId="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  <sheetName val="memória de calculo_liquida"/>
      <sheetName val="RELATÓRIO"/>
      <sheetName val="Mat Asf"/>
      <sheetName val="DADOS"/>
      <sheetName val="eq"/>
      <sheetName val="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D6" t="str">
            <v>Euro Nunes Varanis Jr.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100000"/>
      <sheetName val="395000"/>
      <sheetName val="830001 Limpeza Sarj. MeioFio"/>
      <sheetName val="891000 Capina Manual"/>
      <sheetName val="Escavação Manual"/>
      <sheetName val="830102"/>
      <sheetName val="Boletim"/>
      <sheetName val="840200"/>
      <sheetName val="ORÇAMENTO 01"/>
    </sheetNames>
    <sheetDataSet>
      <sheetData sheetId="0">
        <row r="7">
          <cell r="D7" t="str">
            <v>BR-364 / MT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CAPA"/>
      <sheetName val="Serviços Rodoviários"/>
      <sheetName val="Teor"/>
      <sheetName val="Equipamentos"/>
      <sheetName val="IDENTIFICAÇÃO"/>
      <sheetName val="Calendário"/>
      <sheetName val="Mão de Obra"/>
      <sheetName val="Mão_de_Obra"/>
      <sheetName val="Mão_de_Obra1"/>
      <sheetName val="REM.MAN MAT.BET.REC(N) "/>
      <sheetName val="ROÇCOL"/>
      <sheetName val="MB"/>
      <sheetName val="RESUMO-DVOP 4ª MED"/>
      <sheetName val="relatório"/>
      <sheetName val="Orçam. AET"/>
      <sheetName val="resumo financeiro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7-TSD"/>
      <sheetName val="DMT MEDIÇÃO"/>
      <sheetName val="APONT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DVOP"/>
      <sheetName val="Aditivo"/>
      <sheetName val="RESUMO"/>
      <sheetName val="Cronograma"/>
      <sheetName val="Leis sociais"/>
      <sheetName val="LOTE 1"/>
      <sheetName val="RELATÓRIO"/>
      <sheetName val="RESUMO-DVOP"/>
      <sheetName val="Aditivo Protocolado"/>
      <sheetName val="REAJU"/>
      <sheetName val="Crono Físico-Financeiro"/>
      <sheetName val="Memorial descritivo"/>
      <sheetName val="Remoção de pav"/>
      <sheetName val="Aterro "/>
      <sheetName val="Recompo de base"/>
      <sheetName val="Imprimação"/>
      <sheetName val="CBUQ"/>
      <sheetName val="Pintura de ligação"/>
      <sheetName val="TSD"/>
      <sheetName val="Agregado"/>
      <sheetName val="geral"/>
      <sheetName val="DREN 60 62"/>
      <sheetName val="Meio fio simples"/>
      <sheetName val="Entrada"/>
      <sheetName val="OAC"/>
      <sheetName val="Agregado DRENAGEM"/>
      <sheetName val="Cerca"/>
      <sheetName val="Grama"/>
      <sheetName val="Pintura de faixas geral 6ª"/>
      <sheetName val="Placas"/>
      <sheetName val="Remoção de base 2"/>
      <sheetName val="CUSTO HORÁRIO"/>
      <sheetName val="Mão de obra"/>
      <sheetName val="Material"/>
      <sheetName val="Cálculo"/>
      <sheetName val="plmuseu"/>
      <sheetName val="BD 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H22">
            <v>3350266.55</v>
          </cell>
        </row>
        <row r="29">
          <cell r="H29">
            <v>1171981.19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  <sheetName val="CUSTO HORÁRIO"/>
      <sheetName val="Mão de obra"/>
      <sheetName val="Material"/>
      <sheetName val="Mat Asf"/>
      <sheetName val="DMT MEDIÇÃO"/>
      <sheetName val="RESUMO_DVOP"/>
      <sheetName val="aterro"/>
      <sheetName val="tsd"/>
      <sheetName val="Cabeçalho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RESUMO_DVOP"/>
      <sheetName val="dados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  <sheetName val="insumos básicos"/>
      <sheetName val="RESUMO-DVOP"/>
      <sheetName val="quadro 04 - planilhas preç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por serv princ"/>
      <sheetName val="Orçamento"/>
      <sheetName val="PATO"/>
      <sheetName val="Transp basc 5m3"/>
      <sheetName val="Transp carroceria"/>
      <sheetName val="Transp carroceria com"/>
      <sheetName val="Transp Mat. para Remendos"/>
      <sheetName val="Consumo e Tansp. mat. bet."/>
      <sheetName val="CRONOGRAMA"/>
      <sheetName val="Gráfico"/>
      <sheetName val="02.510.01"/>
      <sheetName val="02.511.01"/>
      <sheetName val="02.530.01"/>
      <sheetName val="03.329.00"/>
      <sheetName val="08.404.00"/>
      <sheetName val="E412"/>
      <sheetName val="Simulação"/>
      <sheetName val="dez00"/>
      <sheetName val="Mão de Obra"/>
      <sheetName val="Material"/>
      <sheetName val="EQUIPAMENTO"/>
      <sheetName val="Consumo e Tansp. mat. bet. (2)"/>
      <sheetName val="Pato BR 116 Icó para licitacao"/>
      <sheetName val="Teor"/>
      <sheetName val="Equipamentos"/>
      <sheetName val="Mat Asf"/>
      <sheetName val="QuQuant"/>
      <sheetName val="SERVIÇOS"/>
      <sheetName val="DADOS"/>
      <sheetName val="eq"/>
      <sheetName val="mo"/>
      <sheetName val="DSS_04"/>
      <sheetName val="Fresagem"/>
      <sheetName val="Meio-fio"/>
      <sheetName val="PintLigacao"/>
      <sheetName val="PMQ"/>
      <sheetName val="STC_01"/>
      <sheetName val="INVENTÁRIO262"/>
      <sheetName val="TLCB5"/>
      <sheetName val="CBUQ DRENO LONGIT RECOBRIMENTO"/>
      <sheetName val="DAR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 t="str">
            <v>1 A 01 170 02</v>
          </cell>
          <cell r="B3" t="str">
            <v>Areia extraída com trator e carregadeira</v>
          </cell>
          <cell r="C3" t="str">
            <v>m3</v>
          </cell>
          <cell r="D3">
            <v>2.63</v>
          </cell>
          <cell r="E3">
            <v>0</v>
          </cell>
          <cell r="F3">
            <v>2.63</v>
          </cell>
        </row>
        <row r="4">
          <cell r="A4" t="str">
            <v>3 S 01 200 00</v>
          </cell>
          <cell r="B4" t="str">
            <v>Escavação e carga mat. jazida (consv)</v>
          </cell>
          <cell r="C4" t="str">
            <v>m3</v>
          </cell>
          <cell r="D4">
            <v>3.59</v>
          </cell>
          <cell r="E4">
            <v>1.17</v>
          </cell>
          <cell r="F4">
            <v>4.76</v>
          </cell>
        </row>
        <row r="5">
          <cell r="A5" t="str">
            <v>3 S 01 401 00</v>
          </cell>
          <cell r="B5" t="str">
            <v>Recomposição de revestimento primário</v>
          </cell>
          <cell r="C5" t="str">
            <v>m3</v>
          </cell>
          <cell r="D5">
            <v>5.37</v>
          </cell>
          <cell r="E5">
            <v>1.75</v>
          </cell>
          <cell r="F5">
            <v>7.12</v>
          </cell>
        </row>
        <row r="6">
          <cell r="A6" t="str">
            <v>3 S 01 930 00</v>
          </cell>
          <cell r="B6" t="str">
            <v>Regularização mecânica da faixa de domínio</v>
          </cell>
          <cell r="C6" t="str">
            <v>m2</v>
          </cell>
          <cell r="D6">
            <v>0.08</v>
          </cell>
          <cell r="E6">
            <v>0.02</v>
          </cell>
          <cell r="F6">
            <v>0.11</v>
          </cell>
        </row>
        <row r="7">
          <cell r="A7" t="str">
            <v>3 S 02 200 00</v>
          </cell>
          <cell r="B7" t="str">
            <v>Solo p/ base de remendo profundo</v>
          </cell>
          <cell r="C7" t="str">
            <v>m3</v>
          </cell>
          <cell r="D7">
            <v>4.13</v>
          </cell>
          <cell r="E7">
            <v>1.34</v>
          </cell>
          <cell r="F7">
            <v>5.48</v>
          </cell>
        </row>
        <row r="8">
          <cell r="A8" t="str">
            <v>3 S 02 200 01</v>
          </cell>
          <cell r="B8" t="str">
            <v>Recomposição de camada granular do pavimento</v>
          </cell>
          <cell r="C8" t="str">
            <v>m3</v>
          </cell>
          <cell r="D8">
            <v>6.28</v>
          </cell>
          <cell r="E8">
            <v>2.04</v>
          </cell>
          <cell r="F8">
            <v>8.33</v>
          </cell>
        </row>
        <row r="9">
          <cell r="A9" t="str">
            <v>3 S 02 220 00</v>
          </cell>
          <cell r="B9" t="str">
            <v>Solo brita p/ base de rem. profundo</v>
          </cell>
          <cell r="C9" t="str">
            <v>m3</v>
          </cell>
          <cell r="D9">
            <v>9.9600000000000009</v>
          </cell>
          <cell r="E9">
            <v>3.24</v>
          </cell>
          <cell r="F9">
            <v>13.21</v>
          </cell>
        </row>
        <row r="10">
          <cell r="A10" t="str">
            <v>3 S 02 230 00</v>
          </cell>
          <cell r="B10" t="str">
            <v>Brita para base de remendo profundo</v>
          </cell>
          <cell r="C10" t="str">
            <v>m3</v>
          </cell>
          <cell r="D10">
            <v>22.27</v>
          </cell>
          <cell r="E10">
            <v>7.24</v>
          </cell>
          <cell r="F10">
            <v>29.51</v>
          </cell>
        </row>
        <row r="11">
          <cell r="A11" t="str">
            <v>3 S 02 241 00</v>
          </cell>
          <cell r="B11" t="str">
            <v>Solo melhorado c/ cimento p/ base rem. profundo</v>
          </cell>
          <cell r="C11" t="str">
            <v>m3</v>
          </cell>
          <cell r="D11">
            <v>16.32</v>
          </cell>
          <cell r="E11">
            <v>5.31</v>
          </cell>
          <cell r="F11">
            <v>21.64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0.06</v>
          </cell>
          <cell r="E12">
            <v>0.02</v>
          </cell>
          <cell r="F12">
            <v>0.09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0.04</v>
          </cell>
          <cell r="E13">
            <v>0.01</v>
          </cell>
          <cell r="F13">
            <v>0.06</v>
          </cell>
        </row>
        <row r="14">
          <cell r="A14" t="str">
            <v>3 S 02 500 00</v>
          </cell>
          <cell r="B14" t="str">
            <v>Capa selante com pedrisco</v>
          </cell>
          <cell r="C14" t="str">
            <v>m2</v>
          </cell>
          <cell r="D14">
            <v>0.19</v>
          </cell>
          <cell r="E14">
            <v>0.06</v>
          </cell>
          <cell r="F14">
            <v>0.25</v>
          </cell>
        </row>
        <row r="15">
          <cell r="A15" t="str">
            <v>3 S 02 500 01</v>
          </cell>
          <cell r="B15" t="str">
            <v>Capa selante com areia</v>
          </cell>
          <cell r="C15" t="str">
            <v>m2</v>
          </cell>
          <cell r="D15">
            <v>0.1</v>
          </cell>
          <cell r="E15">
            <v>0.03</v>
          </cell>
          <cell r="F15">
            <v>0.13</v>
          </cell>
        </row>
        <row r="16">
          <cell r="A16" t="str">
            <v>3 S 02 500 02</v>
          </cell>
          <cell r="B16" t="str">
            <v>Tratamento superficial simples com CAP</v>
          </cell>
          <cell r="C16" t="str">
            <v>m2</v>
          </cell>
          <cell r="D16">
            <v>0.27</v>
          </cell>
          <cell r="E16">
            <v>0.08</v>
          </cell>
          <cell r="F16">
            <v>0.36</v>
          </cell>
        </row>
        <row r="17">
          <cell r="A17" t="str">
            <v>3 S 02 500 03</v>
          </cell>
          <cell r="B17" t="str">
            <v>Tratamento superficial simples com emulsão</v>
          </cell>
          <cell r="C17" t="str">
            <v>m2</v>
          </cell>
          <cell r="D17">
            <v>0.25</v>
          </cell>
          <cell r="E17">
            <v>0.08</v>
          </cell>
          <cell r="F17">
            <v>0.34</v>
          </cell>
        </row>
        <row r="18">
          <cell r="A18" t="str">
            <v>3 S 02 500 04</v>
          </cell>
          <cell r="B18" t="str">
            <v>Tratamento superficial simples c/ banho diluído</v>
          </cell>
          <cell r="C18" t="str">
            <v>m2</v>
          </cell>
          <cell r="D18">
            <v>0.28000000000000003</v>
          </cell>
          <cell r="E18">
            <v>0.09</v>
          </cell>
          <cell r="F18">
            <v>0.38</v>
          </cell>
        </row>
        <row r="19">
          <cell r="A19" t="str">
            <v>3 S 02 501 00</v>
          </cell>
          <cell r="B19" t="str">
            <v>Tratamento superficial duplo c/ CAP</v>
          </cell>
          <cell r="C19" t="str">
            <v>m2</v>
          </cell>
          <cell r="D19">
            <v>0.81</v>
          </cell>
          <cell r="E19">
            <v>0.26</v>
          </cell>
          <cell r="F19">
            <v>1.08</v>
          </cell>
        </row>
        <row r="20">
          <cell r="A20" t="str">
            <v>3 S 02 501 01</v>
          </cell>
          <cell r="B20" t="str">
            <v>Tratamento superficial duplo com emulsão</v>
          </cell>
          <cell r="C20" t="str">
            <v>m2</v>
          </cell>
          <cell r="D20">
            <v>0.81</v>
          </cell>
          <cell r="E20">
            <v>0.26</v>
          </cell>
          <cell r="F20">
            <v>1.07</v>
          </cell>
        </row>
        <row r="21">
          <cell r="A21" t="str">
            <v>3 S 02 501 02</v>
          </cell>
          <cell r="B21" t="str">
            <v>Tratamento superficial duplo com banho diluído</v>
          </cell>
          <cell r="C21" t="str">
            <v>m2</v>
          </cell>
          <cell r="D21">
            <v>0.87</v>
          </cell>
          <cell r="E21">
            <v>0.28000000000000003</v>
          </cell>
          <cell r="F21">
            <v>1.1599999999999999</v>
          </cell>
        </row>
        <row r="22">
          <cell r="A22" t="str">
            <v>3 S 02 502 00</v>
          </cell>
          <cell r="B22" t="str">
            <v>Tratamento superficial triplo com CAP</v>
          </cell>
          <cell r="C22" t="str">
            <v>m2</v>
          </cell>
          <cell r="D22">
            <v>1.1499999999999999</v>
          </cell>
          <cell r="E22">
            <v>0.37</v>
          </cell>
          <cell r="F22">
            <v>1.53</v>
          </cell>
        </row>
        <row r="23">
          <cell r="A23" t="str">
            <v>3 S 02 502 01</v>
          </cell>
          <cell r="B23" t="str">
            <v>Tratamento superficial triplo com emulsão</v>
          </cell>
          <cell r="C23" t="str">
            <v>m2</v>
          </cell>
          <cell r="D23">
            <v>1.17</v>
          </cell>
          <cell r="E23">
            <v>0.38</v>
          </cell>
          <cell r="F23">
            <v>1.55</v>
          </cell>
        </row>
        <row r="24">
          <cell r="A24" t="str">
            <v>3 S 02 502 02</v>
          </cell>
          <cell r="B24" t="str">
            <v>Tratamento superficial triplo com banho diluído</v>
          </cell>
          <cell r="C24" t="str">
            <v>m2</v>
          </cell>
          <cell r="D24">
            <v>1.24</v>
          </cell>
          <cell r="E24">
            <v>0.4</v>
          </cell>
          <cell r="F24">
            <v>1.65</v>
          </cell>
        </row>
        <row r="25">
          <cell r="A25" t="str">
            <v>3 S 02 510 00</v>
          </cell>
          <cell r="B25" t="str">
            <v>Lama asfáltica fina (granulometrias I e II )</v>
          </cell>
          <cell r="C25" t="str">
            <v>m2</v>
          </cell>
          <cell r="D25">
            <v>0.28000000000000003</v>
          </cell>
          <cell r="E25">
            <v>0.09</v>
          </cell>
          <cell r="F25">
            <v>0.37</v>
          </cell>
        </row>
        <row r="26">
          <cell r="A26" t="str">
            <v>3 S 02 510 01</v>
          </cell>
          <cell r="B26" t="str">
            <v>Lama asfáltica grossa (granulometrias III e IV)</v>
          </cell>
          <cell r="C26" t="str">
            <v>m2</v>
          </cell>
          <cell r="D26">
            <v>0.5</v>
          </cell>
          <cell r="E26">
            <v>0.16</v>
          </cell>
          <cell r="F26">
            <v>0.67</v>
          </cell>
        </row>
        <row r="27">
          <cell r="A27" t="str">
            <v>3 S 02 520 00</v>
          </cell>
          <cell r="B27" t="str">
            <v>Mistura areia-asfalto em betoneira</v>
          </cell>
          <cell r="C27" t="str">
            <v>m3</v>
          </cell>
          <cell r="D27">
            <v>14.69</v>
          </cell>
          <cell r="E27">
            <v>4.78</v>
          </cell>
          <cell r="F27">
            <v>19.47</v>
          </cell>
        </row>
        <row r="28">
          <cell r="A28" t="str">
            <v>3 S 02 520 01</v>
          </cell>
          <cell r="B28" t="str">
            <v>Mistura areia-asfalto usinada a frio</v>
          </cell>
          <cell r="C28" t="str">
            <v>m3</v>
          </cell>
          <cell r="D28">
            <v>9.6</v>
          </cell>
          <cell r="E28">
            <v>3.12</v>
          </cell>
          <cell r="F28">
            <v>12.72</v>
          </cell>
        </row>
        <row r="29">
          <cell r="A29" t="str">
            <v>3 S 02 520 02</v>
          </cell>
          <cell r="B29" t="str">
            <v>Rec.do rev. com areia asfalto a frio</v>
          </cell>
          <cell r="C29" t="str">
            <v>m3</v>
          </cell>
          <cell r="D29">
            <v>11.17</v>
          </cell>
          <cell r="E29">
            <v>3.63</v>
          </cell>
          <cell r="F29">
            <v>14.8</v>
          </cell>
        </row>
        <row r="30">
          <cell r="A30" t="str">
            <v>3 S 02 521 00</v>
          </cell>
          <cell r="B30" t="str">
            <v>Mistura areia-asfalto usinada a quente</v>
          </cell>
          <cell r="C30" t="str">
            <v>m3</v>
          </cell>
          <cell r="D30">
            <v>27.74</v>
          </cell>
          <cell r="E30">
            <v>9.02</v>
          </cell>
          <cell r="F30">
            <v>36.770000000000003</v>
          </cell>
        </row>
        <row r="31">
          <cell r="A31" t="str">
            <v>3 S 02 521 01</v>
          </cell>
          <cell r="B31" t="str">
            <v>Rec. do rev. com areia asfalto a quente</v>
          </cell>
          <cell r="C31" t="str">
            <v>m3</v>
          </cell>
          <cell r="D31">
            <v>7.67</v>
          </cell>
          <cell r="E31">
            <v>2.4900000000000002</v>
          </cell>
          <cell r="F31">
            <v>10.16</v>
          </cell>
        </row>
        <row r="32">
          <cell r="A32" t="str">
            <v>3 S 02 530 00</v>
          </cell>
          <cell r="B32" t="str">
            <v>Mistura betuminosa em betoneira</v>
          </cell>
          <cell r="C32" t="str">
            <v>m3</v>
          </cell>
          <cell r="D32">
            <v>21.48</v>
          </cell>
          <cell r="E32">
            <v>6.99</v>
          </cell>
          <cell r="F32">
            <v>28.47</v>
          </cell>
        </row>
        <row r="33">
          <cell r="A33" t="str">
            <v>3 S 02 530 01</v>
          </cell>
          <cell r="B33" t="str">
            <v>Mistura betuminosa usinada a frio</v>
          </cell>
          <cell r="C33" t="str">
            <v>m3</v>
          </cell>
          <cell r="D33">
            <v>20.29</v>
          </cell>
          <cell r="E33">
            <v>6.6</v>
          </cell>
          <cell r="F33">
            <v>26.89</v>
          </cell>
        </row>
        <row r="34">
          <cell r="A34" t="str">
            <v>3 S 02 530 02</v>
          </cell>
          <cell r="B34" t="str">
            <v>Rec.do rev. com mistura betuminosa a frio</v>
          </cell>
          <cell r="C34" t="str">
            <v>m3</v>
          </cell>
          <cell r="D34">
            <v>12.63</v>
          </cell>
          <cell r="E34">
            <v>4.1100000000000003</v>
          </cell>
          <cell r="F34">
            <v>16.739999999999998</v>
          </cell>
        </row>
        <row r="35">
          <cell r="A35" t="str">
            <v>3 S 02 540 00</v>
          </cell>
          <cell r="B35" t="str">
            <v>Mistura betuminosa usinada a quente</v>
          </cell>
          <cell r="C35" t="str">
            <v>m3</v>
          </cell>
          <cell r="D35">
            <v>42.89</v>
          </cell>
          <cell r="E35">
            <v>13.96</v>
          </cell>
          <cell r="F35">
            <v>56.85</v>
          </cell>
        </row>
        <row r="36">
          <cell r="A36" t="str">
            <v>3 S 02 540 01</v>
          </cell>
          <cell r="B36" t="str">
            <v>Rec.do rev.com mistura betuminosa a quente</v>
          </cell>
          <cell r="C36" t="str">
            <v>m3</v>
          </cell>
          <cell r="D36">
            <v>8.8699999999999992</v>
          </cell>
          <cell r="E36">
            <v>2.88</v>
          </cell>
          <cell r="F36">
            <v>11.76</v>
          </cell>
        </row>
        <row r="37">
          <cell r="A37" t="str">
            <v>3 S 02 601 00</v>
          </cell>
          <cell r="B37" t="str">
            <v>Recomposição de placa de concreto</v>
          </cell>
          <cell r="C37" t="str">
            <v>m3</v>
          </cell>
          <cell r="D37">
            <v>102.55</v>
          </cell>
          <cell r="E37">
            <v>33.380000000000003</v>
          </cell>
          <cell r="F37">
            <v>135.94</v>
          </cell>
        </row>
        <row r="38">
          <cell r="A38" t="str">
            <v>3 S 02 900 00</v>
          </cell>
          <cell r="B38" t="str">
            <v>Remoção mecanizada de revestimento betuminoso</v>
          </cell>
          <cell r="C38" t="str">
            <v>m3</v>
          </cell>
          <cell r="D38">
            <v>2.95</v>
          </cell>
          <cell r="E38">
            <v>0.96</v>
          </cell>
          <cell r="F38">
            <v>3.92</v>
          </cell>
        </row>
        <row r="39">
          <cell r="A39" t="str">
            <v>3 S 02 901 00</v>
          </cell>
          <cell r="B39" t="str">
            <v>Remoção manual de revestimento betuminoso</v>
          </cell>
          <cell r="C39" t="str">
            <v>m3</v>
          </cell>
          <cell r="D39">
            <v>47.07</v>
          </cell>
          <cell r="E39">
            <v>15.32</v>
          </cell>
          <cell r="F39">
            <v>62.39</v>
          </cell>
        </row>
        <row r="40">
          <cell r="A40" t="str">
            <v>3 S 02 902 00</v>
          </cell>
          <cell r="B40" t="str">
            <v>Remoção mecanizada da camada granular do pavimento</v>
          </cell>
          <cell r="C40" t="str">
            <v>m3</v>
          </cell>
          <cell r="D40">
            <v>1.9</v>
          </cell>
          <cell r="E40">
            <v>0.61</v>
          </cell>
          <cell r="F40">
            <v>2.52</v>
          </cell>
        </row>
        <row r="41">
          <cell r="A41" t="str">
            <v>3 S 02 903 00</v>
          </cell>
          <cell r="B41" t="str">
            <v>Remoção manual da camada granular do pavimento</v>
          </cell>
          <cell r="C41" t="str">
            <v>m3</v>
          </cell>
          <cell r="D41">
            <v>25.09</v>
          </cell>
          <cell r="E41">
            <v>8.16</v>
          </cell>
          <cell r="F41">
            <v>33.25</v>
          </cell>
        </row>
        <row r="42">
          <cell r="A42" t="str">
            <v>3 S 02 999 00</v>
          </cell>
          <cell r="B42" t="str">
            <v>Peneiramento</v>
          </cell>
          <cell r="C42" t="str">
            <v>m3</v>
          </cell>
          <cell r="D42">
            <v>3.03</v>
          </cell>
          <cell r="E42">
            <v>0.98</v>
          </cell>
          <cell r="F42">
            <v>4.0199999999999996</v>
          </cell>
        </row>
        <row r="43">
          <cell r="A43" t="str">
            <v>3 S 03 310 00</v>
          </cell>
          <cell r="B43" t="str">
            <v>Concreto ciclópico</v>
          </cell>
          <cell r="C43" t="str">
            <v>m3</v>
          </cell>
          <cell r="D43">
            <v>78.209999999999994</v>
          </cell>
          <cell r="E43">
            <v>25.45</v>
          </cell>
          <cell r="F43">
            <v>103.67</v>
          </cell>
        </row>
        <row r="44">
          <cell r="A44" t="str">
            <v>3 S 03 329 00</v>
          </cell>
          <cell r="B44" t="str">
            <v>Concreto de cimento (confecção e lançamento)</v>
          </cell>
          <cell r="C44" t="str">
            <v>m3</v>
          </cell>
          <cell r="D44">
            <v>96.73</v>
          </cell>
          <cell r="E44">
            <v>31.48</v>
          </cell>
          <cell r="F44">
            <v>128.21</v>
          </cell>
        </row>
        <row r="45">
          <cell r="A45" t="str">
            <v>3 S 03 329 01</v>
          </cell>
          <cell r="B45" t="str">
            <v>Concreto de cimento(confecção manual e lançamento)</v>
          </cell>
          <cell r="C45" t="str">
            <v>m3</v>
          </cell>
          <cell r="D45">
            <v>112.94</v>
          </cell>
          <cell r="E45">
            <v>36.76</v>
          </cell>
          <cell r="F45">
            <v>149.69999999999999</v>
          </cell>
        </row>
        <row r="46">
          <cell r="A46" t="str">
            <v>3 S 03 340 02</v>
          </cell>
          <cell r="B46" t="str">
            <v>Argamassa cimento areia 1-6</v>
          </cell>
          <cell r="C46" t="str">
            <v>m3</v>
          </cell>
          <cell r="D46">
            <v>81.86</v>
          </cell>
          <cell r="E46">
            <v>26.64</v>
          </cell>
          <cell r="F46">
            <v>108.51</v>
          </cell>
        </row>
        <row r="47">
          <cell r="A47" t="str">
            <v>3 S 03 340 03</v>
          </cell>
          <cell r="B47" t="str">
            <v>Argamassa cimento solo 1:10</v>
          </cell>
          <cell r="C47" t="str">
            <v>m3</v>
          </cell>
          <cell r="D47">
            <v>53.21</v>
          </cell>
          <cell r="E47">
            <v>17.32</v>
          </cell>
          <cell r="F47">
            <v>70.53</v>
          </cell>
        </row>
        <row r="48">
          <cell r="A48" t="str">
            <v>3 S 03 353 00</v>
          </cell>
          <cell r="B48" t="str">
            <v>Dobragem e colocação de armadura</v>
          </cell>
          <cell r="C48" t="str">
            <v>kg</v>
          </cell>
          <cell r="D48">
            <v>1.68</v>
          </cell>
          <cell r="E48">
            <v>0.54</v>
          </cell>
          <cell r="F48">
            <v>2.23</v>
          </cell>
        </row>
        <row r="49">
          <cell r="A49" t="str">
            <v>3 S 03 370 00</v>
          </cell>
          <cell r="B49" t="str">
            <v>Forma comum de madeira</v>
          </cell>
          <cell r="C49" t="str">
            <v>m2</v>
          </cell>
          <cell r="D49">
            <v>17.96</v>
          </cell>
          <cell r="E49">
            <v>5.84</v>
          </cell>
          <cell r="F49">
            <v>23.81</v>
          </cell>
        </row>
        <row r="50">
          <cell r="A50" t="str">
            <v>3 S 03 940 01</v>
          </cell>
          <cell r="B50" t="str">
            <v>Reaterro e compactação p/ bueiro</v>
          </cell>
          <cell r="C50" t="str">
            <v>m3</v>
          </cell>
          <cell r="D50">
            <v>6.99</v>
          </cell>
          <cell r="E50">
            <v>2.27</v>
          </cell>
          <cell r="F50">
            <v>9.26</v>
          </cell>
        </row>
        <row r="51">
          <cell r="A51" t="str">
            <v>3 S 03 940 02</v>
          </cell>
          <cell r="B51" t="str">
            <v>Reaterro apiloado</v>
          </cell>
          <cell r="C51" t="str">
            <v>m3</v>
          </cell>
          <cell r="D51">
            <v>4.46</v>
          </cell>
          <cell r="E51">
            <v>1.45</v>
          </cell>
          <cell r="F51">
            <v>5.92</v>
          </cell>
        </row>
        <row r="52">
          <cell r="A52" t="str">
            <v>3 S 03 950 00</v>
          </cell>
          <cell r="B52" t="str">
            <v>Limpeza de ponte</v>
          </cell>
          <cell r="C52" t="str">
            <v>m</v>
          </cell>
          <cell r="D52">
            <v>1.1299999999999999</v>
          </cell>
          <cell r="E52">
            <v>0.37</v>
          </cell>
          <cell r="F52">
            <v>1.5</v>
          </cell>
        </row>
        <row r="53">
          <cell r="A53" t="str">
            <v>3 S 04 000 00</v>
          </cell>
          <cell r="B53" t="str">
            <v>Escavação manual em material de 1a categoria</v>
          </cell>
          <cell r="C53" t="str">
            <v>m3</v>
          </cell>
          <cell r="D53">
            <v>8.07</v>
          </cell>
          <cell r="E53">
            <v>2.62</v>
          </cell>
          <cell r="F53">
            <v>10.7</v>
          </cell>
        </row>
        <row r="54">
          <cell r="A54" t="str">
            <v>3 S 04 000 01</v>
          </cell>
          <cell r="B54" t="str">
            <v>Escavação manual em material de 2a categoria</v>
          </cell>
          <cell r="C54" t="str">
            <v>m3</v>
          </cell>
          <cell r="D54">
            <v>10.76</v>
          </cell>
          <cell r="E54">
            <v>3.5</v>
          </cell>
          <cell r="F54">
            <v>14.26</v>
          </cell>
        </row>
        <row r="55">
          <cell r="A55" t="str">
            <v>3 S 04 001 00</v>
          </cell>
          <cell r="B55" t="str">
            <v>Escavação mecaniz. de vala em mater. de 1a cat.</v>
          </cell>
          <cell r="C55" t="str">
            <v>m3</v>
          </cell>
          <cell r="D55">
            <v>2.37</v>
          </cell>
          <cell r="E55">
            <v>0.77</v>
          </cell>
          <cell r="F55">
            <v>3.14</v>
          </cell>
        </row>
        <row r="56">
          <cell r="A56" t="str">
            <v>3 S 04 010 00</v>
          </cell>
          <cell r="B56" t="str">
            <v>Escavação mecaniz.de vala em material de 2a cat.</v>
          </cell>
          <cell r="C56" t="str">
            <v>m3</v>
          </cell>
          <cell r="D56">
            <v>2.96</v>
          </cell>
          <cell r="E56">
            <v>0.96</v>
          </cell>
          <cell r="F56">
            <v>3.93</v>
          </cell>
        </row>
        <row r="57">
          <cell r="A57" t="str">
            <v>3 S 04 020 00</v>
          </cell>
          <cell r="B57" t="str">
            <v>Escavação e carga de material de 3a cat. em valas</v>
          </cell>
          <cell r="C57" t="str">
            <v>m3</v>
          </cell>
          <cell r="D57">
            <v>22.81</v>
          </cell>
          <cell r="E57">
            <v>7.42</v>
          </cell>
          <cell r="F57">
            <v>30.24</v>
          </cell>
        </row>
        <row r="58">
          <cell r="A58" t="str">
            <v>3 S 04 300 16</v>
          </cell>
          <cell r="B58" t="str">
            <v>Bueiro met. chapa múltipla D=1,60m galv.</v>
          </cell>
          <cell r="C58" t="str">
            <v>m</v>
          </cell>
          <cell r="D58">
            <v>1077.76</v>
          </cell>
          <cell r="E58">
            <v>350.81</v>
          </cell>
          <cell r="F58">
            <v>1428.58</v>
          </cell>
        </row>
        <row r="59">
          <cell r="A59" t="str">
            <v>3 S 04 300 20</v>
          </cell>
          <cell r="B59" t="str">
            <v>Bueiro met. chapa múltipla D=2,00m galv.</v>
          </cell>
          <cell r="C59" t="str">
            <v>m</v>
          </cell>
          <cell r="D59">
            <v>1350.4</v>
          </cell>
          <cell r="E59">
            <v>439.55</v>
          </cell>
          <cell r="F59">
            <v>1789.96</v>
          </cell>
        </row>
        <row r="60">
          <cell r="A60" t="str">
            <v>3 S 04 301 16</v>
          </cell>
          <cell r="B60" t="str">
            <v>Bueiro met.chapas múlt. D=1,60 m rev. epoxy</v>
          </cell>
          <cell r="C60" t="str">
            <v>m</v>
          </cell>
          <cell r="D60">
            <v>1157.76</v>
          </cell>
          <cell r="E60">
            <v>376.85</v>
          </cell>
          <cell r="F60">
            <v>1534.62</v>
          </cell>
        </row>
        <row r="61">
          <cell r="A61" t="str">
            <v>3 S 04 301 20</v>
          </cell>
          <cell r="B61" t="str">
            <v>Bueiro met. chapas múlt. D=2,00 m rev. epoxy</v>
          </cell>
          <cell r="C61" t="str">
            <v>m</v>
          </cell>
          <cell r="D61">
            <v>1450.4</v>
          </cell>
          <cell r="E61">
            <v>472.1</v>
          </cell>
          <cell r="F61">
            <v>1922.51</v>
          </cell>
        </row>
        <row r="62">
          <cell r="A62" t="str">
            <v>3 S 04 310 16</v>
          </cell>
          <cell r="B62" t="str">
            <v>Bueiro met. s/interrupção tráf. D=1,60 m galv.</v>
          </cell>
          <cell r="C62" t="str">
            <v>m</v>
          </cell>
          <cell r="D62">
            <v>922.74</v>
          </cell>
          <cell r="E62">
            <v>300.35000000000002</v>
          </cell>
          <cell r="F62">
            <v>1223.0999999999999</v>
          </cell>
        </row>
        <row r="63">
          <cell r="A63" t="str">
            <v>3 S 04 310 20</v>
          </cell>
          <cell r="B63" t="str">
            <v>Bueiro met. s/interrupção tráf. D=2,00 m galv.</v>
          </cell>
          <cell r="C63" t="str">
            <v>m</v>
          </cell>
          <cell r="D63">
            <v>1146.29</v>
          </cell>
          <cell r="E63">
            <v>373.11</v>
          </cell>
          <cell r="F63">
            <v>1519.4</v>
          </cell>
        </row>
        <row r="64">
          <cell r="A64" t="str">
            <v>3 S 04 311 16</v>
          </cell>
          <cell r="B64" t="str">
            <v>Bueiro met.s/interrupção tráf. D=1,60 m rev. epoxy</v>
          </cell>
          <cell r="C64" t="str">
            <v>m</v>
          </cell>
          <cell r="D64">
            <v>1388.54</v>
          </cell>
          <cell r="E64">
            <v>451.97</v>
          </cell>
          <cell r="F64">
            <v>1840.52</v>
          </cell>
        </row>
        <row r="65">
          <cell r="A65" t="str">
            <v>3 S 04 311 20</v>
          </cell>
          <cell r="B65" t="str">
            <v>Bueiro met.s/interrupção tráf. D=2,00 m rev. epoxy</v>
          </cell>
          <cell r="C65" t="str">
            <v>m</v>
          </cell>
          <cell r="D65">
            <v>1227.29</v>
          </cell>
          <cell r="E65">
            <v>399.48</v>
          </cell>
          <cell r="F65">
            <v>1626.77</v>
          </cell>
        </row>
        <row r="66">
          <cell r="A66" t="str">
            <v>3 S 04 590 00</v>
          </cell>
          <cell r="B66" t="str">
            <v>Assentamento de dreno profundo</v>
          </cell>
          <cell r="C66" t="str">
            <v>m</v>
          </cell>
          <cell r="D66">
            <v>18.61</v>
          </cell>
          <cell r="E66">
            <v>6.06</v>
          </cell>
          <cell r="F66">
            <v>24.67</v>
          </cell>
        </row>
        <row r="67">
          <cell r="A67" t="str">
            <v>3 S 04 999 08</v>
          </cell>
          <cell r="B67" t="str">
            <v>Selo de argila apiloado com solo local</v>
          </cell>
          <cell r="C67" t="str">
            <v>m3</v>
          </cell>
          <cell r="D67">
            <v>4.46</v>
          </cell>
          <cell r="E67">
            <v>1.45</v>
          </cell>
          <cell r="F67">
            <v>5.92</v>
          </cell>
        </row>
        <row r="68">
          <cell r="A68" t="str">
            <v>3 S 05 000 00</v>
          </cell>
          <cell r="B68" t="str">
            <v>Enrocamento de pedra arrumada</v>
          </cell>
          <cell r="C68" t="str">
            <v>m3</v>
          </cell>
          <cell r="D68">
            <v>32.64</v>
          </cell>
          <cell r="E68">
            <v>10.62</v>
          </cell>
          <cell r="F68">
            <v>43.27</v>
          </cell>
        </row>
        <row r="69">
          <cell r="A69" t="str">
            <v>3 S 05 001 00</v>
          </cell>
          <cell r="B69" t="str">
            <v>Enrocamento de pedra jogada</v>
          </cell>
          <cell r="C69" t="str">
            <v>m3</v>
          </cell>
          <cell r="D69">
            <v>21.93</v>
          </cell>
          <cell r="E69">
            <v>7.13</v>
          </cell>
          <cell r="F69">
            <v>29.07</v>
          </cell>
        </row>
        <row r="70">
          <cell r="A70" t="str">
            <v>3 S 05 101 01</v>
          </cell>
          <cell r="B70" t="str">
            <v>Revestimento vegetal com mudas</v>
          </cell>
          <cell r="C70" t="str">
            <v>m2</v>
          </cell>
          <cell r="D70">
            <v>1.51</v>
          </cell>
          <cell r="E70">
            <v>0.49</v>
          </cell>
          <cell r="F70">
            <v>2.0099999999999998</v>
          </cell>
        </row>
        <row r="71">
          <cell r="A71" t="str">
            <v>3 S 05 101 02</v>
          </cell>
          <cell r="B71" t="str">
            <v>Revestimento vegetal com grama em leivas</v>
          </cell>
          <cell r="C71" t="str">
            <v>m2</v>
          </cell>
          <cell r="D71">
            <v>1.62</v>
          </cell>
          <cell r="E71">
            <v>0.53</v>
          </cell>
          <cell r="F71">
            <v>2.15</v>
          </cell>
        </row>
        <row r="72">
          <cell r="A72" t="str">
            <v>3 S 08 001 00</v>
          </cell>
          <cell r="B72" t="str">
            <v>Reconformação da plataforma</v>
          </cell>
          <cell r="C72" t="str">
            <v>ha</v>
          </cell>
          <cell r="D72">
            <v>55.22</v>
          </cell>
          <cell r="E72">
            <v>17.97</v>
          </cell>
          <cell r="F72">
            <v>73.19</v>
          </cell>
        </row>
        <row r="73">
          <cell r="A73" t="str">
            <v>3 S 08 100 00</v>
          </cell>
          <cell r="B73" t="str">
            <v>Tapa buraco</v>
          </cell>
          <cell r="C73" t="str">
            <v>m3</v>
          </cell>
          <cell r="D73">
            <v>49.27</v>
          </cell>
          <cell r="E73">
            <v>16.04</v>
          </cell>
          <cell r="F73">
            <v>65.31</v>
          </cell>
        </row>
        <row r="74">
          <cell r="A74" t="str">
            <v>3 S 08 101 01</v>
          </cell>
          <cell r="B74" t="str">
            <v>Remendo profundo com demolição manual</v>
          </cell>
          <cell r="C74" t="str">
            <v>m3</v>
          </cell>
          <cell r="D74">
            <v>57.84</v>
          </cell>
          <cell r="E74">
            <v>18.82</v>
          </cell>
          <cell r="F74">
            <v>76.67</v>
          </cell>
        </row>
        <row r="75">
          <cell r="A75" t="str">
            <v>3 S 08 101 02</v>
          </cell>
          <cell r="B75" t="str">
            <v>Remendo profundo com demolição mecanizada</v>
          </cell>
          <cell r="C75" t="str">
            <v>m3</v>
          </cell>
          <cell r="D75">
            <v>42.59</v>
          </cell>
          <cell r="E75">
            <v>13.86</v>
          </cell>
          <cell r="F75">
            <v>56.45</v>
          </cell>
        </row>
        <row r="76">
          <cell r="A76" t="str">
            <v>3 S 08 102 00</v>
          </cell>
          <cell r="B76" t="str">
            <v>Limpeza ench. juntas pav. concr. a quente (consv)</v>
          </cell>
          <cell r="C76" t="str">
            <v>m</v>
          </cell>
          <cell r="D76">
            <v>0.68</v>
          </cell>
          <cell r="E76">
            <v>0.22</v>
          </cell>
          <cell r="F76">
            <v>0.91</v>
          </cell>
        </row>
        <row r="77">
          <cell r="A77" t="str">
            <v>3 S 08 102 01</v>
          </cell>
          <cell r="B77" t="str">
            <v>Limpeza ench. juntas pav. concr. a frio (consv)</v>
          </cell>
          <cell r="C77" t="str">
            <v>m</v>
          </cell>
          <cell r="D77">
            <v>0.56999999999999995</v>
          </cell>
          <cell r="E77">
            <v>0.18</v>
          </cell>
          <cell r="F77">
            <v>0.76</v>
          </cell>
        </row>
        <row r="78">
          <cell r="A78" t="str">
            <v>3 S 08 103 00</v>
          </cell>
          <cell r="B78" t="str">
            <v>Selagem de trinca</v>
          </cell>
          <cell r="C78" t="str">
            <v>l</v>
          </cell>
          <cell r="D78">
            <v>0.43</v>
          </cell>
          <cell r="E78">
            <v>0.14000000000000001</v>
          </cell>
          <cell r="F78">
            <v>0.56999999999999995</v>
          </cell>
        </row>
        <row r="79">
          <cell r="A79" t="str">
            <v>3 S 08 104 01</v>
          </cell>
          <cell r="B79" t="str">
            <v>Combate à exsudação com areia</v>
          </cell>
          <cell r="C79" t="str">
            <v>m2</v>
          </cell>
          <cell r="D79">
            <v>0.15</v>
          </cell>
          <cell r="E79">
            <v>0.04</v>
          </cell>
          <cell r="F79">
            <v>0.2</v>
          </cell>
        </row>
        <row r="80">
          <cell r="A80" t="str">
            <v>3 S 08 104 02</v>
          </cell>
          <cell r="B80" t="str">
            <v>Combate à exsudação com pedrisco</v>
          </cell>
          <cell r="C80" t="str">
            <v>m2</v>
          </cell>
          <cell r="D80">
            <v>0.18</v>
          </cell>
          <cell r="E80">
            <v>0.06</v>
          </cell>
          <cell r="F80">
            <v>0.24</v>
          </cell>
        </row>
        <row r="81">
          <cell r="A81" t="str">
            <v>3 S 08 109 00</v>
          </cell>
          <cell r="B81" t="str">
            <v>Correção de defeitos com mistura betuminosa</v>
          </cell>
          <cell r="C81" t="str">
            <v>m3</v>
          </cell>
          <cell r="D81">
            <v>30.73</v>
          </cell>
          <cell r="E81">
            <v>10</v>
          </cell>
          <cell r="F81">
            <v>40.74</v>
          </cell>
        </row>
        <row r="82">
          <cell r="A82" t="str">
            <v>3 S 08 109 12</v>
          </cell>
          <cell r="B82" t="str">
            <v>Correção de defeitos por fresagem descontínua</v>
          </cell>
          <cell r="C82" t="str">
            <v>m3</v>
          </cell>
          <cell r="D82">
            <v>64.209999999999994</v>
          </cell>
          <cell r="E82">
            <v>20.9</v>
          </cell>
          <cell r="F82">
            <v>85.11</v>
          </cell>
        </row>
        <row r="83">
          <cell r="A83" t="str">
            <v>3 S 08 110 00</v>
          </cell>
          <cell r="B83" t="str">
            <v>Correção de defeitos por penetração</v>
          </cell>
          <cell r="C83" t="str">
            <v>m2</v>
          </cell>
          <cell r="D83">
            <v>3.4</v>
          </cell>
          <cell r="E83">
            <v>1.1000000000000001</v>
          </cell>
          <cell r="F83">
            <v>4.51</v>
          </cell>
        </row>
        <row r="84">
          <cell r="A84" t="str">
            <v>3 S 08 200 00</v>
          </cell>
          <cell r="B84" t="str">
            <v>Recomp. de guarda corpo</v>
          </cell>
          <cell r="C84" t="str">
            <v>m</v>
          </cell>
          <cell r="D84">
            <v>28.12</v>
          </cell>
          <cell r="E84">
            <v>9.15</v>
          </cell>
          <cell r="F84">
            <v>37.270000000000003</v>
          </cell>
        </row>
        <row r="85">
          <cell r="A85" t="str">
            <v>3 S 08 200 01</v>
          </cell>
          <cell r="B85" t="str">
            <v>Recomposição de sarjeta em alvenaria de tijolo</v>
          </cell>
          <cell r="C85" t="str">
            <v>m2</v>
          </cell>
          <cell r="D85">
            <v>13.37</v>
          </cell>
          <cell r="E85">
            <v>4.3499999999999996</v>
          </cell>
          <cell r="F85">
            <v>17.72</v>
          </cell>
        </row>
        <row r="86">
          <cell r="A86" t="str">
            <v>3 S 08 300 01</v>
          </cell>
          <cell r="B86" t="str">
            <v>Limpeza de sarjeta e meio fio</v>
          </cell>
          <cell r="C86" t="str">
            <v>m</v>
          </cell>
          <cell r="D86">
            <v>0.09</v>
          </cell>
          <cell r="E86">
            <v>0.02</v>
          </cell>
          <cell r="F86">
            <v>0.12</v>
          </cell>
        </row>
        <row r="87">
          <cell r="A87" t="str">
            <v>3 S 08 301 01</v>
          </cell>
          <cell r="B87" t="str">
            <v>Limpeza de valeta de corte</v>
          </cell>
          <cell r="C87" t="str">
            <v>m</v>
          </cell>
          <cell r="D87">
            <v>0.13</v>
          </cell>
          <cell r="E87">
            <v>0.04</v>
          </cell>
          <cell r="F87">
            <v>0.18</v>
          </cell>
        </row>
        <row r="88">
          <cell r="A88" t="str">
            <v>3 S 08 301 02</v>
          </cell>
          <cell r="B88" t="str">
            <v>Limpeza de vala de drenagem</v>
          </cell>
          <cell r="C88" t="str">
            <v>m</v>
          </cell>
          <cell r="D88">
            <v>0.54</v>
          </cell>
          <cell r="E88">
            <v>0.17</v>
          </cell>
          <cell r="F88">
            <v>0.72</v>
          </cell>
        </row>
        <row r="89">
          <cell r="A89" t="str">
            <v>3 S 08 301 03</v>
          </cell>
          <cell r="B89" t="str">
            <v>Limpeza de descida d'água</v>
          </cell>
          <cell r="C89" t="str">
            <v>m</v>
          </cell>
          <cell r="D89">
            <v>0.18</v>
          </cell>
          <cell r="E89">
            <v>0.05</v>
          </cell>
          <cell r="F89">
            <v>0.24</v>
          </cell>
        </row>
        <row r="90">
          <cell r="A90" t="str">
            <v>3 S 08 302 01</v>
          </cell>
          <cell r="B90" t="str">
            <v>Limpeza de bueiro</v>
          </cell>
          <cell r="C90" t="str">
            <v>m3</v>
          </cell>
          <cell r="D90">
            <v>3.03</v>
          </cell>
          <cell r="E90">
            <v>0.98</v>
          </cell>
          <cell r="F90">
            <v>4.0199999999999996</v>
          </cell>
        </row>
        <row r="91">
          <cell r="A91" t="str">
            <v>3 S 08 302 02</v>
          </cell>
          <cell r="B91" t="str">
            <v>Desobstrução de bueiro</v>
          </cell>
          <cell r="C91" t="str">
            <v>m3</v>
          </cell>
          <cell r="D91">
            <v>8.8000000000000007</v>
          </cell>
          <cell r="E91">
            <v>2.86</v>
          </cell>
          <cell r="F91">
            <v>11.67</v>
          </cell>
        </row>
        <row r="92">
          <cell r="A92" t="str">
            <v>3 S 08 302 03</v>
          </cell>
          <cell r="B92" t="str">
            <v>Assentamento de tubo D=0,60 m</v>
          </cell>
          <cell r="C92" t="str">
            <v>m</v>
          </cell>
          <cell r="D92">
            <v>55.31</v>
          </cell>
          <cell r="E92">
            <v>18</v>
          </cell>
          <cell r="F92">
            <v>73.319999999999993</v>
          </cell>
        </row>
        <row r="93">
          <cell r="A93" t="str">
            <v>3 S 08 302 04</v>
          </cell>
          <cell r="B93" t="str">
            <v>Assentamento de tubo D=0,80 m</v>
          </cell>
          <cell r="C93" t="str">
            <v>m</v>
          </cell>
          <cell r="D93">
            <v>83.26</v>
          </cell>
          <cell r="E93">
            <v>27.1</v>
          </cell>
          <cell r="F93">
            <v>110.36</v>
          </cell>
        </row>
        <row r="94">
          <cell r="A94" t="str">
            <v>3 S 08 302 05</v>
          </cell>
          <cell r="B94" t="str">
            <v>Assentamento de tubo D=1,0 m</v>
          </cell>
          <cell r="C94" t="str">
            <v>m</v>
          </cell>
          <cell r="D94">
            <v>122.24</v>
          </cell>
          <cell r="E94">
            <v>39.78</v>
          </cell>
          <cell r="F94">
            <v>162.03</v>
          </cell>
        </row>
        <row r="95">
          <cell r="A95" t="str">
            <v>3 S 08 302 06</v>
          </cell>
          <cell r="B95" t="str">
            <v>Assentamento de tubo D=1,20 m</v>
          </cell>
          <cell r="C95" t="str">
            <v>m</v>
          </cell>
          <cell r="D95">
            <v>176.45</v>
          </cell>
          <cell r="E95">
            <v>57.43</v>
          </cell>
          <cell r="F95">
            <v>233.89</v>
          </cell>
        </row>
        <row r="96">
          <cell r="A96" t="str">
            <v>3 S 08 400 00</v>
          </cell>
          <cell r="B96" t="str">
            <v>Limpeza de placa de sinalização</v>
          </cell>
          <cell r="C96" t="str">
            <v>m2</v>
          </cell>
          <cell r="D96">
            <v>1.4</v>
          </cell>
          <cell r="E96">
            <v>0.45</v>
          </cell>
          <cell r="F96">
            <v>1.85</v>
          </cell>
        </row>
        <row r="97">
          <cell r="A97" t="str">
            <v>3 S 08 400 01</v>
          </cell>
          <cell r="B97" t="str">
            <v>Recomposição placa de sinalização</v>
          </cell>
          <cell r="C97" t="str">
            <v>m2</v>
          </cell>
          <cell r="D97">
            <v>5.81</v>
          </cell>
          <cell r="E97">
            <v>1.89</v>
          </cell>
          <cell r="F97">
            <v>7.71</v>
          </cell>
        </row>
        <row r="98">
          <cell r="A98" t="str">
            <v>3 S 08 400 02</v>
          </cell>
          <cell r="B98" t="str">
            <v>Substituição de balizador</v>
          </cell>
          <cell r="C98" t="str">
            <v>un</v>
          </cell>
          <cell r="D98">
            <v>7.5</v>
          </cell>
          <cell r="E98">
            <v>2.44</v>
          </cell>
          <cell r="F98">
            <v>9.94</v>
          </cell>
        </row>
        <row r="99">
          <cell r="A99" t="str">
            <v>3 S 08 401 00</v>
          </cell>
          <cell r="B99" t="str">
            <v>Recomposição de defensa metálica</v>
          </cell>
          <cell r="C99" t="str">
            <v>m</v>
          </cell>
          <cell r="D99">
            <v>92.42</v>
          </cell>
          <cell r="E99">
            <v>30.08</v>
          </cell>
          <cell r="F99">
            <v>122.5</v>
          </cell>
        </row>
        <row r="100">
          <cell r="A100" t="str">
            <v>3 S 08 402 00</v>
          </cell>
          <cell r="B100" t="str">
            <v>Caiação</v>
          </cell>
          <cell r="C100" t="str">
            <v>m2</v>
          </cell>
          <cell r="D100">
            <v>0.45</v>
          </cell>
          <cell r="E100">
            <v>0.14000000000000001</v>
          </cell>
          <cell r="F100">
            <v>0.59</v>
          </cell>
        </row>
        <row r="101">
          <cell r="A101" t="str">
            <v>3 S 08 403 00</v>
          </cell>
          <cell r="B101" t="str">
            <v>Renovação de sinalização horizontal</v>
          </cell>
          <cell r="C101" t="str">
            <v>m2</v>
          </cell>
          <cell r="D101">
            <v>10.43</v>
          </cell>
          <cell r="E101">
            <v>3.39</v>
          </cell>
          <cell r="F101">
            <v>13.83</v>
          </cell>
        </row>
        <row r="102">
          <cell r="A102" t="str">
            <v>3 S 08 404 00</v>
          </cell>
          <cell r="B102" t="str">
            <v>Recomp. tot. cerca c/ mourão de conc. secção quad.</v>
          </cell>
          <cell r="C102" t="str">
            <v>m</v>
          </cell>
          <cell r="D102">
            <v>5.61</v>
          </cell>
          <cell r="E102">
            <v>1.82</v>
          </cell>
          <cell r="F102">
            <v>7.43</v>
          </cell>
        </row>
        <row r="103">
          <cell r="A103" t="str">
            <v>3 S 08 404 01</v>
          </cell>
          <cell r="B103" t="str">
            <v>Recomp. parc. cerca de conc. seção quad. - mourão</v>
          </cell>
          <cell r="C103" t="str">
            <v>m</v>
          </cell>
          <cell r="D103">
            <v>4.7</v>
          </cell>
          <cell r="E103">
            <v>1.53</v>
          </cell>
          <cell r="F103">
            <v>6.24</v>
          </cell>
        </row>
        <row r="104">
          <cell r="A104" t="str">
            <v>3 S 08 404 02</v>
          </cell>
          <cell r="B104" t="str">
            <v>Recomp. parc. cerca c/ mourão de concr.-arame</v>
          </cell>
          <cell r="C104" t="str">
            <v>m</v>
          </cell>
          <cell r="D104">
            <v>1.17</v>
          </cell>
          <cell r="E104">
            <v>0.38</v>
          </cell>
          <cell r="F104">
            <v>1.55</v>
          </cell>
        </row>
        <row r="105">
          <cell r="A105" t="str">
            <v>3 S 08 404 03</v>
          </cell>
          <cell r="B105" t="str">
            <v>Recomp. tot. cerca c/ mourão concr. seção triang.</v>
          </cell>
          <cell r="C105" t="str">
            <v>m</v>
          </cell>
          <cell r="D105">
            <v>4.82</v>
          </cell>
          <cell r="E105">
            <v>1.57</v>
          </cell>
          <cell r="F105">
            <v>6.4</v>
          </cell>
        </row>
        <row r="106">
          <cell r="A106" t="str">
            <v>3 S 08 404 04</v>
          </cell>
          <cell r="B106" t="str">
            <v>Recomp. parc. cerca c/ mourão concr. seção triang.</v>
          </cell>
          <cell r="C106" t="str">
            <v>m</v>
          </cell>
          <cell r="D106">
            <v>4.03</v>
          </cell>
          <cell r="E106">
            <v>1.31</v>
          </cell>
          <cell r="F106">
            <v>5.34</v>
          </cell>
        </row>
        <row r="107">
          <cell r="A107" t="str">
            <v>3 S 08 414 00</v>
          </cell>
          <cell r="B107" t="str">
            <v>Recomposição total de cerca com mourão de madeira</v>
          </cell>
          <cell r="C107" t="str">
            <v>m</v>
          </cell>
          <cell r="D107">
            <v>3.35</v>
          </cell>
          <cell r="E107">
            <v>1.0900000000000001</v>
          </cell>
          <cell r="F107">
            <v>4.4400000000000004</v>
          </cell>
        </row>
        <row r="108">
          <cell r="A108" t="str">
            <v>3 S 08 414 01</v>
          </cell>
          <cell r="B108" t="str">
            <v>Recomposição parcial cerca de madeira - mourão</v>
          </cell>
          <cell r="C108" t="str">
            <v>m</v>
          </cell>
          <cell r="D108">
            <v>2.81</v>
          </cell>
          <cell r="E108">
            <v>0.91</v>
          </cell>
          <cell r="F108">
            <v>3.73</v>
          </cell>
        </row>
        <row r="109">
          <cell r="A109" t="str">
            <v>3 S 08 414 02</v>
          </cell>
          <cell r="B109" t="str">
            <v>Recomp. parcial cerca c/ mourão de madeira - arame</v>
          </cell>
          <cell r="C109" t="str">
            <v>m</v>
          </cell>
          <cell r="D109">
            <v>0.9</v>
          </cell>
          <cell r="E109">
            <v>0.28999999999999998</v>
          </cell>
          <cell r="F109">
            <v>1.19</v>
          </cell>
        </row>
        <row r="110">
          <cell r="A110" t="str">
            <v>3 S 08 500 00</v>
          </cell>
          <cell r="B110" t="str">
            <v>Recomposição manual de aterro</v>
          </cell>
          <cell r="C110" t="str">
            <v>m3</v>
          </cell>
          <cell r="D110">
            <v>23.96</v>
          </cell>
          <cell r="E110">
            <v>7.8</v>
          </cell>
          <cell r="F110">
            <v>31.76</v>
          </cell>
        </row>
        <row r="111">
          <cell r="A111" t="str">
            <v>3 S 08 501 00</v>
          </cell>
          <cell r="B111" t="str">
            <v>Recomposição mecanizada de aterro</v>
          </cell>
          <cell r="C111" t="str">
            <v>m3</v>
          </cell>
          <cell r="D111">
            <v>7.79</v>
          </cell>
          <cell r="E111">
            <v>2.5299999999999998</v>
          </cell>
          <cell r="F111">
            <v>10.33</v>
          </cell>
        </row>
        <row r="112">
          <cell r="A112" t="str">
            <v>3 S 08 510 00</v>
          </cell>
          <cell r="B112" t="str">
            <v>Remoção manual de barreira em solo</v>
          </cell>
          <cell r="C112" t="str">
            <v>m3</v>
          </cell>
          <cell r="D112">
            <v>5.96</v>
          </cell>
          <cell r="E112">
            <v>1.94</v>
          </cell>
          <cell r="F112">
            <v>7.9</v>
          </cell>
        </row>
        <row r="113">
          <cell r="A113" t="str">
            <v>3 S 08 510 01</v>
          </cell>
          <cell r="B113" t="str">
            <v>Remoção manual de barreira em rocha</v>
          </cell>
          <cell r="C113" t="str">
            <v>m3</v>
          </cell>
          <cell r="D113">
            <v>7.45</v>
          </cell>
          <cell r="E113">
            <v>2.42</v>
          </cell>
          <cell r="F113">
            <v>9.8699999999999992</v>
          </cell>
        </row>
        <row r="114">
          <cell r="A114" t="str">
            <v>3 S 08 511 00</v>
          </cell>
          <cell r="B114" t="str">
            <v>Remoção mecanizada de barreira - solo</v>
          </cell>
          <cell r="C114" t="str">
            <v>m3</v>
          </cell>
          <cell r="D114">
            <v>1.49</v>
          </cell>
          <cell r="E114">
            <v>0.48</v>
          </cell>
          <cell r="F114">
            <v>1.98</v>
          </cell>
        </row>
        <row r="115">
          <cell r="A115" t="str">
            <v>3 S 08 512 00</v>
          </cell>
          <cell r="B115" t="str">
            <v>Remoção mecanizada de barreira - rocha</v>
          </cell>
          <cell r="C115" t="str">
            <v>m3</v>
          </cell>
          <cell r="D115">
            <v>2.29</v>
          </cell>
          <cell r="E115">
            <v>0.74</v>
          </cell>
          <cell r="F115">
            <v>3.03</v>
          </cell>
        </row>
        <row r="116">
          <cell r="A116" t="str">
            <v>3 S 08 513 00</v>
          </cell>
          <cell r="B116" t="str">
            <v>Remoção de matacões</v>
          </cell>
          <cell r="C116" t="str">
            <v>m3</v>
          </cell>
          <cell r="D116">
            <v>19.13</v>
          </cell>
          <cell r="E116">
            <v>6.22</v>
          </cell>
          <cell r="F116">
            <v>25.36</v>
          </cell>
        </row>
        <row r="117">
          <cell r="A117" t="str">
            <v>3 S 08 900 00</v>
          </cell>
          <cell r="B117" t="str">
            <v>Roçada manual</v>
          </cell>
          <cell r="C117" t="str">
            <v>ha</v>
          </cell>
          <cell r="D117">
            <v>252.79</v>
          </cell>
          <cell r="E117">
            <v>82.28</v>
          </cell>
          <cell r="F117">
            <v>335.07</v>
          </cell>
        </row>
        <row r="118">
          <cell r="A118" t="str">
            <v>3 S 08 900 01</v>
          </cell>
          <cell r="B118" t="str">
            <v>Roçada de capim colonião</v>
          </cell>
          <cell r="C118" t="str">
            <v>ha</v>
          </cell>
          <cell r="D118">
            <v>606.70000000000005</v>
          </cell>
          <cell r="E118">
            <v>197.48</v>
          </cell>
          <cell r="F118">
            <v>804.18</v>
          </cell>
        </row>
        <row r="119">
          <cell r="A119" t="str">
            <v>3 S 08 901 00</v>
          </cell>
          <cell r="B119" t="str">
            <v>Roçada mecanizada</v>
          </cell>
          <cell r="C119" t="str">
            <v>ha</v>
          </cell>
          <cell r="D119">
            <v>83</v>
          </cell>
          <cell r="E119">
            <v>27.01</v>
          </cell>
          <cell r="F119">
            <v>110.02</v>
          </cell>
        </row>
        <row r="120">
          <cell r="A120" t="str">
            <v>3 S 08 901 01</v>
          </cell>
          <cell r="B120" t="str">
            <v>Corte e limpeza de áreas gramadas</v>
          </cell>
          <cell r="C120" t="str">
            <v>m2</v>
          </cell>
          <cell r="D120">
            <v>0.02</v>
          </cell>
          <cell r="E120">
            <v>0</v>
          </cell>
          <cell r="F120">
            <v>0.03</v>
          </cell>
        </row>
        <row r="121">
          <cell r="A121" t="str">
            <v>3 S 08 910 00</v>
          </cell>
          <cell r="B121" t="str">
            <v>Capina manual</v>
          </cell>
          <cell r="C121" t="str">
            <v>m2</v>
          </cell>
          <cell r="D121">
            <v>0.1</v>
          </cell>
          <cell r="E121">
            <v>0.03</v>
          </cell>
          <cell r="F121">
            <v>0.13</v>
          </cell>
        </row>
        <row r="122">
          <cell r="A122" t="str">
            <v>3 S 09 001 00</v>
          </cell>
          <cell r="B122" t="str">
            <v>Transporte local c/ basc. 5m3 em rodov. não pav.</v>
          </cell>
          <cell r="C122" t="str">
            <v>tkm</v>
          </cell>
          <cell r="D122">
            <v>0.25</v>
          </cell>
          <cell r="E122">
            <v>0.08</v>
          </cell>
          <cell r="F122">
            <v>0.33</v>
          </cell>
        </row>
        <row r="123">
          <cell r="A123" t="str">
            <v>3 S 09 001 06</v>
          </cell>
          <cell r="B123" t="str">
            <v>Transporte local c/ basc. 10m3 em rodov. não pav.</v>
          </cell>
          <cell r="C123" t="str">
            <v>tkm</v>
          </cell>
          <cell r="D123">
            <v>0.23</v>
          </cell>
          <cell r="E123">
            <v>7.0000000000000007E-2</v>
          </cell>
          <cell r="F123">
            <v>0.3</v>
          </cell>
        </row>
        <row r="124">
          <cell r="A124" t="str">
            <v>3 S 09 001 41</v>
          </cell>
          <cell r="B124" t="str">
            <v>Transp. local c/ carroceria 4t em rodov. não pav.</v>
          </cell>
          <cell r="C124" t="str">
            <v>tkm</v>
          </cell>
          <cell r="D124">
            <v>0.35</v>
          </cell>
          <cell r="E124">
            <v>0.11</v>
          </cell>
          <cell r="F124">
            <v>0.46</v>
          </cell>
        </row>
        <row r="125">
          <cell r="A125" t="str">
            <v>3 S 09 001 90</v>
          </cell>
          <cell r="B125" t="str">
            <v>Transporte comercial c/ carroc. rodov. não pav.</v>
          </cell>
          <cell r="C125" t="str">
            <v>tkm</v>
          </cell>
          <cell r="D125">
            <v>0.15</v>
          </cell>
          <cell r="E125">
            <v>0.04</v>
          </cell>
          <cell r="F125">
            <v>0.2</v>
          </cell>
        </row>
        <row r="126">
          <cell r="A126" t="str">
            <v>3 S 09 002 00</v>
          </cell>
          <cell r="B126" t="str">
            <v>Transporte local basc. 5m3 em rodov. pav.</v>
          </cell>
          <cell r="C126" t="str">
            <v>tkm</v>
          </cell>
          <cell r="D126">
            <v>0.2</v>
          </cell>
          <cell r="E126">
            <v>0.06</v>
          </cell>
          <cell r="F126">
            <v>0.26</v>
          </cell>
        </row>
        <row r="127">
          <cell r="A127" t="str">
            <v>3 S 09 002 03</v>
          </cell>
          <cell r="B127" t="str">
            <v>Transporte local de material para remendos</v>
          </cell>
          <cell r="C127" t="str">
            <v>tkm</v>
          </cell>
          <cell r="D127">
            <v>0.3</v>
          </cell>
          <cell r="E127">
            <v>0.09</v>
          </cell>
          <cell r="F127">
            <v>0.4</v>
          </cell>
        </row>
        <row r="128">
          <cell r="A128" t="str">
            <v>3 S 09 002 06</v>
          </cell>
          <cell r="B128" t="str">
            <v>Transporte local c/ basc. 10m3 em rodov. pav.</v>
          </cell>
          <cell r="C128" t="str">
            <v>tkm</v>
          </cell>
          <cell r="D128">
            <v>0.17</v>
          </cell>
          <cell r="E128">
            <v>0.05</v>
          </cell>
          <cell r="F128">
            <v>0.23</v>
          </cell>
        </row>
        <row r="129">
          <cell r="A129" t="str">
            <v>3 S 09 002 41</v>
          </cell>
          <cell r="B129" t="str">
            <v>Transp. local c/ carroceria 4t em rodov. pav.</v>
          </cell>
          <cell r="C129" t="str">
            <v>tkm</v>
          </cell>
          <cell r="D129">
            <v>0.27</v>
          </cell>
          <cell r="E129">
            <v>0.09</v>
          </cell>
          <cell r="F129">
            <v>0.36</v>
          </cell>
        </row>
        <row r="130">
          <cell r="A130" t="str">
            <v>3 S 09 002 90</v>
          </cell>
          <cell r="B130" t="str">
            <v>Transporte comercial c/ carroceria rodov. pav.</v>
          </cell>
          <cell r="C130" t="str">
            <v>tkm</v>
          </cell>
          <cell r="D130">
            <v>0.1</v>
          </cell>
          <cell r="E130">
            <v>0.03</v>
          </cell>
          <cell r="F130">
            <v>0.13</v>
          </cell>
        </row>
        <row r="131">
          <cell r="A131" t="str">
            <v>3 S 09 102 00</v>
          </cell>
          <cell r="B131" t="str">
            <v>Transporte local material betuminoso</v>
          </cell>
          <cell r="C131" t="str">
            <v>tkm</v>
          </cell>
          <cell r="D131">
            <v>0.5</v>
          </cell>
          <cell r="E131">
            <v>0.16</v>
          </cell>
          <cell r="F131">
            <v>0.66</v>
          </cell>
        </row>
        <row r="132">
          <cell r="A132" t="str">
            <v>3 S 09 201 70</v>
          </cell>
          <cell r="B132" t="str">
            <v>Transp. local água c/ cam. tanque rodov. não pav.</v>
          </cell>
          <cell r="C132" t="str">
            <v>tkm</v>
          </cell>
          <cell r="D132">
            <v>0.48</v>
          </cell>
          <cell r="E132">
            <v>0.15</v>
          </cell>
          <cell r="F132">
            <v>0.64</v>
          </cell>
        </row>
        <row r="133">
          <cell r="A133" t="str">
            <v>3 S 09 202 70</v>
          </cell>
          <cell r="B133" t="str">
            <v>Transp. local água c/ cam. tanque em rodov. pav.</v>
          </cell>
          <cell r="C133" t="str">
            <v>tkm</v>
          </cell>
          <cell r="D133">
            <v>0.38</v>
          </cell>
          <cell r="E133">
            <v>0.12</v>
          </cell>
          <cell r="F133">
            <v>0.5</v>
          </cell>
        </row>
        <row r="134">
          <cell r="A134" t="str">
            <v>5 S 02 511 01</v>
          </cell>
          <cell r="B134" t="str">
            <v>Micro-revestimento a frio - Microflex 0,8cm</v>
          </cell>
          <cell r="C134" t="str">
            <v>m2</v>
          </cell>
          <cell r="D134">
            <v>0.62</v>
          </cell>
          <cell r="E134">
            <v>0.2</v>
          </cell>
          <cell r="F134">
            <v>0.82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IPRVS12"/>
      <sheetName val="RESUMO_AUT1"/>
      <sheetName val="Especif"/>
      <sheetName val="dez00"/>
      <sheetName val="COMPOS1"/>
      <sheetName val="RESUMO_DVOP"/>
      <sheetName val="C"/>
      <sheetName val="PROJETO"/>
      <sheetName val="INVENTÁRIO262"/>
      <sheetName val="TLCB5"/>
      <sheetName val="aux"/>
      <sheetName val="Mat Asf"/>
      <sheetName val="DADOS"/>
      <sheetName val="mat"/>
      <sheetName val="lista_comp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_DVOP"/>
    </sheetNames>
    <sheetDataSet>
      <sheetData sheetId="0" refreshError="1"/>
      <sheetData sheetId="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Resumo"/>
      <sheetName val="Fiscais e dados"/>
      <sheetName val="Ofício"/>
      <sheetName val="RESUMO - MEDIÇÃO"/>
      <sheetName val="CRON. MED."/>
      <sheetName val="DRENAGEM"/>
      <sheetName val="Desmatamento "/>
      <sheetName val="TERRAPLENAGEM mediçã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Tipo de Material"/>
      <sheetName val="Equipamentos"/>
      <sheetName val="PROJETO"/>
      <sheetName val="VERTICAL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-DVOP 4ª MED"/>
      <sheetName val="compos1"/>
      <sheetName val="DADOS"/>
      <sheetName val="mat"/>
      <sheetName val="relatór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  <sheetName val="PLANILHA DE QUANT. E CUSTOS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Descritivo Fraturas Centro"/>
      <sheetName val="MOTIVOS"/>
      <sheetName val="Simu_POT"/>
      <sheetName val="Simulador"/>
      <sheetName val="Multiples Output"/>
      <sheetName val="BadeR2000_NRJ"/>
      <sheetName val="Principal"/>
      <sheetName val="CEARA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  <sheetName val="Sispec"/>
      <sheetName val="Simulador"/>
      <sheetName val="Simu_P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Sispec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  <row r="27">
          <cell r="A27" t="str">
            <v>FR(5)</v>
          </cell>
        </row>
        <row r="28">
          <cell r="A28" t="str">
            <v>MRC</v>
          </cell>
        </row>
        <row r="29">
          <cell r="A29" t="str">
            <v>REP</v>
          </cell>
        </row>
        <row r="30">
          <cell r="A30" t="str">
            <v>H(x)</v>
          </cell>
        </row>
        <row r="31">
          <cell r="A31" t="str">
            <v>FR(x) + REP + H(x)</v>
          </cell>
        </row>
        <row r="32">
          <cell r="A32" t="str">
            <v>RB</v>
          </cell>
        </row>
        <row r="33">
          <cell r="A33" t="str">
            <v>REC</v>
          </cell>
        </row>
      </sheetData>
      <sheetData sheetId="4"/>
      <sheetData sheetId="5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  <sheetName val="CG"/>
      <sheetName val="PLANILHA DE QUANT. E CUSTOS A"/>
      <sheetName val="PLANILHA DE QUANT_ E CUSTOS A"/>
      <sheetName val="DADOS"/>
      <sheetName val="resumo"/>
      <sheetName val="REAJU"/>
      <sheetName val="plmuseu"/>
      <sheetName val="planilha-alta"/>
      <sheetName val="61M-CBMI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  <row r="27">
          <cell r="A27" t="str">
            <v>FR(5)</v>
          </cell>
        </row>
        <row r="28">
          <cell r="A28" t="str">
            <v>MRC</v>
          </cell>
        </row>
        <row r="29">
          <cell r="A29" t="str">
            <v>REP</v>
          </cell>
        </row>
        <row r="30">
          <cell r="A30" t="str">
            <v>H(x)</v>
          </cell>
        </row>
        <row r="31">
          <cell r="A31" t="str">
            <v>FR(x) + REP + H(x)</v>
          </cell>
        </row>
        <row r="32">
          <cell r="A32" t="str">
            <v>RB</v>
          </cell>
        </row>
        <row r="33">
          <cell r="A33" t="str">
            <v>REC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RELATÓRIO"/>
      <sheetName val="RESUMO-DVOP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PREÇOS UNITÁRIOS"/>
      <sheetName val="ORÇAMENTO PREÇOS POR SOLUÇÃO"/>
      <sheetName val="CURVA"/>
      <sheetName val="CURVA ABC"/>
      <sheetName val="Mobilização (2)"/>
      <sheetName val="cronograma"/>
      <sheetName val="839-MINPROJEXEC-ORÇAMENTO_L2_MA"/>
    </sheetNames>
    <definedNames>
      <definedName name="ss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Reajustamento "/>
      <sheetName val="Sub Base"/>
      <sheetName val="Serviços"/>
      <sheetName val="medição"/>
      <sheetName val="61M-CBMI"/>
      <sheetName val="MAT-BET"/>
      <sheetName val="SICRO"/>
      <sheetName val="PATO"/>
      <sheetName val="Cronograma (VALENDO)"/>
      <sheetName val="trans_betum_CGB_EXCEDENTE"/>
      <sheetName val="P A T O  D"/>
      <sheetName val="Dados Informativos"/>
      <sheetName val="Mat. Betum. - Port. 1078.15"/>
      <sheetName val="Ativos"/>
      <sheetName val="Calendário"/>
      <sheetName val="DG"/>
      <sheetName val="Croqui"/>
      <sheetName val="Banco de Dados"/>
      <sheetName val="MEMÓRIA HORISTA "/>
      <sheetName val="cubação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 t="str">
            <v/>
          </cell>
          <cell r="C1" t="str">
            <v/>
          </cell>
          <cell r="D1" t="str">
            <v/>
          </cell>
          <cell r="E1" t="str">
            <v/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</sheetNames>
    <sheetDataSet>
      <sheetData sheetId="0">
        <row r="4">
          <cell r="B4" t="str">
            <v>CODIGO</v>
          </cell>
          <cell r="C4" t="str">
            <v>DESCRICAO</v>
          </cell>
          <cell r="D4" t="str">
            <v>UNID.</v>
          </cell>
          <cell r="E4" t="str">
            <v>EQUIP.</v>
          </cell>
          <cell r="F4" t="str">
            <v>M. OBRA</v>
          </cell>
          <cell r="G4" t="str">
            <v>EXECUCAO</v>
          </cell>
          <cell r="H4" t="str">
            <v>MATERIAL</v>
          </cell>
          <cell r="I4" t="str">
            <v>TRANSPORTE</v>
          </cell>
          <cell r="J4" t="str">
            <v>BONIF.   (%)</v>
          </cell>
          <cell r="K4" t="str">
            <v>CUSTO TOTAL</v>
          </cell>
          <cell r="M4">
            <v>1.383</v>
          </cell>
        </row>
        <row r="5">
          <cell r="B5">
            <v>40000</v>
          </cell>
          <cell r="C5" t="str">
            <v>TERRAPLENAGEM</v>
          </cell>
        </row>
        <row r="6">
          <cell r="B6">
            <v>40110</v>
          </cell>
          <cell r="C6" t="str">
            <v>DESMATAMENTO, DESTOCAMENTO E LIMPEZA EM MATA</v>
          </cell>
          <cell r="D6" t="str">
            <v>m²</v>
          </cell>
          <cell r="E6">
            <v>0.22</v>
          </cell>
          <cell r="F6">
            <v>0.02</v>
          </cell>
          <cell r="G6">
            <v>0.24</v>
          </cell>
          <cell r="H6">
            <v>0</v>
          </cell>
          <cell r="I6" t="str">
            <v>-</v>
          </cell>
          <cell r="J6">
            <v>38.299999999999997</v>
          </cell>
          <cell r="K6">
            <v>0.33</v>
          </cell>
        </row>
        <row r="7">
          <cell r="B7">
            <v>40120</v>
          </cell>
          <cell r="C7" t="str">
            <v>DESMATAMENTO, DESTOCAMENTO E LIMPEZA EM CERRADO</v>
          </cell>
          <cell r="D7" t="str">
            <v>m²</v>
          </cell>
          <cell r="E7">
            <v>0.13</v>
          </cell>
          <cell r="F7">
            <v>0.01</v>
          </cell>
          <cell r="G7">
            <v>0.12</v>
          </cell>
          <cell r="H7">
            <v>0</v>
          </cell>
          <cell r="I7" t="str">
            <v>-</v>
          </cell>
          <cell r="J7">
            <v>38.299999999999997</v>
          </cell>
          <cell r="K7">
            <v>0.17</v>
          </cell>
          <cell r="N7">
            <v>0.12</v>
          </cell>
        </row>
        <row r="8">
          <cell r="B8">
            <v>40130</v>
          </cell>
          <cell r="C8" t="str">
            <v>DESTOCAMENTO E LIMPEZA</v>
          </cell>
          <cell r="D8" t="str">
            <v>m²</v>
          </cell>
          <cell r="E8">
            <v>0.12</v>
          </cell>
          <cell r="F8">
            <v>0.01</v>
          </cell>
          <cell r="G8">
            <v>0.13</v>
          </cell>
          <cell r="H8">
            <v>0</v>
          </cell>
          <cell r="I8" t="str">
            <v>-</v>
          </cell>
          <cell r="J8">
            <v>38.299999999999997</v>
          </cell>
          <cell r="K8">
            <v>0.18</v>
          </cell>
          <cell r="N8">
            <v>0.13</v>
          </cell>
        </row>
        <row r="9">
          <cell r="B9">
            <v>40140</v>
          </cell>
          <cell r="C9" t="str">
            <v>REMOCAO E LIMPEZA DE CAMADA VEGETAL</v>
          </cell>
          <cell r="D9" t="str">
            <v>m²</v>
          </cell>
          <cell r="E9">
            <v>7.0000000000000007E-2</v>
          </cell>
          <cell r="F9">
            <v>0</v>
          </cell>
          <cell r="G9">
            <v>7.0000000000000007E-2</v>
          </cell>
          <cell r="H9">
            <v>0</v>
          </cell>
          <cell r="I9" t="str">
            <v>-</v>
          </cell>
          <cell r="J9">
            <v>38.299999999999997</v>
          </cell>
          <cell r="K9">
            <v>0.1</v>
          </cell>
          <cell r="N9">
            <v>7.0000000000000007E-2</v>
          </cell>
        </row>
        <row r="10">
          <cell r="B10">
            <v>40201</v>
          </cell>
          <cell r="C10" t="str">
            <v>ESCAVACAO, CARGA E TRANSP. DE MATERIAL DE 1A. CATEGORIA DMT &lt;= 50M</v>
          </cell>
          <cell r="D10" t="str">
            <v>m³</v>
          </cell>
          <cell r="E10">
            <v>1.44</v>
          </cell>
          <cell r="F10">
            <v>0.05</v>
          </cell>
          <cell r="G10">
            <v>1.49</v>
          </cell>
          <cell r="H10">
            <v>0</v>
          </cell>
          <cell r="I10" t="str">
            <v>-</v>
          </cell>
          <cell r="J10">
            <v>38.299999999999997</v>
          </cell>
          <cell r="K10">
            <v>2.06</v>
          </cell>
          <cell r="N10">
            <v>1.49</v>
          </cell>
        </row>
        <row r="11">
          <cell r="B11">
            <v>40202</v>
          </cell>
          <cell r="C11" t="str">
            <v>ESCAVACAO, CARGA E TRANSP. DE MATERIAL DE 1A. CATEG. 50 =&lt;DMT&lt;= 200M</v>
          </cell>
          <cell r="D11" t="str">
            <v>m³</v>
          </cell>
          <cell r="E11">
            <v>2.58</v>
          </cell>
          <cell r="F11">
            <v>0.06</v>
          </cell>
          <cell r="G11">
            <v>2.62</v>
          </cell>
          <cell r="H11">
            <v>0</v>
          </cell>
          <cell r="I11" t="str">
            <v>-</v>
          </cell>
          <cell r="J11">
            <v>38.299999999999997</v>
          </cell>
          <cell r="K11">
            <v>3.62</v>
          </cell>
          <cell r="N11">
            <v>2.62</v>
          </cell>
        </row>
        <row r="12">
          <cell r="B12">
            <v>40203</v>
          </cell>
          <cell r="C12" t="str">
            <v>ESCAVACAO, CARGA E TRANSP. DE MATERIAL DE 1A. CATEG. 200=&lt;DMT&lt;=400M</v>
          </cell>
          <cell r="D12" t="str">
            <v>m³</v>
          </cell>
          <cell r="E12">
            <v>3.1</v>
          </cell>
          <cell r="F12">
            <v>0.06</v>
          </cell>
          <cell r="G12">
            <v>3.16</v>
          </cell>
          <cell r="H12">
            <v>0</v>
          </cell>
          <cell r="I12" t="str">
            <v>-</v>
          </cell>
          <cell r="J12">
            <v>38.299999999999997</v>
          </cell>
          <cell r="K12">
            <v>4.37</v>
          </cell>
          <cell r="N12">
            <v>3.16</v>
          </cell>
        </row>
        <row r="13">
          <cell r="B13">
            <v>40204</v>
          </cell>
          <cell r="C13" t="str">
            <v>ESCAVACAO, CARGA E TRANSP. DE MATERIAL DE 1A. CATEG. 400=&lt;DMT&lt;=600M</v>
          </cell>
          <cell r="D13" t="str">
            <v>m³</v>
          </cell>
          <cell r="E13">
            <v>3.62</v>
          </cell>
          <cell r="F13">
            <v>0.08</v>
          </cell>
          <cell r="G13">
            <v>3.7</v>
          </cell>
          <cell r="H13">
            <v>0</v>
          </cell>
          <cell r="I13" t="str">
            <v>-</v>
          </cell>
          <cell r="J13">
            <v>38.299999999999997</v>
          </cell>
          <cell r="K13">
            <v>5.12</v>
          </cell>
          <cell r="N13">
            <v>3.7</v>
          </cell>
        </row>
        <row r="14">
          <cell r="B14">
            <v>40205</v>
          </cell>
          <cell r="C14" t="str">
            <v>ESCAVACAO, CARGA E TRANSP. DE MATERIAL DE 1A. CATEG. 600=&lt;DMT&lt;=800M</v>
          </cell>
          <cell r="D14" t="str">
            <v>m³</v>
          </cell>
          <cell r="E14">
            <v>4.32</v>
          </cell>
          <cell r="F14">
            <v>7.0000000000000007E-2</v>
          </cell>
          <cell r="G14">
            <v>4.3899999999999997</v>
          </cell>
          <cell r="H14">
            <v>0</v>
          </cell>
          <cell r="I14" t="str">
            <v>-</v>
          </cell>
          <cell r="J14">
            <v>38.299999999999997</v>
          </cell>
          <cell r="K14">
            <v>6.07</v>
          </cell>
          <cell r="N14">
            <v>4.3899999999999997</v>
          </cell>
        </row>
        <row r="15">
          <cell r="B15">
            <v>40206</v>
          </cell>
          <cell r="C15" t="str">
            <v>ESCAVACAO, CARGA E TRANSP. DE MATERIAL DE 1A. CATEG. 800=&lt;DMT&lt;=1000M</v>
          </cell>
          <cell r="D15" t="str">
            <v>m³</v>
          </cell>
          <cell r="E15">
            <v>4.47</v>
          </cell>
          <cell r="F15">
            <v>7.0000000000000007E-2</v>
          </cell>
          <cell r="G15">
            <v>4.54</v>
          </cell>
          <cell r="H15">
            <v>0</v>
          </cell>
          <cell r="I15" t="str">
            <v>-</v>
          </cell>
          <cell r="J15">
            <v>38.299999999999997</v>
          </cell>
          <cell r="K15">
            <v>6.28</v>
          </cell>
          <cell r="N15">
            <v>4.54</v>
          </cell>
        </row>
        <row r="16">
          <cell r="B16">
            <v>40207</v>
          </cell>
          <cell r="C16" t="str">
            <v>ESCAVACAO, CARGA E TRANSP. (CAMINHAO) DE MATERIAL DE 1A. CATEG. 1000=&lt;DMT&lt;=1200</v>
          </cell>
          <cell r="D16" t="str">
            <v>m³</v>
          </cell>
          <cell r="E16">
            <v>3.69</v>
          </cell>
          <cell r="F16">
            <v>0.1</v>
          </cell>
          <cell r="G16">
            <v>3.79</v>
          </cell>
          <cell r="H16">
            <v>0</v>
          </cell>
          <cell r="I16" t="str">
            <v>-</v>
          </cell>
          <cell r="J16">
            <v>38.299999999999997</v>
          </cell>
          <cell r="K16">
            <v>5.24</v>
          </cell>
          <cell r="N16">
            <v>3.79</v>
          </cell>
        </row>
        <row r="17">
          <cell r="B17">
            <v>40208</v>
          </cell>
          <cell r="C17" t="str">
            <v>ESCAVACAO, CARGA E TRANSP. (CAMINHAO) DE MATERIAL DE 1A. CATEG. 1200=&lt;DMT&lt;=1400</v>
          </cell>
          <cell r="D17" t="str">
            <v>m³</v>
          </cell>
          <cell r="E17">
            <v>3.75</v>
          </cell>
          <cell r="F17">
            <v>0.11</v>
          </cell>
          <cell r="G17">
            <v>3.86</v>
          </cell>
          <cell r="H17">
            <v>0</v>
          </cell>
          <cell r="I17" t="str">
            <v>-</v>
          </cell>
          <cell r="J17">
            <v>38.299999999999997</v>
          </cell>
          <cell r="K17">
            <v>5.34</v>
          </cell>
          <cell r="N17">
            <v>3.86</v>
          </cell>
        </row>
        <row r="18">
          <cell r="B18">
            <v>40209</v>
          </cell>
          <cell r="C18" t="str">
            <v>ESCAVACAO, CARGA E TRANSP. (CAMINHAO) DE MATERIAL DE 1A. CATEG. 1400=&lt;DMT&lt;=1600</v>
          </cell>
          <cell r="D18" t="str">
            <v>m³</v>
          </cell>
          <cell r="E18">
            <v>3.8</v>
          </cell>
          <cell r="F18">
            <v>0.1</v>
          </cell>
          <cell r="G18">
            <v>3.9</v>
          </cell>
          <cell r="H18">
            <v>0</v>
          </cell>
          <cell r="I18" t="str">
            <v>-</v>
          </cell>
          <cell r="J18">
            <v>38.299999999999997</v>
          </cell>
          <cell r="K18">
            <v>5.39</v>
          </cell>
          <cell r="N18">
            <v>3.9</v>
          </cell>
        </row>
        <row r="19">
          <cell r="B19">
            <v>40210</v>
          </cell>
          <cell r="C19" t="str">
            <v>ESCAVACAO, CARGA E TRANSP. (CAMINHAO) DE MATERIAL DE 1A. CATEG. 1600=&lt;DMT&lt;=1800</v>
          </cell>
          <cell r="D19" t="str">
            <v>m³</v>
          </cell>
          <cell r="E19">
            <v>3.86</v>
          </cell>
          <cell r="F19">
            <v>0.11</v>
          </cell>
          <cell r="G19">
            <v>3.97</v>
          </cell>
          <cell r="H19">
            <v>0</v>
          </cell>
          <cell r="I19" t="str">
            <v>-</v>
          </cell>
          <cell r="J19">
            <v>38.299999999999997</v>
          </cell>
          <cell r="K19">
            <v>5.49</v>
          </cell>
          <cell r="N19">
            <v>3.97</v>
          </cell>
        </row>
        <row r="20">
          <cell r="B20">
            <v>40211</v>
          </cell>
          <cell r="C20" t="str">
            <v>ESCAVACAO, CARGA E TRANSP. (CAMINHAO) DE MATERIAL DE 1A. CATEG. 1800=&lt;DMT&lt;=2000</v>
          </cell>
          <cell r="D20" t="str">
            <v>m³</v>
          </cell>
          <cell r="E20">
            <v>3.91</v>
          </cell>
          <cell r="F20">
            <v>0.1</v>
          </cell>
          <cell r="G20">
            <v>4.01</v>
          </cell>
          <cell r="H20">
            <v>0</v>
          </cell>
          <cell r="I20" t="str">
            <v>-</v>
          </cell>
          <cell r="J20">
            <v>38.299999999999997</v>
          </cell>
          <cell r="K20">
            <v>5.55</v>
          </cell>
          <cell r="N20">
            <v>4.01</v>
          </cell>
        </row>
        <row r="21">
          <cell r="B21">
            <v>40212</v>
          </cell>
          <cell r="C21" t="str">
            <v>ESCAVACAO, CARGA E TRANSP. (CAMINHAO) DE MATERIAL DE 1A. CATEG. 2000=&lt;DMT&lt;=3000</v>
          </cell>
          <cell r="D21" t="str">
            <v>m³</v>
          </cell>
          <cell r="E21">
            <v>4.25</v>
          </cell>
          <cell r="F21">
            <v>0.1</v>
          </cell>
          <cell r="G21">
            <v>4.3499999999999996</v>
          </cell>
          <cell r="H21">
            <v>0</v>
          </cell>
          <cell r="I21" t="str">
            <v>-</v>
          </cell>
          <cell r="J21">
            <v>38.299999999999997</v>
          </cell>
          <cell r="K21">
            <v>6.02</v>
          </cell>
          <cell r="N21">
            <v>4.3499999999999996</v>
          </cell>
        </row>
        <row r="22">
          <cell r="B22">
            <v>40213</v>
          </cell>
          <cell r="C22" t="str">
            <v>ESCAVACAO, CARGA E TRANSP. (CAMINHAO) DE MATERIAL DE 1A. CATEG. 3000=&lt;DMT&lt;=5000</v>
          </cell>
          <cell r="D22" t="str">
            <v>m³</v>
          </cell>
          <cell r="E22">
            <v>5.38</v>
          </cell>
          <cell r="F22">
            <v>0.1</v>
          </cell>
          <cell r="G22">
            <v>5.46</v>
          </cell>
          <cell r="H22">
            <v>0</v>
          </cell>
          <cell r="I22" t="str">
            <v>-</v>
          </cell>
          <cell r="J22">
            <v>38.299999999999997</v>
          </cell>
          <cell r="K22">
            <v>7.55</v>
          </cell>
          <cell r="N22">
            <v>5.46</v>
          </cell>
        </row>
        <row r="23">
          <cell r="B23">
            <v>40301</v>
          </cell>
          <cell r="C23" t="str">
            <v>ESCAVACAO, CARGA E TRANSP. DE MATERIAL DE 2A. CATEG. DMT&lt;=50M</v>
          </cell>
          <cell r="D23" t="str">
            <v>m³</v>
          </cell>
          <cell r="E23">
            <v>2.56</v>
          </cell>
          <cell r="F23">
            <v>0.11</v>
          </cell>
          <cell r="G23">
            <v>2.67</v>
          </cell>
          <cell r="H23">
            <v>0</v>
          </cell>
          <cell r="I23" t="str">
            <v>-</v>
          </cell>
          <cell r="J23">
            <v>38.299999999999997</v>
          </cell>
          <cell r="K23">
            <v>3.69</v>
          </cell>
          <cell r="N23">
            <v>2.67</v>
          </cell>
        </row>
        <row r="24">
          <cell r="B24">
            <v>40302</v>
          </cell>
          <cell r="C24" t="str">
            <v>ESCAVACAO, CARGA E TRANSP. DE MATERIAL DE 2A. CATEG. 50=&lt;DMT200M</v>
          </cell>
          <cell r="D24" t="str">
            <v>m³</v>
          </cell>
          <cell r="E24">
            <v>4.58</v>
          </cell>
          <cell r="F24">
            <v>0.1</v>
          </cell>
          <cell r="G24">
            <v>4.68</v>
          </cell>
          <cell r="H24">
            <v>0</v>
          </cell>
          <cell r="I24" t="str">
            <v>-</v>
          </cell>
          <cell r="J24">
            <v>38.299999999999997</v>
          </cell>
          <cell r="K24">
            <v>6.47</v>
          </cell>
          <cell r="N24">
            <v>4.68</v>
          </cell>
        </row>
        <row r="25">
          <cell r="B25">
            <v>40303</v>
          </cell>
          <cell r="C25" t="str">
            <v>ESCAVACAO, CARGA E TRANSP. DE MATERIAL DE 2A. CATEG. 200=&lt;DMT&lt;=400M</v>
          </cell>
          <cell r="D25" t="str">
            <v>m³</v>
          </cell>
          <cell r="E25">
            <v>4.6100000000000003</v>
          </cell>
          <cell r="F25">
            <v>0.1</v>
          </cell>
          <cell r="G25">
            <v>4.71</v>
          </cell>
          <cell r="H25">
            <v>0</v>
          </cell>
          <cell r="I25" t="str">
            <v>-</v>
          </cell>
          <cell r="J25">
            <v>38.299999999999997</v>
          </cell>
          <cell r="K25">
            <v>6.51</v>
          </cell>
          <cell r="N25">
            <v>4.71</v>
          </cell>
        </row>
        <row r="26">
          <cell r="B26">
            <v>40304</v>
          </cell>
          <cell r="C26" t="str">
            <v>ESCAVACAO, CARGA E TRANSP. DE MATERIAL DE 2A. CATEG. 400=&lt;DMT&lt;=600M</v>
          </cell>
          <cell r="D26" t="str">
            <v>m³</v>
          </cell>
          <cell r="E26">
            <v>5.47</v>
          </cell>
          <cell r="F26">
            <v>0.12</v>
          </cell>
          <cell r="G26">
            <v>5.57</v>
          </cell>
          <cell r="H26">
            <v>0</v>
          </cell>
          <cell r="I26" t="str">
            <v>-</v>
          </cell>
          <cell r="J26">
            <v>38.299999999999997</v>
          </cell>
          <cell r="K26">
            <v>7.7</v>
          </cell>
          <cell r="N26">
            <v>5.57</v>
          </cell>
        </row>
        <row r="27">
          <cell r="B27">
            <v>40305</v>
          </cell>
          <cell r="C27" t="str">
            <v>ESCAVACAO, CARGA E TRANSP. DE MATERIAL DE 2A. CATEG. 600=&lt;DMT&lt;=800M</v>
          </cell>
          <cell r="D27" t="str">
            <v>m³</v>
          </cell>
          <cell r="E27">
            <v>6.12</v>
          </cell>
          <cell r="F27">
            <v>0.12</v>
          </cell>
          <cell r="G27">
            <v>6.24</v>
          </cell>
          <cell r="H27">
            <v>0</v>
          </cell>
          <cell r="I27" t="str">
            <v>-</v>
          </cell>
          <cell r="J27">
            <v>38.299999999999997</v>
          </cell>
          <cell r="K27">
            <v>8.6300000000000008</v>
          </cell>
          <cell r="N27">
            <v>6.24</v>
          </cell>
        </row>
        <row r="28">
          <cell r="B28">
            <v>40306</v>
          </cell>
          <cell r="C28" t="str">
            <v>ESCAVACAO, CARGA E TRANSP. DE MATERIAL DE 2A. CATEG. 800=&lt;DMT&lt;=1000M</v>
          </cell>
          <cell r="D28" t="str">
            <v>m³</v>
          </cell>
          <cell r="E28">
            <v>6.72</v>
          </cell>
          <cell r="F28">
            <v>0.13</v>
          </cell>
          <cell r="G28">
            <v>6.85</v>
          </cell>
          <cell r="H28">
            <v>0</v>
          </cell>
          <cell r="I28" t="str">
            <v>-</v>
          </cell>
          <cell r="J28">
            <v>38.299999999999997</v>
          </cell>
          <cell r="K28">
            <v>9.4700000000000006</v>
          </cell>
          <cell r="N28">
            <v>6.85</v>
          </cell>
        </row>
        <row r="29">
          <cell r="B29">
            <v>40307</v>
          </cell>
          <cell r="C29" t="str">
            <v>ESCAVACAO, CARGA E TRANSP. DE MATERIAL DE 2A. CATEG. 1000=&lt;DMT&lt;=1200M</v>
          </cell>
          <cell r="D29" t="str">
            <v>m³</v>
          </cell>
          <cell r="E29">
            <v>7.64</v>
          </cell>
          <cell r="F29">
            <v>0.13</v>
          </cell>
          <cell r="G29">
            <v>7.77</v>
          </cell>
          <cell r="H29">
            <v>0</v>
          </cell>
          <cell r="I29" t="str">
            <v>-</v>
          </cell>
          <cell r="J29">
            <v>38.299999999999997</v>
          </cell>
          <cell r="K29">
            <v>10.75</v>
          </cell>
          <cell r="N29">
            <v>7.77</v>
          </cell>
        </row>
        <row r="30">
          <cell r="B30">
            <v>40401</v>
          </cell>
          <cell r="C30" t="str">
            <v>ESCAVACAO, CARGA E TRANSP. DE MATERIAL DE 3A. CATEG. DMT &lt;=50M</v>
          </cell>
          <cell r="D30" t="str">
            <v>m³</v>
          </cell>
          <cell r="E30">
            <v>4.72</v>
          </cell>
          <cell r="F30">
            <v>0.54</v>
          </cell>
          <cell r="G30">
            <v>5.26</v>
          </cell>
          <cell r="H30">
            <v>6.91</v>
          </cell>
          <cell r="I30" t="str">
            <v>-</v>
          </cell>
          <cell r="J30">
            <v>38.299999999999997</v>
          </cell>
          <cell r="K30">
            <v>16.829999999999998</v>
          </cell>
          <cell r="N30">
            <v>12.17</v>
          </cell>
        </row>
        <row r="31">
          <cell r="B31">
            <v>40402</v>
          </cell>
          <cell r="C31" t="str">
            <v>ESCAVACAO, CARGA E TRANSP. DE MATERIAL DE 3A. CATEG. 50 &lt;DMT&lt;=200M</v>
          </cell>
          <cell r="D31" t="str">
            <v>m³</v>
          </cell>
          <cell r="E31">
            <v>7.28</v>
          </cell>
          <cell r="F31">
            <v>0.72</v>
          </cell>
          <cell r="G31">
            <v>8</v>
          </cell>
          <cell r="H31">
            <v>6.91</v>
          </cell>
          <cell r="I31" t="str">
            <v>-</v>
          </cell>
          <cell r="J31">
            <v>38.299999999999997</v>
          </cell>
          <cell r="K31">
            <v>20.62</v>
          </cell>
          <cell r="N31">
            <v>14.91</v>
          </cell>
        </row>
        <row r="32">
          <cell r="B32">
            <v>40403</v>
          </cell>
          <cell r="C32" t="str">
            <v>ESCAVACAO, CARGA E TRANSP. DE MATERIAL DE 3A. CATEG. 200&lt;DMT&lt;=400M</v>
          </cell>
          <cell r="D32" t="str">
            <v>m³</v>
          </cell>
          <cell r="E32">
            <v>7.42</v>
          </cell>
          <cell r="F32">
            <v>0.72</v>
          </cell>
          <cell r="G32">
            <v>8.14</v>
          </cell>
          <cell r="H32">
            <v>6.91</v>
          </cell>
          <cell r="I32" t="str">
            <v>-</v>
          </cell>
          <cell r="J32">
            <v>38.299999999999997</v>
          </cell>
          <cell r="K32">
            <v>20.81</v>
          </cell>
          <cell r="N32">
            <v>15.05</v>
          </cell>
        </row>
        <row r="33">
          <cell r="B33">
            <v>40404</v>
          </cell>
          <cell r="C33" t="str">
            <v>ESCAVACAO, CARGA E TRANSP. DE MATERIAL DE 3A. CATEG. 400&lt;DMT&lt;=600M</v>
          </cell>
          <cell r="D33" t="str">
            <v>m³</v>
          </cell>
          <cell r="E33">
            <v>7.5</v>
          </cell>
          <cell r="F33">
            <v>0.72</v>
          </cell>
          <cell r="G33">
            <v>8.2200000000000006</v>
          </cell>
          <cell r="H33">
            <v>6.91</v>
          </cell>
          <cell r="I33" t="str">
            <v>-</v>
          </cell>
          <cell r="J33">
            <v>38.299999999999997</v>
          </cell>
          <cell r="K33">
            <v>20.92</v>
          </cell>
          <cell r="N33">
            <v>15.13</v>
          </cell>
        </row>
        <row r="34">
          <cell r="B34">
            <v>40405</v>
          </cell>
          <cell r="C34" t="str">
            <v>ESCAVACAO, CARGA E TRANSP. DE MATERIAL DE 3A. CATEG. 600&lt;DMT&lt;=800M</v>
          </cell>
          <cell r="D34" t="str">
            <v>m³</v>
          </cell>
          <cell r="E34">
            <v>8.43</v>
          </cell>
          <cell r="F34">
            <v>0.72</v>
          </cell>
          <cell r="G34">
            <v>9.15</v>
          </cell>
          <cell r="H34">
            <v>6.91</v>
          </cell>
          <cell r="I34" t="str">
            <v>-</v>
          </cell>
          <cell r="J34">
            <v>38.299999999999997</v>
          </cell>
          <cell r="K34">
            <v>22.21</v>
          </cell>
          <cell r="N34">
            <v>16.060000000000002</v>
          </cell>
        </row>
        <row r="35">
          <cell r="B35">
            <v>40406</v>
          </cell>
          <cell r="C35" t="str">
            <v>ESCAVACAO, CARGA E TRANSP. DE MATERIAL DE 3A. CATEG. 800&lt;DMT&lt;=1000M</v>
          </cell>
          <cell r="D35" t="str">
            <v>m³</v>
          </cell>
          <cell r="E35">
            <v>8.5</v>
          </cell>
          <cell r="F35">
            <v>0.72</v>
          </cell>
          <cell r="G35">
            <v>9.2200000000000006</v>
          </cell>
          <cell r="H35">
            <v>6.91</v>
          </cell>
          <cell r="I35" t="str">
            <v>-</v>
          </cell>
          <cell r="J35">
            <v>38.299999999999997</v>
          </cell>
          <cell r="K35">
            <v>22.31</v>
          </cell>
          <cell r="N35">
            <v>16.130000000000003</v>
          </cell>
        </row>
        <row r="36">
          <cell r="B36">
            <v>40407</v>
          </cell>
          <cell r="C36" t="str">
            <v>ESCAVACAO, CARGA E TRANSP. DE MATERIAL DE 3A. CATEG. 1000&lt;DMT&lt;=1200M</v>
          </cell>
          <cell r="D36" t="str">
            <v>m³</v>
          </cell>
          <cell r="E36">
            <v>8.7100000000000009</v>
          </cell>
          <cell r="F36">
            <v>0.72</v>
          </cell>
          <cell r="G36">
            <v>9.43</v>
          </cell>
          <cell r="H36">
            <v>6.91</v>
          </cell>
          <cell r="I36" t="str">
            <v>-</v>
          </cell>
          <cell r="J36">
            <v>38.299999999999997</v>
          </cell>
          <cell r="K36">
            <v>22.6</v>
          </cell>
          <cell r="N36">
            <v>16.34</v>
          </cell>
        </row>
        <row r="37">
          <cell r="B37">
            <v>40510</v>
          </cell>
          <cell r="C37" t="str">
            <v>COMPACTACAO DE ATERROS A 95% DO PROCTOR NORMAL</v>
          </cell>
          <cell r="D37" t="str">
            <v>m³</v>
          </cell>
          <cell r="E37">
            <v>1</v>
          </cell>
          <cell r="F37">
            <v>7.0000000000000007E-2</v>
          </cell>
          <cell r="G37">
            <v>1.07</v>
          </cell>
          <cell r="H37">
            <v>0</v>
          </cell>
          <cell r="I37" t="str">
            <v>-</v>
          </cell>
          <cell r="J37">
            <v>38.299999999999997</v>
          </cell>
          <cell r="K37">
            <v>1.48</v>
          </cell>
          <cell r="N37">
            <v>1.07</v>
          </cell>
        </row>
        <row r="38">
          <cell r="B38">
            <v>40520</v>
          </cell>
          <cell r="C38" t="str">
            <v>COMPACTACAO DE ATERROS A 100% DO PROCTOR NORMAL</v>
          </cell>
          <cell r="D38" t="str">
            <v>m³</v>
          </cell>
          <cell r="E38">
            <v>1.41</v>
          </cell>
          <cell r="F38">
            <v>0.16</v>
          </cell>
          <cell r="G38">
            <v>1.57</v>
          </cell>
          <cell r="H38">
            <v>0</v>
          </cell>
          <cell r="I38" t="str">
            <v>-</v>
          </cell>
          <cell r="J38">
            <v>38.299999999999997</v>
          </cell>
          <cell r="K38">
            <v>2.17</v>
          </cell>
          <cell r="N38">
            <v>1.57</v>
          </cell>
        </row>
        <row r="39">
          <cell r="B39">
            <v>40620</v>
          </cell>
          <cell r="C39" t="str">
            <v>REVESTIMENTO PRIMARIO DE SOLO ESTABILIZADO</v>
          </cell>
          <cell r="D39" t="str">
            <v>m³</v>
          </cell>
          <cell r="E39">
            <v>1.8</v>
          </cell>
          <cell r="F39">
            <v>0.27</v>
          </cell>
          <cell r="G39">
            <v>2.0699999999999998</v>
          </cell>
          <cell r="H39">
            <v>3.58</v>
          </cell>
          <cell r="I39" t="str">
            <v>ACRESCER</v>
          </cell>
          <cell r="J39">
            <v>38.299999999999997</v>
          </cell>
          <cell r="K39">
            <v>7.81</v>
          </cell>
          <cell r="N39">
            <v>5.65</v>
          </cell>
        </row>
        <row r="40">
          <cell r="B40">
            <v>40710</v>
          </cell>
          <cell r="C40" t="str">
            <v>PREENCHIMENTO DE REBAIXO EM ROCHA</v>
          </cell>
          <cell r="D40" t="str">
            <v>m³</v>
          </cell>
          <cell r="E40">
            <v>0.88</v>
          </cell>
          <cell r="F40">
            <v>7.0000000000000007E-2</v>
          </cell>
          <cell r="G40">
            <v>0.95</v>
          </cell>
          <cell r="H40">
            <v>22.11</v>
          </cell>
          <cell r="I40" t="str">
            <v>ACRESCER</v>
          </cell>
          <cell r="J40">
            <v>38.299999999999997</v>
          </cell>
          <cell r="K40">
            <v>31.89</v>
          </cell>
          <cell r="N40">
            <v>23.06</v>
          </cell>
        </row>
        <row r="41">
          <cell r="B41">
            <v>40720</v>
          </cell>
          <cell r="C41" t="str">
            <v>REMOCAO DE SOLOS MOLES</v>
          </cell>
          <cell r="D41" t="str">
            <v>m³</v>
          </cell>
          <cell r="E41">
            <v>3.78</v>
          </cell>
          <cell r="F41">
            <v>0.09</v>
          </cell>
          <cell r="G41">
            <v>3.85</v>
          </cell>
          <cell r="H41">
            <v>0</v>
          </cell>
          <cell r="I41" t="str">
            <v>-</v>
          </cell>
          <cell r="J41">
            <v>38.299999999999997</v>
          </cell>
          <cell r="K41">
            <v>5.32</v>
          </cell>
          <cell r="N41">
            <v>3.85</v>
          </cell>
        </row>
        <row r="42">
          <cell r="B42">
            <v>40740</v>
          </cell>
          <cell r="C42" t="str">
            <v>COMPACTACAO DOS ATERROS DOS ENCONTROS DAS O.A.E. (ATE 50 CM DAS ALAS)</v>
          </cell>
          <cell r="D42" t="str">
            <v>m³</v>
          </cell>
          <cell r="E42">
            <v>4.66</v>
          </cell>
          <cell r="F42">
            <v>3.9</v>
          </cell>
          <cell r="G42">
            <v>8.56</v>
          </cell>
          <cell r="H42">
            <v>0</v>
          </cell>
          <cell r="I42" t="str">
            <v>-</v>
          </cell>
          <cell r="J42">
            <v>38.299999999999997</v>
          </cell>
          <cell r="K42">
            <v>11.84</v>
          </cell>
          <cell r="N42">
            <v>8.56</v>
          </cell>
        </row>
        <row r="43">
          <cell r="B43">
            <v>40790</v>
          </cell>
          <cell r="C43" t="str">
            <v>BOTA DENTRO</v>
          </cell>
          <cell r="D43" t="str">
            <v>m³</v>
          </cell>
          <cell r="E43">
            <v>1.31</v>
          </cell>
          <cell r="F43">
            <v>0.1</v>
          </cell>
          <cell r="G43">
            <v>1.41</v>
          </cell>
          <cell r="H43">
            <v>0</v>
          </cell>
          <cell r="I43" t="str">
            <v>-</v>
          </cell>
          <cell r="J43">
            <v>38.299999999999997</v>
          </cell>
          <cell r="K43">
            <v>1.95</v>
          </cell>
          <cell r="N43">
            <v>1.41</v>
          </cell>
        </row>
        <row r="44">
          <cell r="B44">
            <v>40910</v>
          </cell>
          <cell r="C44" t="str">
            <v>TRANSPORTE DE BRITA</v>
          </cell>
          <cell r="D44" t="str">
            <v>t.Km</v>
          </cell>
          <cell r="E44">
            <v>0.25</v>
          </cell>
          <cell r="F44">
            <v>0</v>
          </cell>
          <cell r="G44">
            <v>0.25</v>
          </cell>
          <cell r="H44">
            <v>0</v>
          </cell>
          <cell r="I44" t="str">
            <v>-</v>
          </cell>
          <cell r="J44">
            <v>38.299999999999997</v>
          </cell>
          <cell r="K44">
            <v>0.35</v>
          </cell>
          <cell r="N44">
            <v>0.25</v>
          </cell>
        </row>
        <row r="45">
          <cell r="B45">
            <v>50000</v>
          </cell>
          <cell r="C45" t="str">
            <v>PAVIMENTACAO</v>
          </cell>
          <cell r="N45">
            <v>0</v>
          </cell>
        </row>
        <row r="46">
          <cell r="B46">
            <v>50100</v>
          </cell>
          <cell r="C46" t="str">
            <v>REGULARIZACAO DO SUB-LEITO</v>
          </cell>
          <cell r="D46" t="str">
            <v>m²</v>
          </cell>
          <cell r="E46">
            <v>0.33</v>
          </cell>
          <cell r="F46">
            <v>0.04</v>
          </cell>
          <cell r="G46">
            <v>0.37</v>
          </cell>
          <cell r="H46">
            <v>0</v>
          </cell>
          <cell r="I46" t="str">
            <v>-</v>
          </cell>
          <cell r="J46">
            <v>38.299999999999997</v>
          </cell>
          <cell r="K46">
            <v>0.51</v>
          </cell>
          <cell r="N46">
            <v>0.37</v>
          </cell>
        </row>
        <row r="47">
          <cell r="B47">
            <v>50200</v>
          </cell>
          <cell r="C47" t="str">
            <v>REFORCO DE SUBLEITO</v>
          </cell>
          <cell r="D47" t="str">
            <v>m³</v>
          </cell>
          <cell r="E47">
            <v>1.97</v>
          </cell>
          <cell r="F47">
            <v>0.26</v>
          </cell>
          <cell r="G47">
            <v>2.23</v>
          </cell>
          <cell r="H47">
            <v>3.76</v>
          </cell>
          <cell r="I47" t="str">
            <v>ACRESCER</v>
          </cell>
          <cell r="J47">
            <v>38.299999999999997</v>
          </cell>
          <cell r="K47">
            <v>8.2799999999999994</v>
          </cell>
          <cell r="N47">
            <v>5.99</v>
          </cell>
        </row>
        <row r="48">
          <cell r="B48">
            <v>50210</v>
          </cell>
          <cell r="C48" t="str">
            <v>SUB-BASE DE SOLO ESTABILIZADO SEM MISTURA</v>
          </cell>
          <cell r="D48" t="str">
            <v>m³</v>
          </cell>
          <cell r="E48">
            <v>2.2799999999999998</v>
          </cell>
          <cell r="F48">
            <v>0.2</v>
          </cell>
          <cell r="G48">
            <v>2.46</v>
          </cell>
          <cell r="H48">
            <v>3.76</v>
          </cell>
          <cell r="I48" t="str">
            <v>ACRESCER</v>
          </cell>
          <cell r="J48">
            <v>38.299999999999997</v>
          </cell>
          <cell r="K48">
            <v>8.6</v>
          </cell>
          <cell r="N48">
            <v>6.22</v>
          </cell>
        </row>
        <row r="49">
          <cell r="B49">
            <v>50220</v>
          </cell>
          <cell r="C49" t="str">
            <v>SUB-BASE DE SOLO ESTABILIZADO C/MISTURA NA PISTA</v>
          </cell>
          <cell r="D49" t="str">
            <v>m³</v>
          </cell>
          <cell r="E49">
            <v>2.52</v>
          </cell>
          <cell r="F49">
            <v>0.2</v>
          </cell>
          <cell r="G49">
            <v>2.7</v>
          </cell>
          <cell r="H49">
            <v>3.76</v>
          </cell>
          <cell r="I49" t="str">
            <v>ACRESCER</v>
          </cell>
          <cell r="J49">
            <v>38.299999999999997</v>
          </cell>
          <cell r="K49">
            <v>8.93</v>
          </cell>
          <cell r="N49">
            <v>6.46</v>
          </cell>
        </row>
        <row r="50">
          <cell r="B50">
            <v>50230</v>
          </cell>
          <cell r="C50" t="str">
            <v>BASE DE SOLO ESTABILIZADO SEM MISTURA</v>
          </cell>
          <cell r="D50" t="str">
            <v>m³</v>
          </cell>
          <cell r="E50">
            <v>2.2799999999999998</v>
          </cell>
          <cell r="F50">
            <v>0.2</v>
          </cell>
          <cell r="G50">
            <v>2.46</v>
          </cell>
          <cell r="H50">
            <v>3.76</v>
          </cell>
          <cell r="I50" t="str">
            <v>ACRESCER</v>
          </cell>
          <cell r="J50">
            <v>38.299999999999997</v>
          </cell>
          <cell r="K50">
            <v>8.6</v>
          </cell>
          <cell r="N50">
            <v>6.22</v>
          </cell>
        </row>
        <row r="51">
          <cell r="B51">
            <v>50240</v>
          </cell>
          <cell r="C51" t="str">
            <v>BASE DE SOLO ESTABILIZADO C/ MISTURA NA PISTA</v>
          </cell>
          <cell r="D51" t="str">
            <v>m³</v>
          </cell>
          <cell r="E51">
            <v>2.52</v>
          </cell>
          <cell r="F51">
            <v>0.2</v>
          </cell>
          <cell r="G51">
            <v>2.7</v>
          </cell>
          <cell r="H51">
            <v>3.76</v>
          </cell>
          <cell r="I51" t="str">
            <v>ACRESCER</v>
          </cell>
          <cell r="J51">
            <v>38.299999999999997</v>
          </cell>
          <cell r="K51">
            <v>8.93</v>
          </cell>
          <cell r="N51">
            <v>6.46</v>
          </cell>
        </row>
        <row r="52">
          <cell r="B52">
            <v>50245</v>
          </cell>
          <cell r="C52" t="str">
            <v>BASE DE SOLO ESTABILIZADO C/ CIMENTO MISTURADO NA PISTA</v>
          </cell>
          <cell r="D52" t="str">
            <v>m³</v>
          </cell>
          <cell r="E52">
            <v>2.52</v>
          </cell>
          <cell r="F52">
            <v>0.2</v>
          </cell>
          <cell r="G52">
            <v>2.7</v>
          </cell>
          <cell r="H52">
            <v>20.27</v>
          </cell>
          <cell r="I52" t="str">
            <v>ACRESCER</v>
          </cell>
          <cell r="J52">
            <v>38.299999999999997</v>
          </cell>
          <cell r="K52">
            <v>31.77</v>
          </cell>
          <cell r="N52">
            <v>22.97</v>
          </cell>
        </row>
        <row r="53">
          <cell r="B53">
            <v>50250</v>
          </cell>
          <cell r="C53" t="str">
            <v>BASE DE SOLO MELHORADO COM CIMENTO C/MISTURA EM USINA</v>
          </cell>
          <cell r="D53" t="str">
            <v>m³</v>
          </cell>
          <cell r="E53">
            <v>2.4</v>
          </cell>
          <cell r="F53">
            <v>0.28999999999999998</v>
          </cell>
          <cell r="G53">
            <v>2.69</v>
          </cell>
          <cell r="H53">
            <v>13.27</v>
          </cell>
          <cell r="I53" t="str">
            <v>ACRESCER</v>
          </cell>
          <cell r="J53">
            <v>38.299999999999997</v>
          </cell>
          <cell r="K53">
            <v>22.07</v>
          </cell>
          <cell r="N53">
            <v>15.959999999999999</v>
          </cell>
        </row>
        <row r="54">
          <cell r="B54">
            <v>50260</v>
          </cell>
          <cell r="C54" t="str">
            <v>BASE ESTABILIZADO DE SOLO-BRITA C/ MISTURA EM USINA</v>
          </cell>
          <cell r="D54" t="str">
            <v>m³</v>
          </cell>
          <cell r="E54">
            <v>2.36</v>
          </cell>
          <cell r="F54">
            <v>0.31</v>
          </cell>
          <cell r="G54">
            <v>2.67</v>
          </cell>
          <cell r="H54">
            <v>29.17</v>
          </cell>
          <cell r="I54" t="str">
            <v>ACRESCER</v>
          </cell>
          <cell r="J54">
            <v>38.299999999999997</v>
          </cell>
          <cell r="K54">
            <v>44.03</v>
          </cell>
          <cell r="N54">
            <v>31.840000000000003</v>
          </cell>
        </row>
        <row r="55">
          <cell r="B55">
            <v>50270</v>
          </cell>
          <cell r="C55" t="str">
            <v>BASE BRITA GRADUADA</v>
          </cell>
          <cell r="D55" t="str">
            <v>m³</v>
          </cell>
          <cell r="E55">
            <v>2.36</v>
          </cell>
          <cell r="F55">
            <v>0.31</v>
          </cell>
          <cell r="G55">
            <v>2.67</v>
          </cell>
          <cell r="H55">
            <v>35.770000000000003</v>
          </cell>
          <cell r="I55" t="str">
            <v>ACRESCER</v>
          </cell>
          <cell r="J55">
            <v>38.299999999999997</v>
          </cell>
          <cell r="K55">
            <v>53.16</v>
          </cell>
          <cell r="N55">
            <v>38.440000000000005</v>
          </cell>
        </row>
        <row r="56">
          <cell r="B56">
            <v>50280</v>
          </cell>
          <cell r="C56" t="str">
            <v>BASE BICA CORRIDA</v>
          </cell>
          <cell r="D56" t="str">
            <v>m³</v>
          </cell>
          <cell r="E56">
            <v>2.36</v>
          </cell>
          <cell r="F56">
            <v>0.31</v>
          </cell>
          <cell r="G56">
            <v>2.67</v>
          </cell>
          <cell r="H56">
            <v>32.82</v>
          </cell>
          <cell r="I56" t="str">
            <v>ACRESCER</v>
          </cell>
          <cell r="J56">
            <v>38.299999999999997</v>
          </cell>
          <cell r="K56">
            <v>49.08</v>
          </cell>
          <cell r="N56">
            <v>35.49</v>
          </cell>
        </row>
        <row r="57">
          <cell r="B57">
            <v>50610</v>
          </cell>
          <cell r="C57" t="str">
            <v>IMPRIMACAO, EXECUCAO</v>
          </cell>
          <cell r="D57" t="str">
            <v>m²</v>
          </cell>
          <cell r="E57">
            <v>0.13</v>
          </cell>
          <cell r="F57">
            <v>0.04</v>
          </cell>
          <cell r="G57">
            <v>0.17</v>
          </cell>
          <cell r="H57">
            <v>0</v>
          </cell>
          <cell r="I57" t="str">
            <v>ACRESCER</v>
          </cell>
          <cell r="J57">
            <v>38.299999999999997</v>
          </cell>
          <cell r="K57">
            <v>0.24</v>
          </cell>
          <cell r="N57">
            <v>0.17</v>
          </cell>
        </row>
        <row r="58">
          <cell r="B58">
            <v>50620</v>
          </cell>
          <cell r="C58" t="str">
            <v>PINTURA DE LIGACAO - EXECUCAO</v>
          </cell>
          <cell r="D58" t="str">
            <v>m²</v>
          </cell>
          <cell r="E58">
            <v>0.13</v>
          </cell>
          <cell r="F58">
            <v>0.04</v>
          </cell>
          <cell r="G58">
            <v>0.17</v>
          </cell>
          <cell r="H58">
            <v>0</v>
          </cell>
          <cell r="I58" t="str">
            <v>ACRESCER</v>
          </cell>
          <cell r="J58">
            <v>38.299999999999997</v>
          </cell>
          <cell r="K58">
            <v>0.24</v>
          </cell>
          <cell r="N58">
            <v>0.17</v>
          </cell>
        </row>
        <row r="59">
          <cell r="B59">
            <v>50710</v>
          </cell>
          <cell r="C59" t="str">
            <v>TRATAMENTO SUPERFICIAL SIMPLES</v>
          </cell>
          <cell r="D59" t="str">
            <v>m²</v>
          </cell>
          <cell r="E59">
            <v>0.45</v>
          </cell>
          <cell r="F59">
            <v>0.04</v>
          </cell>
          <cell r="G59">
            <v>0.49</v>
          </cell>
          <cell r="H59">
            <v>0.19</v>
          </cell>
          <cell r="I59" t="str">
            <v>ACRESCER</v>
          </cell>
          <cell r="J59">
            <v>38.299999999999997</v>
          </cell>
          <cell r="K59">
            <v>0.94</v>
          </cell>
          <cell r="N59">
            <v>0.67999999999999994</v>
          </cell>
        </row>
        <row r="60">
          <cell r="B60">
            <v>50720</v>
          </cell>
          <cell r="C60" t="str">
            <v>TRATAMENTO SUPERFICIAL DUPLO</v>
          </cell>
          <cell r="D60" t="str">
            <v>m²</v>
          </cell>
          <cell r="E60">
            <v>0.85</v>
          </cell>
          <cell r="F60">
            <v>0.06</v>
          </cell>
          <cell r="G60">
            <v>0.89</v>
          </cell>
          <cell r="H60">
            <v>0.57999999999999996</v>
          </cell>
          <cell r="I60" t="str">
            <v>ACRESCER</v>
          </cell>
          <cell r="J60">
            <v>38.299999999999997</v>
          </cell>
          <cell r="K60">
            <v>2.0299999999999998</v>
          </cell>
          <cell r="N60">
            <v>1.47</v>
          </cell>
        </row>
        <row r="61">
          <cell r="B61">
            <v>50730</v>
          </cell>
          <cell r="C61" t="str">
            <v>TRATAMENTO SUPERFICIAL TRIPLO</v>
          </cell>
          <cell r="D61" t="str">
            <v>m²</v>
          </cell>
          <cell r="E61">
            <v>1.17</v>
          </cell>
          <cell r="F61">
            <v>0.08</v>
          </cell>
          <cell r="G61">
            <v>1.25</v>
          </cell>
          <cell r="H61">
            <v>0.91</v>
          </cell>
          <cell r="I61" t="str">
            <v>ACRESCER</v>
          </cell>
          <cell r="J61">
            <v>38.299999999999997</v>
          </cell>
          <cell r="K61">
            <v>2.99</v>
          </cell>
          <cell r="N61">
            <v>2.16</v>
          </cell>
        </row>
        <row r="62">
          <cell r="B62">
            <v>50735</v>
          </cell>
          <cell r="C62" t="str">
            <v>TRATAMENTO SUPERFICIAL DUPLO COM CAPA SELANTE</v>
          </cell>
          <cell r="D62" t="str">
            <v>m²</v>
          </cell>
          <cell r="E62">
            <v>1.1499999999999999</v>
          </cell>
          <cell r="F62">
            <v>0.06</v>
          </cell>
          <cell r="G62">
            <v>1.21</v>
          </cell>
          <cell r="H62">
            <v>0.7</v>
          </cell>
          <cell r="I62" t="str">
            <v>ACRESCER</v>
          </cell>
          <cell r="J62">
            <v>38.299999999999997</v>
          </cell>
          <cell r="K62">
            <v>2.64</v>
          </cell>
          <cell r="N62">
            <v>1.91</v>
          </cell>
        </row>
        <row r="63">
          <cell r="B63">
            <v>50737</v>
          </cell>
          <cell r="C63" t="str">
            <v>FOG (EXCLUSIVE EMULSAO ASFALTICA)</v>
          </cell>
          <cell r="D63" t="str">
            <v>m²</v>
          </cell>
          <cell r="E63">
            <v>0.25</v>
          </cell>
          <cell r="F63">
            <v>0.04</v>
          </cell>
          <cell r="G63">
            <v>0.28999999999999998</v>
          </cell>
          <cell r="H63">
            <v>0</v>
          </cell>
          <cell r="I63" t="str">
            <v>ACRESCER</v>
          </cell>
          <cell r="J63">
            <v>38.299999999999997</v>
          </cell>
          <cell r="K63">
            <v>0.4</v>
          </cell>
          <cell r="N63">
            <v>0.28999999999999998</v>
          </cell>
        </row>
        <row r="64">
          <cell r="B64">
            <v>50740</v>
          </cell>
          <cell r="C64" t="str">
            <v>CONCRETO BETUMINOSO USINADO A QUENTE (UTILIZANDO BRITA)</v>
          </cell>
          <cell r="D64" t="str">
            <v>m³</v>
          </cell>
          <cell r="E64">
            <v>19.88</v>
          </cell>
          <cell r="F64">
            <v>1.56</v>
          </cell>
          <cell r="G64">
            <v>21.44</v>
          </cell>
          <cell r="H64">
            <v>52.33</v>
          </cell>
          <cell r="I64" t="str">
            <v>ACRESCER</v>
          </cell>
          <cell r="J64">
            <v>38.299999999999997</v>
          </cell>
          <cell r="K64">
            <v>102.02</v>
          </cell>
          <cell r="N64">
            <v>73.77</v>
          </cell>
        </row>
        <row r="65">
          <cell r="B65">
            <v>50742</v>
          </cell>
          <cell r="C65" t="str">
            <v>CONCRETO BETUMINOSO USINADO A QUENTE (UTILIZANDO CASCALHO LAVADO C/ ADITIVO)</v>
          </cell>
          <cell r="D65" t="str">
            <v>m³</v>
          </cell>
          <cell r="E65">
            <v>19.88</v>
          </cell>
          <cell r="F65">
            <v>1.56</v>
          </cell>
          <cell r="G65">
            <v>21.44</v>
          </cell>
          <cell r="H65">
            <v>46.38</v>
          </cell>
          <cell r="I65" t="str">
            <v>ACRESCER</v>
          </cell>
          <cell r="J65">
            <v>38.299999999999997</v>
          </cell>
          <cell r="K65">
            <v>93.8</v>
          </cell>
          <cell r="N65">
            <v>67.820000000000007</v>
          </cell>
        </row>
        <row r="66">
          <cell r="B66">
            <v>50745</v>
          </cell>
          <cell r="C66" t="str">
            <v>CONCRETO BETUMINOSO USINADO A QUENTE PARA BINDER (UTILIZANDO BRITA)</v>
          </cell>
          <cell r="D66" t="str">
            <v>m³</v>
          </cell>
          <cell r="E66">
            <v>19.88</v>
          </cell>
          <cell r="F66">
            <v>1.56</v>
          </cell>
          <cell r="G66">
            <v>21.44</v>
          </cell>
          <cell r="H66">
            <v>45.62</v>
          </cell>
          <cell r="I66" t="str">
            <v>ACRESCER</v>
          </cell>
          <cell r="J66">
            <v>38.299999999999997</v>
          </cell>
          <cell r="K66">
            <v>92.74</v>
          </cell>
          <cell r="N66">
            <v>67.06</v>
          </cell>
        </row>
        <row r="67">
          <cell r="B67">
            <v>50748</v>
          </cell>
          <cell r="C67" t="str">
            <v>CONCRETO BETUMINOSO USINADO A QUENTE P/ BINDER (UTIL.CASCALHO LAVADO C/ ADITIVO</v>
          </cell>
          <cell r="D67" t="str">
            <v>m³</v>
          </cell>
          <cell r="E67">
            <v>19.88</v>
          </cell>
          <cell r="F67">
            <v>1.56</v>
          </cell>
          <cell r="G67">
            <v>21.44</v>
          </cell>
          <cell r="H67">
            <v>38.49</v>
          </cell>
          <cell r="I67" t="str">
            <v>ACRESCER</v>
          </cell>
          <cell r="J67">
            <v>38.299999999999997</v>
          </cell>
          <cell r="K67">
            <v>82.88</v>
          </cell>
          <cell r="N67">
            <v>59.930000000000007</v>
          </cell>
        </row>
        <row r="68">
          <cell r="B68">
            <v>50750</v>
          </cell>
          <cell r="C68" t="str">
            <v>PRE-MISTURADO A FRIO (UTILIZANDO BRITA)</v>
          </cell>
          <cell r="D68" t="str">
            <v>m³</v>
          </cell>
          <cell r="E68">
            <v>8.1999999999999993</v>
          </cell>
          <cell r="F68">
            <v>0.8</v>
          </cell>
          <cell r="G68">
            <v>9</v>
          </cell>
          <cell r="H68">
            <v>29.72</v>
          </cell>
          <cell r="I68" t="str">
            <v>ACRESCER</v>
          </cell>
          <cell r="J68">
            <v>38.299999999999997</v>
          </cell>
          <cell r="K68">
            <v>53.55</v>
          </cell>
          <cell r="N68">
            <v>38.72</v>
          </cell>
        </row>
        <row r="69">
          <cell r="B69">
            <v>50755</v>
          </cell>
          <cell r="C69" t="str">
            <v>PRE-MISTURADO A FRIO (UTILIZANDO CASCALHO)</v>
          </cell>
          <cell r="D69" t="str">
            <v>m³</v>
          </cell>
          <cell r="E69">
            <v>8.1999999999999993</v>
          </cell>
          <cell r="F69">
            <v>0.8</v>
          </cell>
          <cell r="G69">
            <v>9</v>
          </cell>
          <cell r="H69">
            <v>22.21</v>
          </cell>
          <cell r="I69" t="str">
            <v>ACRESCER</v>
          </cell>
          <cell r="J69">
            <v>38.299999999999997</v>
          </cell>
          <cell r="K69">
            <v>43.16</v>
          </cell>
          <cell r="N69">
            <v>31.21</v>
          </cell>
        </row>
        <row r="70">
          <cell r="B70">
            <v>52010</v>
          </cell>
          <cell r="C70" t="str">
            <v>TRANSPORTE DE MATERIAL DE JAZIDA P/SUB-BASE E BASE</v>
          </cell>
          <cell r="D70" t="str">
            <v>m³.Km</v>
          </cell>
          <cell r="E70">
            <v>0.41</v>
          </cell>
          <cell r="F70">
            <v>0</v>
          </cell>
          <cell r="G70">
            <v>0.41</v>
          </cell>
          <cell r="H70">
            <v>0</v>
          </cell>
          <cell r="I70" t="str">
            <v>-</v>
          </cell>
          <cell r="J70">
            <v>38.299999999999997</v>
          </cell>
          <cell r="K70">
            <v>0.56999999999999995</v>
          </cell>
          <cell r="N70">
            <v>0.41</v>
          </cell>
        </row>
        <row r="71">
          <cell r="B71">
            <v>52100</v>
          </cell>
          <cell r="C71" t="str">
            <v>FORNECIMENTO E TRANSPORTE DE CIMENTO ASFALTICO DE PENETRACAO CAP-20</v>
          </cell>
          <cell r="D71" t="str">
            <v>t</v>
          </cell>
          <cell r="E71">
            <v>0</v>
          </cell>
          <cell r="F71">
            <v>0</v>
          </cell>
          <cell r="G71">
            <v>0</v>
          </cell>
          <cell r="H71">
            <v>345.4</v>
          </cell>
          <cell r="I71" t="str">
            <v>ACRESCER</v>
          </cell>
          <cell r="J71">
            <v>15</v>
          </cell>
          <cell r="K71">
            <v>397.21</v>
          </cell>
          <cell r="N71">
            <v>345.4</v>
          </cell>
        </row>
        <row r="72">
          <cell r="B72">
            <v>52150</v>
          </cell>
          <cell r="C72" t="str">
            <v>FORNECIMENTO E TRANSPORTE DE CIMENTO ASFALTICO DE PENETRACAO CAP-7</v>
          </cell>
          <cell r="D72" t="str">
            <v>t</v>
          </cell>
          <cell r="E72">
            <v>0</v>
          </cell>
          <cell r="F72">
            <v>0</v>
          </cell>
          <cell r="G72">
            <v>0</v>
          </cell>
          <cell r="H72">
            <v>371.2</v>
          </cell>
          <cell r="I72" t="str">
            <v>ACRESCER</v>
          </cell>
          <cell r="J72">
            <v>15</v>
          </cell>
          <cell r="K72">
            <v>426.88</v>
          </cell>
          <cell r="N72">
            <v>371.2</v>
          </cell>
        </row>
        <row r="73">
          <cell r="B73">
            <v>52200</v>
          </cell>
          <cell r="C73" t="str">
            <v>FORNECIMENTO E TRANSPORTE DE ASFALTO DILUIDO CM-30</v>
          </cell>
          <cell r="D73" t="str">
            <v>t</v>
          </cell>
          <cell r="E73">
            <v>0</v>
          </cell>
          <cell r="F73">
            <v>0</v>
          </cell>
          <cell r="G73">
            <v>0</v>
          </cell>
          <cell r="H73">
            <v>524.26</v>
          </cell>
          <cell r="I73" t="str">
            <v>ACRESCER</v>
          </cell>
          <cell r="J73">
            <v>15</v>
          </cell>
          <cell r="K73">
            <v>602.9</v>
          </cell>
          <cell r="N73">
            <v>524.26</v>
          </cell>
        </row>
        <row r="74">
          <cell r="B74">
            <v>52250</v>
          </cell>
          <cell r="C74" t="str">
            <v>FORNECIMENTO E TRANSPORTE DE ASFALTO DILUIDO CM-70</v>
          </cell>
          <cell r="D74" t="str">
            <v>t</v>
          </cell>
          <cell r="E74">
            <v>0</v>
          </cell>
          <cell r="F74">
            <v>0</v>
          </cell>
          <cell r="G74">
            <v>0</v>
          </cell>
          <cell r="H74">
            <v>489.72</v>
          </cell>
          <cell r="I74" t="str">
            <v>ACRESCER</v>
          </cell>
          <cell r="J74">
            <v>15</v>
          </cell>
          <cell r="K74">
            <v>563.17999999999995</v>
          </cell>
          <cell r="N74">
            <v>489.72</v>
          </cell>
        </row>
        <row r="75">
          <cell r="B75">
            <v>52300</v>
          </cell>
          <cell r="C75" t="str">
            <v>FORNECIMENTO E TRANSPORTE DE EMULSAO ASFALTICA RR-2C</v>
          </cell>
          <cell r="D75" t="str">
            <v>t</v>
          </cell>
          <cell r="E75">
            <v>0</v>
          </cell>
          <cell r="F75">
            <v>0</v>
          </cell>
          <cell r="G75">
            <v>0</v>
          </cell>
          <cell r="H75">
            <v>423.82</v>
          </cell>
          <cell r="I75" t="str">
            <v>ACRESCER</v>
          </cell>
          <cell r="J75">
            <v>15</v>
          </cell>
          <cell r="K75">
            <v>487.39</v>
          </cell>
          <cell r="N75">
            <v>423.82</v>
          </cell>
        </row>
        <row r="76">
          <cell r="B76">
            <v>52400</v>
          </cell>
          <cell r="C76" t="str">
            <v>FORNECIMENTO E TRANSPORTE DE EMULSAO ASFALTICA RL-1C</v>
          </cell>
          <cell r="D76" t="str">
            <v>t</v>
          </cell>
          <cell r="E76">
            <v>0</v>
          </cell>
          <cell r="F76">
            <v>0</v>
          </cell>
          <cell r="G76">
            <v>0</v>
          </cell>
          <cell r="H76">
            <v>493.24</v>
          </cell>
          <cell r="I76" t="str">
            <v>ACRESCER</v>
          </cell>
          <cell r="J76">
            <v>15</v>
          </cell>
          <cell r="K76">
            <v>567.23</v>
          </cell>
          <cell r="N76">
            <v>493.24</v>
          </cell>
        </row>
        <row r="77">
          <cell r="B77">
            <v>52500</v>
          </cell>
          <cell r="C77" t="str">
            <v>FORNECIMENTO E TRANSPORTE DE EMULSAO ASFALTICA RM-1C</v>
          </cell>
          <cell r="D77" t="str">
            <v>t</v>
          </cell>
          <cell r="E77">
            <v>0</v>
          </cell>
          <cell r="F77">
            <v>0</v>
          </cell>
          <cell r="G77">
            <v>0</v>
          </cell>
          <cell r="H77">
            <v>478.28</v>
          </cell>
          <cell r="I77" t="str">
            <v>ACRESCER</v>
          </cell>
          <cell r="J77">
            <v>15</v>
          </cell>
          <cell r="K77">
            <v>550.02</v>
          </cell>
          <cell r="N77">
            <v>478.28</v>
          </cell>
        </row>
        <row r="78">
          <cell r="B78">
            <v>55000</v>
          </cell>
          <cell r="C78" t="str">
            <v>DRENAGEM</v>
          </cell>
          <cell r="N78">
            <v>0</v>
          </cell>
        </row>
        <row r="79">
          <cell r="B79">
            <v>55110</v>
          </cell>
          <cell r="C79" t="str">
            <v>DRENO LONGITUDINAL PARA CORTE EM ROCHA</v>
          </cell>
          <cell r="D79" t="str">
            <v>m</v>
          </cell>
          <cell r="E79">
            <v>0</v>
          </cell>
          <cell r="F79">
            <v>9.26</v>
          </cell>
          <cell r="G79">
            <v>9.26</v>
          </cell>
          <cell r="H79">
            <v>25.78</v>
          </cell>
          <cell r="I79" t="str">
            <v>ACRESCER</v>
          </cell>
          <cell r="J79">
            <v>38.299999999999997</v>
          </cell>
          <cell r="K79">
            <v>48.46</v>
          </cell>
          <cell r="N79">
            <v>35.04</v>
          </cell>
        </row>
        <row r="80">
          <cell r="B80">
            <v>55120</v>
          </cell>
          <cell r="C80" t="str">
            <v>DRENO LONGITUDINAL PARA CORTE EM SOLO TIPO A (COM BIDIM)</v>
          </cell>
          <cell r="D80" t="str">
            <v>m</v>
          </cell>
          <cell r="E80">
            <v>0</v>
          </cell>
          <cell r="F80">
            <v>8.74</v>
          </cell>
          <cell r="G80">
            <v>8.74</v>
          </cell>
          <cell r="H80">
            <v>35.380000000000003</v>
          </cell>
          <cell r="I80" t="str">
            <v>ACRESCER</v>
          </cell>
          <cell r="J80">
            <v>38.299999999999997</v>
          </cell>
          <cell r="K80">
            <v>61.02</v>
          </cell>
          <cell r="N80">
            <v>44.120000000000005</v>
          </cell>
        </row>
        <row r="81">
          <cell r="B81">
            <v>55130</v>
          </cell>
          <cell r="C81" t="str">
            <v>DRENO LONGITUDINAL PARA CORTE EM SOLO TIPO B (COM BIDIM)</v>
          </cell>
          <cell r="D81" t="str">
            <v>m</v>
          </cell>
          <cell r="E81">
            <v>0</v>
          </cell>
          <cell r="F81">
            <v>9.26</v>
          </cell>
          <cell r="G81">
            <v>9.26</v>
          </cell>
          <cell r="H81">
            <v>44.32</v>
          </cell>
          <cell r="I81" t="str">
            <v>ACRESCER</v>
          </cell>
          <cell r="J81">
            <v>38.299999999999997</v>
          </cell>
          <cell r="K81">
            <v>74.099999999999994</v>
          </cell>
          <cell r="N81">
            <v>53.58</v>
          </cell>
        </row>
        <row r="82">
          <cell r="B82">
            <v>55140</v>
          </cell>
          <cell r="C82" t="str">
            <v>DRENO LONGITUDINAL PARA CORTE EM SOLO TIPO C</v>
          </cell>
          <cell r="D82" t="str">
            <v>m</v>
          </cell>
          <cell r="E82">
            <v>0</v>
          </cell>
          <cell r="F82">
            <v>10.46</v>
          </cell>
          <cell r="G82">
            <v>10.46</v>
          </cell>
          <cell r="H82">
            <v>21.37</v>
          </cell>
          <cell r="I82" t="str">
            <v>ACRESCER</v>
          </cell>
          <cell r="J82">
            <v>38.299999999999997</v>
          </cell>
          <cell r="K82">
            <v>44.02</v>
          </cell>
          <cell r="N82">
            <v>31.830000000000002</v>
          </cell>
        </row>
        <row r="83">
          <cell r="B83">
            <v>55145</v>
          </cell>
          <cell r="C83" t="str">
            <v>DRENO LONGITUDINAL PARA CORTE EM SOLO TIPO D (SEM BIDIM)</v>
          </cell>
          <cell r="D83" t="str">
            <v>m³</v>
          </cell>
          <cell r="E83">
            <v>0</v>
          </cell>
          <cell r="F83">
            <v>7.37</v>
          </cell>
          <cell r="G83">
            <v>7.37</v>
          </cell>
          <cell r="H83">
            <v>26.56</v>
          </cell>
          <cell r="I83" t="str">
            <v>ACRESCER</v>
          </cell>
          <cell r="J83">
            <v>38.299999999999997</v>
          </cell>
          <cell r="K83">
            <v>46.93</v>
          </cell>
          <cell r="N83">
            <v>33.93</v>
          </cell>
        </row>
        <row r="84">
          <cell r="B84">
            <v>55150</v>
          </cell>
          <cell r="C84" t="str">
            <v>DRENO TRANSVERSAL DE BASE</v>
          </cell>
          <cell r="D84" t="str">
            <v>m</v>
          </cell>
          <cell r="E84">
            <v>0</v>
          </cell>
          <cell r="F84">
            <v>4.68</v>
          </cell>
          <cell r="G84">
            <v>4.68</v>
          </cell>
          <cell r="H84">
            <v>12.59</v>
          </cell>
          <cell r="I84" t="str">
            <v>ACRESCER</v>
          </cell>
          <cell r="J84">
            <v>38.299999999999997</v>
          </cell>
          <cell r="K84">
            <v>23.88</v>
          </cell>
          <cell r="N84">
            <v>17.27</v>
          </cell>
        </row>
        <row r="85">
          <cell r="B85">
            <v>55160</v>
          </cell>
          <cell r="C85" t="str">
            <v>MURO DE TESTA DE SAIDA DOS DRENOS</v>
          </cell>
          <cell r="D85" t="str">
            <v>Und</v>
          </cell>
          <cell r="E85">
            <v>0</v>
          </cell>
          <cell r="F85">
            <v>6.85</v>
          </cell>
          <cell r="G85">
            <v>6.85</v>
          </cell>
          <cell r="H85">
            <v>48.57</v>
          </cell>
          <cell r="I85" t="str">
            <v>ACRESCER</v>
          </cell>
          <cell r="J85">
            <v>38.299999999999997</v>
          </cell>
          <cell r="K85">
            <v>76.650000000000006</v>
          </cell>
          <cell r="N85">
            <v>55.42</v>
          </cell>
        </row>
        <row r="86">
          <cell r="B86">
            <v>55310</v>
          </cell>
          <cell r="C86" t="str">
            <v>VALETA DE PROTECAO SEM REVESTIMENTO</v>
          </cell>
          <cell r="D86" t="str">
            <v>m</v>
          </cell>
          <cell r="E86">
            <v>0</v>
          </cell>
          <cell r="F86">
            <v>0.77</v>
          </cell>
          <cell r="G86">
            <v>0.77</v>
          </cell>
          <cell r="H86">
            <v>2.65</v>
          </cell>
          <cell r="I86" t="str">
            <v>-</v>
          </cell>
          <cell r="J86">
            <v>38.299999999999997</v>
          </cell>
          <cell r="K86">
            <v>4.7300000000000004</v>
          </cell>
          <cell r="N86">
            <v>3.42</v>
          </cell>
        </row>
        <row r="87">
          <cell r="B87">
            <v>55320</v>
          </cell>
          <cell r="C87" t="str">
            <v>VALETA DE PROTECAO COM REVESTIMENTO VEGETAL</v>
          </cell>
          <cell r="D87" t="str">
            <v>m</v>
          </cell>
          <cell r="E87">
            <v>0</v>
          </cell>
          <cell r="F87">
            <v>3.05</v>
          </cell>
          <cell r="G87">
            <v>3.05</v>
          </cell>
          <cell r="H87">
            <v>9.93</v>
          </cell>
          <cell r="I87" t="str">
            <v>-</v>
          </cell>
          <cell r="J87">
            <v>38.299999999999997</v>
          </cell>
          <cell r="K87">
            <v>17.95</v>
          </cell>
          <cell r="N87">
            <v>12.98</v>
          </cell>
        </row>
        <row r="88">
          <cell r="B88">
            <v>55330</v>
          </cell>
          <cell r="C88" t="str">
            <v>VALETA DE PROTECAO COM REVESTIMENTO EM CONCRETO P/ CORTE</v>
          </cell>
          <cell r="D88" t="str">
            <v>m</v>
          </cell>
          <cell r="E88">
            <v>0</v>
          </cell>
          <cell r="F88">
            <v>9.3699999999999992</v>
          </cell>
          <cell r="G88">
            <v>9.3699999999999992</v>
          </cell>
          <cell r="H88">
            <v>40.19</v>
          </cell>
          <cell r="I88" t="str">
            <v>ACRESCER</v>
          </cell>
          <cell r="J88">
            <v>38.299999999999997</v>
          </cell>
          <cell r="K88">
            <v>68.540000000000006</v>
          </cell>
          <cell r="N88">
            <v>49.559999999999995</v>
          </cell>
        </row>
        <row r="89">
          <cell r="B89">
            <v>55340</v>
          </cell>
          <cell r="C89" t="str">
            <v>VALETA DE PROTECAO COM REVESTIMENTO EM CONCRETO P/ ATERRO</v>
          </cell>
          <cell r="D89" t="str">
            <v>m</v>
          </cell>
          <cell r="E89">
            <v>0</v>
          </cell>
          <cell r="F89">
            <v>14.08</v>
          </cell>
          <cell r="G89">
            <v>14.08</v>
          </cell>
          <cell r="H89">
            <v>55.4</v>
          </cell>
          <cell r="I89" t="str">
            <v>ACRESCER</v>
          </cell>
          <cell r="J89">
            <v>38.299999999999997</v>
          </cell>
          <cell r="K89">
            <v>96.09</v>
          </cell>
          <cell r="N89">
            <v>69.48</v>
          </cell>
        </row>
        <row r="90">
          <cell r="B90">
            <v>55410</v>
          </cell>
          <cell r="C90" t="str">
            <v>MEIO FIO SIMPLES</v>
          </cell>
          <cell r="D90" t="str">
            <v>m</v>
          </cell>
          <cell r="E90">
            <v>0</v>
          </cell>
          <cell r="F90">
            <v>0.84</v>
          </cell>
          <cell r="G90">
            <v>0.84</v>
          </cell>
          <cell r="H90">
            <v>5.51</v>
          </cell>
          <cell r="I90" t="str">
            <v>ACRESCER</v>
          </cell>
          <cell r="J90">
            <v>38.299999999999997</v>
          </cell>
          <cell r="K90">
            <v>8.7799999999999994</v>
          </cell>
          <cell r="N90">
            <v>6.35</v>
          </cell>
        </row>
        <row r="91">
          <cell r="B91">
            <v>55500</v>
          </cell>
          <cell r="C91" t="str">
            <v>SARJETA DE ATERRO OU MEIO FIO C/ SARJETA CONJUGADA</v>
          </cell>
          <cell r="D91" t="str">
            <v>m</v>
          </cell>
          <cell r="E91">
            <v>0</v>
          </cell>
          <cell r="F91">
            <v>1.23</v>
          </cell>
          <cell r="G91">
            <v>1.23</v>
          </cell>
          <cell r="H91">
            <v>8.07</v>
          </cell>
          <cell r="I91" t="str">
            <v>ACRESCER</v>
          </cell>
          <cell r="J91">
            <v>38.299999999999997</v>
          </cell>
          <cell r="K91">
            <v>12.86</v>
          </cell>
          <cell r="N91">
            <v>9.3000000000000007</v>
          </cell>
        </row>
        <row r="92">
          <cell r="B92">
            <v>55501</v>
          </cell>
          <cell r="C92" t="str">
            <v>ENTRADA D'AGUA TIPO I</v>
          </cell>
          <cell r="D92" t="str">
            <v>Und</v>
          </cell>
          <cell r="E92">
            <v>0</v>
          </cell>
          <cell r="F92">
            <v>14.6</v>
          </cell>
          <cell r="G92">
            <v>14.6</v>
          </cell>
          <cell r="H92">
            <v>104.93</v>
          </cell>
          <cell r="I92" t="str">
            <v>ACRESCER</v>
          </cell>
          <cell r="J92">
            <v>38.299999999999997</v>
          </cell>
          <cell r="K92">
            <v>165.31</v>
          </cell>
          <cell r="N92">
            <v>119.53</v>
          </cell>
        </row>
        <row r="93">
          <cell r="B93">
            <v>55502</v>
          </cell>
          <cell r="C93" t="str">
            <v>ENTRADA D'AGUA TIPO II</v>
          </cell>
          <cell r="D93" t="str">
            <v>Und</v>
          </cell>
          <cell r="E93">
            <v>0</v>
          </cell>
          <cell r="F93">
            <v>22.34</v>
          </cell>
          <cell r="G93">
            <v>22.34</v>
          </cell>
          <cell r="H93">
            <v>146.16</v>
          </cell>
          <cell r="I93" t="str">
            <v>ACRESCER</v>
          </cell>
          <cell r="J93">
            <v>38.299999999999997</v>
          </cell>
          <cell r="K93">
            <v>233.04</v>
          </cell>
          <cell r="N93">
            <v>168.5</v>
          </cell>
        </row>
        <row r="94">
          <cell r="B94">
            <v>55503</v>
          </cell>
          <cell r="C94" t="str">
            <v>DESCIDA D'AGUA TIPO I</v>
          </cell>
          <cell r="D94" t="str">
            <v>m</v>
          </cell>
          <cell r="E94">
            <v>0</v>
          </cell>
          <cell r="F94">
            <v>8.92</v>
          </cell>
          <cell r="G94">
            <v>8.92</v>
          </cell>
          <cell r="H94">
            <v>49.56</v>
          </cell>
          <cell r="I94" t="str">
            <v>ACRESCER</v>
          </cell>
          <cell r="J94">
            <v>38.299999999999997</v>
          </cell>
          <cell r="K94">
            <v>80.88</v>
          </cell>
          <cell r="N94">
            <v>58.480000000000004</v>
          </cell>
        </row>
        <row r="95">
          <cell r="B95">
            <v>55504</v>
          </cell>
          <cell r="C95" t="str">
            <v>DESCIDA D'AGUA TIPO II</v>
          </cell>
          <cell r="D95" t="str">
            <v>m</v>
          </cell>
          <cell r="E95">
            <v>0</v>
          </cell>
          <cell r="F95">
            <v>10.65</v>
          </cell>
          <cell r="G95">
            <v>10.65</v>
          </cell>
          <cell r="H95">
            <v>58.86</v>
          </cell>
          <cell r="I95" t="str">
            <v>ACRESCER</v>
          </cell>
          <cell r="J95">
            <v>38.299999999999997</v>
          </cell>
          <cell r="K95">
            <v>96.13</v>
          </cell>
          <cell r="N95">
            <v>69.510000000000005</v>
          </cell>
        </row>
        <row r="96">
          <cell r="B96">
            <v>55505</v>
          </cell>
          <cell r="C96" t="str">
            <v>BACIA DE AMORTECIMENTO TIPO I E II</v>
          </cell>
          <cell r="D96" t="str">
            <v>Und</v>
          </cell>
          <cell r="E96">
            <v>0</v>
          </cell>
          <cell r="F96">
            <v>10.06</v>
          </cell>
          <cell r="G96">
            <v>10.06</v>
          </cell>
          <cell r="H96">
            <v>63.92</v>
          </cell>
          <cell r="I96" t="str">
            <v>ACRESCER</v>
          </cell>
          <cell r="J96">
            <v>38.299999999999997</v>
          </cell>
          <cell r="K96">
            <v>102.31</v>
          </cell>
          <cell r="N96">
            <v>73.98</v>
          </cell>
        </row>
        <row r="97">
          <cell r="B97">
            <v>55506</v>
          </cell>
          <cell r="C97" t="str">
            <v>DESCIDA D'AGUA TIPO III P/ B.S.T.C. D=0,80 M</v>
          </cell>
          <cell r="D97" t="str">
            <v>m</v>
          </cell>
          <cell r="E97">
            <v>0</v>
          </cell>
          <cell r="F97">
            <v>14.11</v>
          </cell>
          <cell r="G97">
            <v>14.11</v>
          </cell>
          <cell r="H97">
            <v>92.85</v>
          </cell>
          <cell r="I97" t="str">
            <v>ACRESCER</v>
          </cell>
          <cell r="J97">
            <v>38.299999999999997</v>
          </cell>
          <cell r="K97">
            <v>147.93</v>
          </cell>
          <cell r="N97">
            <v>106.96</v>
          </cell>
        </row>
        <row r="98">
          <cell r="B98">
            <v>55507</v>
          </cell>
          <cell r="C98" t="str">
            <v>DESCIDA D'AGUA TIPO III P/ B.S.T.C. D=1,00 M</v>
          </cell>
          <cell r="D98" t="str">
            <v>m</v>
          </cell>
          <cell r="E98">
            <v>0</v>
          </cell>
          <cell r="F98">
            <v>15.54</v>
          </cell>
          <cell r="G98">
            <v>15.54</v>
          </cell>
          <cell r="H98">
            <v>105.24</v>
          </cell>
          <cell r="I98" t="str">
            <v>ACRESCER</v>
          </cell>
          <cell r="J98">
            <v>38.299999999999997</v>
          </cell>
          <cell r="K98">
            <v>167.04</v>
          </cell>
          <cell r="N98">
            <v>120.78</v>
          </cell>
        </row>
        <row r="99">
          <cell r="B99">
            <v>55508</v>
          </cell>
          <cell r="C99" t="str">
            <v>DESCIDA D'AGUA TIPO III P/ B.S.T.C. D=1,20 M</v>
          </cell>
          <cell r="D99" t="str">
            <v>m</v>
          </cell>
          <cell r="E99">
            <v>0</v>
          </cell>
          <cell r="F99">
            <v>16.82</v>
          </cell>
          <cell r="G99">
            <v>16.82</v>
          </cell>
          <cell r="H99">
            <v>117.89</v>
          </cell>
          <cell r="I99" t="str">
            <v>ACRESCER</v>
          </cell>
          <cell r="J99">
            <v>38.299999999999997</v>
          </cell>
          <cell r="K99">
            <v>186.3</v>
          </cell>
          <cell r="N99">
            <v>134.71</v>
          </cell>
        </row>
        <row r="100">
          <cell r="B100">
            <v>55510</v>
          </cell>
          <cell r="C100" t="str">
            <v>SARJETA DE CORTE TIPO A</v>
          </cell>
          <cell r="D100" t="str">
            <v>m</v>
          </cell>
          <cell r="E100">
            <v>0</v>
          </cell>
          <cell r="F100">
            <v>1.48</v>
          </cell>
          <cell r="G100">
            <v>1.48</v>
          </cell>
          <cell r="H100">
            <v>13.18</v>
          </cell>
          <cell r="I100" t="str">
            <v>ACRESCER</v>
          </cell>
          <cell r="J100">
            <v>38.299999999999997</v>
          </cell>
          <cell r="K100">
            <v>20.27</v>
          </cell>
          <cell r="N100">
            <v>14.66</v>
          </cell>
        </row>
        <row r="101">
          <cell r="B101">
            <v>55520</v>
          </cell>
          <cell r="C101" t="str">
            <v>SARJETA E CORTE TIPO  B</v>
          </cell>
          <cell r="D101" t="str">
            <v>m</v>
          </cell>
          <cell r="E101">
            <v>0</v>
          </cell>
          <cell r="F101">
            <v>1.58</v>
          </cell>
          <cell r="G101">
            <v>1.58</v>
          </cell>
          <cell r="H101">
            <v>16.190000000000001</v>
          </cell>
          <cell r="I101" t="str">
            <v>ACRESCER</v>
          </cell>
          <cell r="J101">
            <v>38.299999999999997</v>
          </cell>
          <cell r="K101">
            <v>24.58</v>
          </cell>
          <cell r="N101">
            <v>17.770000000000003</v>
          </cell>
        </row>
        <row r="102">
          <cell r="B102">
            <v>55610</v>
          </cell>
          <cell r="C102" t="str">
            <v>SAIDA D'AGUA DE SARJETA TIPO A</v>
          </cell>
          <cell r="D102" t="str">
            <v>Und</v>
          </cell>
          <cell r="E102">
            <v>0</v>
          </cell>
          <cell r="F102">
            <v>4.51</v>
          </cell>
          <cell r="G102">
            <v>4.51</v>
          </cell>
          <cell r="H102">
            <v>17.649999999999999</v>
          </cell>
          <cell r="I102" t="str">
            <v>ACRESCER</v>
          </cell>
          <cell r="J102">
            <v>38.299999999999997</v>
          </cell>
          <cell r="K102">
            <v>30.65</v>
          </cell>
          <cell r="N102">
            <v>22.159999999999997</v>
          </cell>
        </row>
        <row r="103">
          <cell r="B103">
            <v>55620</v>
          </cell>
          <cell r="C103" t="str">
            <v>SAIDA D'AGUA DA SARJETA TIPO B</v>
          </cell>
          <cell r="D103" t="str">
            <v>Und</v>
          </cell>
          <cell r="E103">
            <v>0</v>
          </cell>
          <cell r="F103">
            <v>5.61</v>
          </cell>
          <cell r="G103">
            <v>5.61</v>
          </cell>
          <cell r="H103">
            <v>20.8</v>
          </cell>
          <cell r="I103" t="str">
            <v>ACRESCER</v>
          </cell>
          <cell r="J103">
            <v>38.299999999999997</v>
          </cell>
          <cell r="K103">
            <v>36.53</v>
          </cell>
          <cell r="N103">
            <v>26.41</v>
          </cell>
        </row>
        <row r="104">
          <cell r="B104">
            <v>55710</v>
          </cell>
          <cell r="C104" t="str">
            <v>CAIXA COLETORA TIPO A</v>
          </cell>
          <cell r="D104" t="str">
            <v>Und</v>
          </cell>
          <cell r="E104">
            <v>0</v>
          </cell>
          <cell r="F104">
            <v>91.73</v>
          </cell>
          <cell r="G104">
            <v>91.73</v>
          </cell>
          <cell r="H104">
            <v>625.23</v>
          </cell>
          <cell r="I104" t="str">
            <v>ACRESCER</v>
          </cell>
          <cell r="J104">
            <v>38.299999999999997</v>
          </cell>
          <cell r="K104">
            <v>991.56</v>
          </cell>
          <cell r="N104">
            <v>716.96</v>
          </cell>
        </row>
        <row r="105">
          <cell r="B105">
            <v>55720</v>
          </cell>
          <cell r="C105" t="str">
            <v>CAIXA COLETORA TIPO B</v>
          </cell>
          <cell r="D105" t="str">
            <v>Und</v>
          </cell>
          <cell r="E105">
            <v>0</v>
          </cell>
          <cell r="F105">
            <v>103.58</v>
          </cell>
          <cell r="G105">
            <v>103.58</v>
          </cell>
          <cell r="H105">
            <v>619.24</v>
          </cell>
          <cell r="I105" t="str">
            <v>ACRESCER</v>
          </cell>
          <cell r="J105">
            <v>38.299999999999997</v>
          </cell>
          <cell r="K105">
            <v>999.66</v>
          </cell>
          <cell r="N105">
            <v>722.82</v>
          </cell>
        </row>
        <row r="106">
          <cell r="B106">
            <v>55730</v>
          </cell>
          <cell r="C106" t="str">
            <v>CAIXA COLETORA C/ RETENCAO DE DIVISA P/ TUBOS DE D=0,60 M</v>
          </cell>
          <cell r="D106" t="str">
            <v>Und</v>
          </cell>
          <cell r="E106">
            <v>0</v>
          </cell>
          <cell r="F106">
            <v>88.67</v>
          </cell>
          <cell r="G106">
            <v>88.67</v>
          </cell>
          <cell r="H106">
            <v>749.57</v>
          </cell>
          <cell r="I106" t="str">
            <v>ACRESCER</v>
          </cell>
          <cell r="J106">
            <v>38.299999999999997</v>
          </cell>
          <cell r="K106">
            <v>1159.29</v>
          </cell>
          <cell r="N106">
            <v>838.24</v>
          </cell>
        </row>
        <row r="107">
          <cell r="B107">
            <v>55735</v>
          </cell>
          <cell r="C107" t="str">
            <v>CAIXA COLETORA C/ RETENCAO DE DIVISA P/ TUBOS DE D=0,80 M</v>
          </cell>
          <cell r="D107" t="str">
            <v>Und</v>
          </cell>
          <cell r="E107">
            <v>0</v>
          </cell>
          <cell r="F107">
            <v>100.06</v>
          </cell>
          <cell r="G107">
            <v>100.06</v>
          </cell>
          <cell r="H107">
            <v>831.78</v>
          </cell>
          <cell r="I107" t="str">
            <v>ACRESCER</v>
          </cell>
          <cell r="J107">
            <v>38.299999999999997</v>
          </cell>
          <cell r="K107">
            <v>1288.73</v>
          </cell>
          <cell r="N107">
            <v>931.83999999999992</v>
          </cell>
        </row>
        <row r="108">
          <cell r="B108">
            <v>55740</v>
          </cell>
          <cell r="C108" t="str">
            <v>CAIXA COLETORA C/ RETENCAO DE DIVISA P/ TUBOS D=1,0 M</v>
          </cell>
          <cell r="D108" t="str">
            <v>Und</v>
          </cell>
          <cell r="E108">
            <v>0</v>
          </cell>
          <cell r="F108">
            <v>110.76</v>
          </cell>
          <cell r="G108">
            <v>110.76</v>
          </cell>
          <cell r="H108">
            <v>910.66</v>
          </cell>
          <cell r="I108" t="str">
            <v>ACRESCER</v>
          </cell>
          <cell r="J108">
            <v>38.299999999999997</v>
          </cell>
          <cell r="K108">
            <v>1412.62</v>
          </cell>
          <cell r="N108">
            <v>1021.42</v>
          </cell>
        </row>
        <row r="109">
          <cell r="B109">
            <v>55745</v>
          </cell>
          <cell r="C109" t="str">
            <v>CAIXA COLETORA C/ RETENCAO DE DIVISA P/ TUBOS D=1,20 M</v>
          </cell>
          <cell r="D109" t="str">
            <v>Und</v>
          </cell>
          <cell r="E109">
            <v>0</v>
          </cell>
          <cell r="F109">
            <v>121.62</v>
          </cell>
          <cell r="G109">
            <v>121.62</v>
          </cell>
          <cell r="H109">
            <v>985.95</v>
          </cell>
          <cell r="I109" t="str">
            <v>ACRESCER</v>
          </cell>
          <cell r="J109">
            <v>38.299999999999997</v>
          </cell>
          <cell r="K109">
            <v>1531.77</v>
          </cell>
          <cell r="N109">
            <v>1107.5700000000002</v>
          </cell>
        </row>
        <row r="110">
          <cell r="B110">
            <v>55750</v>
          </cell>
          <cell r="C110" t="str">
            <v>COLCHAO DRENANTE</v>
          </cell>
          <cell r="D110" t="str">
            <v>m³</v>
          </cell>
          <cell r="E110">
            <v>1.63</v>
          </cell>
          <cell r="F110">
            <v>0.22</v>
          </cell>
          <cell r="G110">
            <v>1.85</v>
          </cell>
          <cell r="H110">
            <v>25.78</v>
          </cell>
          <cell r="I110" t="str">
            <v>ACRESCER</v>
          </cell>
          <cell r="J110">
            <v>38.299999999999997</v>
          </cell>
          <cell r="K110">
            <v>38.21</v>
          </cell>
          <cell r="N110">
            <v>27.630000000000003</v>
          </cell>
        </row>
        <row r="111">
          <cell r="B111">
            <v>55760</v>
          </cell>
          <cell r="C111" t="str">
            <v>TAMPAO DE FERRO FUNDIDO PARA POCO DE VISITA</v>
          </cell>
          <cell r="D111" t="str">
            <v>Und</v>
          </cell>
          <cell r="E111">
            <v>0</v>
          </cell>
          <cell r="F111">
            <v>9.36</v>
          </cell>
          <cell r="G111">
            <v>9.36</v>
          </cell>
          <cell r="H111">
            <v>122.33</v>
          </cell>
          <cell r="I111" t="str">
            <v>ACRESCER</v>
          </cell>
          <cell r="J111">
            <v>38.299999999999997</v>
          </cell>
          <cell r="K111">
            <v>182.13</v>
          </cell>
          <cell r="N111">
            <v>131.69</v>
          </cell>
        </row>
        <row r="112">
          <cell r="B112">
            <v>55761</v>
          </cell>
          <cell r="C112" t="str">
            <v>CHAMINE EM ALVENARIA D=0,60M P/ ALTURA ATE 1,50M</v>
          </cell>
          <cell r="D112" t="str">
            <v>m</v>
          </cell>
          <cell r="E112">
            <v>0</v>
          </cell>
          <cell r="F112">
            <v>25</v>
          </cell>
          <cell r="G112">
            <v>25</v>
          </cell>
          <cell r="H112">
            <v>125.19</v>
          </cell>
          <cell r="I112" t="str">
            <v>ACRESCER</v>
          </cell>
          <cell r="J112">
            <v>38.299999999999997</v>
          </cell>
          <cell r="K112">
            <v>207.71</v>
          </cell>
          <cell r="N112">
            <v>150.19</v>
          </cell>
        </row>
        <row r="113">
          <cell r="B113">
            <v>55762</v>
          </cell>
          <cell r="C113" t="str">
            <v>CHAMINE EM ALVENARIA D=0,80M P/ 1,50 &lt; H &lt; 3,50M</v>
          </cell>
          <cell r="D113" t="str">
            <v>m</v>
          </cell>
          <cell r="E113">
            <v>0</v>
          </cell>
          <cell r="F113">
            <v>31.51</v>
          </cell>
          <cell r="G113">
            <v>31.51</v>
          </cell>
          <cell r="H113">
            <v>156.87</v>
          </cell>
          <cell r="I113" t="str">
            <v>ACRESCER</v>
          </cell>
          <cell r="J113">
            <v>38.299999999999997</v>
          </cell>
          <cell r="K113">
            <v>260.52999999999997</v>
          </cell>
          <cell r="N113">
            <v>188.38</v>
          </cell>
        </row>
        <row r="114">
          <cell r="B114">
            <v>55763</v>
          </cell>
          <cell r="C114" t="str">
            <v>CHAMINE EM ALVENARIA D=1,0M P/ ALTURA ACIMA DE 3,50M</v>
          </cell>
          <cell r="D114" t="str">
            <v>m</v>
          </cell>
          <cell r="E114">
            <v>0</v>
          </cell>
          <cell r="F114">
            <v>38.47</v>
          </cell>
          <cell r="G114">
            <v>38.47</v>
          </cell>
          <cell r="H114">
            <v>189.26</v>
          </cell>
          <cell r="I114" t="str">
            <v>ACRESCER</v>
          </cell>
          <cell r="J114">
            <v>38.299999999999997</v>
          </cell>
          <cell r="K114">
            <v>314.95</v>
          </cell>
          <cell r="N114">
            <v>227.73</v>
          </cell>
        </row>
        <row r="115">
          <cell r="B115">
            <v>55780</v>
          </cell>
          <cell r="C115" t="str">
            <v>POCO DE VISITA (CAIXA) EM ALVENARIA P/ GALERIA D=0,40M</v>
          </cell>
          <cell r="D115" t="str">
            <v>Und</v>
          </cell>
          <cell r="E115">
            <v>0</v>
          </cell>
          <cell r="F115">
            <v>93.26</v>
          </cell>
          <cell r="G115">
            <v>93.26</v>
          </cell>
          <cell r="H115">
            <v>557.66999999999996</v>
          </cell>
          <cell r="I115" t="str">
            <v>ACRESCER</v>
          </cell>
          <cell r="J115">
            <v>38.299999999999997</v>
          </cell>
          <cell r="K115">
            <v>900.24</v>
          </cell>
          <cell r="N115">
            <v>650.92999999999995</v>
          </cell>
        </row>
        <row r="116">
          <cell r="B116">
            <v>55781</v>
          </cell>
          <cell r="C116" t="str">
            <v>POCO DE VISITA (CAIXA) EM ALVENARIA P/ GALERIA D=0,60M</v>
          </cell>
          <cell r="D116" t="str">
            <v>Und</v>
          </cell>
          <cell r="E116">
            <v>0</v>
          </cell>
          <cell r="F116">
            <v>105.49</v>
          </cell>
          <cell r="G116">
            <v>105.49</v>
          </cell>
          <cell r="H116">
            <v>625.98</v>
          </cell>
          <cell r="I116" t="str">
            <v>ACRESCER</v>
          </cell>
          <cell r="J116">
            <v>38.299999999999997</v>
          </cell>
          <cell r="K116">
            <v>1011.62</v>
          </cell>
          <cell r="N116">
            <v>731.47</v>
          </cell>
        </row>
        <row r="117">
          <cell r="B117">
            <v>55782</v>
          </cell>
          <cell r="C117" t="str">
            <v>POCO DE VISITA (CAIXA) EM ALVENARIA P/ GALERIA D=0,80M</v>
          </cell>
          <cell r="D117" t="str">
            <v>Und</v>
          </cell>
          <cell r="E117">
            <v>0</v>
          </cell>
          <cell r="F117">
            <v>136.06</v>
          </cell>
          <cell r="G117">
            <v>136.06</v>
          </cell>
          <cell r="H117">
            <v>785.35</v>
          </cell>
          <cell r="I117" t="str">
            <v>ACRESCER</v>
          </cell>
          <cell r="J117">
            <v>38.299999999999997</v>
          </cell>
          <cell r="K117">
            <v>1274.31</v>
          </cell>
          <cell r="N117">
            <v>921.41000000000008</v>
          </cell>
        </row>
        <row r="118">
          <cell r="B118">
            <v>55783</v>
          </cell>
          <cell r="C118" t="str">
            <v>POCO DE VISITA (CAIXA) EM ALVENARIA P/ GALERIA D=1,00M</v>
          </cell>
          <cell r="D118" t="str">
            <v>Und</v>
          </cell>
          <cell r="E118">
            <v>0</v>
          </cell>
          <cell r="F118">
            <v>169.7</v>
          </cell>
          <cell r="G118">
            <v>169.7</v>
          </cell>
          <cell r="H118">
            <v>958.41</v>
          </cell>
          <cell r="I118" t="str">
            <v>ACRESCER</v>
          </cell>
          <cell r="J118">
            <v>38.299999999999997</v>
          </cell>
          <cell r="K118">
            <v>1560.18</v>
          </cell>
          <cell r="N118">
            <v>1128.1099999999999</v>
          </cell>
        </row>
        <row r="119">
          <cell r="B119">
            <v>55784</v>
          </cell>
          <cell r="C119" t="str">
            <v>POCO DE VISITA (CAIXA) EM ALVENARIA P/ GALERIA D=1,20M</v>
          </cell>
          <cell r="D119" t="str">
            <v>Und</v>
          </cell>
          <cell r="E119">
            <v>0</v>
          </cell>
          <cell r="F119">
            <v>198.06</v>
          </cell>
          <cell r="G119">
            <v>198.06</v>
          </cell>
          <cell r="H119">
            <v>1102.44</v>
          </cell>
          <cell r="I119" t="str">
            <v>ACRESCER</v>
          </cell>
          <cell r="J119">
            <v>38.299999999999997</v>
          </cell>
          <cell r="K119">
            <v>1798.59</v>
          </cell>
          <cell r="N119">
            <v>1300.5</v>
          </cell>
        </row>
        <row r="120">
          <cell r="B120">
            <v>55800</v>
          </cell>
          <cell r="C120" t="str">
            <v>CAIXA DE PASSAGEM EM ALVENARIA P/ TUBOS D=0,40M (1,44 X 1,24 X 0,80)</v>
          </cell>
          <cell r="D120" t="str">
            <v>Und</v>
          </cell>
          <cell r="E120">
            <v>0</v>
          </cell>
          <cell r="F120">
            <v>52.92</v>
          </cell>
          <cell r="G120">
            <v>52.92</v>
          </cell>
          <cell r="H120">
            <v>297.70999999999998</v>
          </cell>
          <cell r="I120" t="str">
            <v>ACRESCER</v>
          </cell>
          <cell r="J120">
            <v>38.299999999999997</v>
          </cell>
          <cell r="K120">
            <v>484.92</v>
          </cell>
          <cell r="N120">
            <v>350.63</v>
          </cell>
        </row>
        <row r="121">
          <cell r="B121">
            <v>55801</v>
          </cell>
          <cell r="C121" t="str">
            <v>CAIXA DE PASSAGEM EM ALVENARIA P/ TUBOS D=0,60M (1,94 X 1,44 X 1,00)</v>
          </cell>
          <cell r="D121" t="str">
            <v>Und</v>
          </cell>
          <cell r="E121">
            <v>0</v>
          </cell>
          <cell r="F121">
            <v>74.319999999999993</v>
          </cell>
          <cell r="G121">
            <v>74.319999999999993</v>
          </cell>
          <cell r="H121">
            <v>424.38</v>
          </cell>
          <cell r="I121" t="str">
            <v>ACRESCER</v>
          </cell>
          <cell r="J121">
            <v>38.299999999999997</v>
          </cell>
          <cell r="K121">
            <v>689.7</v>
          </cell>
          <cell r="N121">
            <v>498.7</v>
          </cell>
        </row>
        <row r="122">
          <cell r="B122">
            <v>55802</v>
          </cell>
          <cell r="C122" t="str">
            <v>CAIXA DE PASSAGEM EM ALVENARIA P/ TUBOS D=0,80M (1,94 X 1,74 X 1,30)</v>
          </cell>
          <cell r="D122" t="str">
            <v>Und</v>
          </cell>
          <cell r="E122">
            <v>0</v>
          </cell>
          <cell r="F122">
            <v>101.2</v>
          </cell>
          <cell r="G122">
            <v>101.2</v>
          </cell>
          <cell r="H122">
            <v>559.58000000000004</v>
          </cell>
          <cell r="I122" t="str">
            <v>ACRESCER</v>
          </cell>
          <cell r="J122">
            <v>38.299999999999997</v>
          </cell>
          <cell r="K122">
            <v>913.86</v>
          </cell>
          <cell r="N122">
            <v>660.78000000000009</v>
          </cell>
        </row>
        <row r="123">
          <cell r="B123">
            <v>55803</v>
          </cell>
          <cell r="C123" t="str">
            <v>CAIXA DE PASSAGEM EM ALVENARIA P/ TUBOS D=1,00M (1,94 X 2,04 X 1,60)</v>
          </cell>
          <cell r="D123" t="str">
            <v>Und</v>
          </cell>
          <cell r="E123">
            <v>0</v>
          </cell>
          <cell r="F123">
            <v>131.47999999999999</v>
          </cell>
          <cell r="G123">
            <v>131.47999999999999</v>
          </cell>
          <cell r="H123">
            <v>708.85</v>
          </cell>
          <cell r="I123" t="str">
            <v>ACRESCER</v>
          </cell>
          <cell r="J123">
            <v>38.299999999999997</v>
          </cell>
          <cell r="K123">
            <v>1162.18</v>
          </cell>
          <cell r="N123">
            <v>840.33</v>
          </cell>
        </row>
        <row r="124">
          <cell r="B124">
            <v>55804</v>
          </cell>
          <cell r="C124" t="str">
            <v>CAIXA DE PASSAGEM EM ALVENARIA P/ TUBOS D=1,20M (1,94 X 2,29 X 1,85)</v>
          </cell>
          <cell r="D124" t="str">
            <v>Und</v>
          </cell>
          <cell r="E124">
            <v>0</v>
          </cell>
          <cell r="F124">
            <v>158.4</v>
          </cell>
          <cell r="G124">
            <v>158.4</v>
          </cell>
          <cell r="H124">
            <v>838.6</v>
          </cell>
          <cell r="I124" t="str">
            <v>ACRESCER</v>
          </cell>
          <cell r="J124">
            <v>38.299999999999997</v>
          </cell>
          <cell r="K124">
            <v>1378.85</v>
          </cell>
          <cell r="N124">
            <v>997</v>
          </cell>
        </row>
        <row r="125">
          <cell r="B125">
            <v>60000</v>
          </cell>
          <cell r="C125" t="str">
            <v>OBRAS DE ARTE CORRENTE</v>
          </cell>
          <cell r="N125">
            <v>0</v>
          </cell>
        </row>
        <row r="126">
          <cell r="B126">
            <v>60101</v>
          </cell>
          <cell r="C126" t="str">
            <v>CORPO DE B.S.T.C. D=0,40 M TIPO CA-1 INCLUSIVE BERCO</v>
          </cell>
          <cell r="D126" t="str">
            <v>m</v>
          </cell>
          <cell r="E126">
            <v>0</v>
          </cell>
          <cell r="F126">
            <v>19.739999999999998</v>
          </cell>
          <cell r="G126">
            <v>19.739999999999998</v>
          </cell>
          <cell r="H126">
            <v>38.07</v>
          </cell>
          <cell r="I126" t="str">
            <v>ACRESCER</v>
          </cell>
          <cell r="J126">
            <v>38.299999999999997</v>
          </cell>
          <cell r="K126">
            <v>79.95</v>
          </cell>
          <cell r="N126">
            <v>57.81</v>
          </cell>
        </row>
        <row r="127">
          <cell r="B127">
            <v>60102</v>
          </cell>
          <cell r="C127" t="str">
            <v>CORPO DE B.S.T.C. D=0,60 M TIPO CA-1 INCLUSIVE BERCO</v>
          </cell>
          <cell r="D127" t="str">
            <v>m</v>
          </cell>
          <cell r="E127">
            <v>0</v>
          </cell>
          <cell r="F127">
            <v>20.6</v>
          </cell>
          <cell r="G127">
            <v>20.6</v>
          </cell>
          <cell r="H127">
            <v>68.2</v>
          </cell>
          <cell r="I127" t="str">
            <v>ACRESCER</v>
          </cell>
          <cell r="J127">
            <v>38.299999999999997</v>
          </cell>
          <cell r="K127">
            <v>122.81</v>
          </cell>
          <cell r="N127">
            <v>88.800000000000011</v>
          </cell>
        </row>
        <row r="128">
          <cell r="B128">
            <v>60103</v>
          </cell>
          <cell r="C128" t="str">
            <v>CORPO DE B.S.T.C. D=0,80 M TIPO CA-1 INCLUSIVE BERCO</v>
          </cell>
          <cell r="D128" t="str">
            <v>m</v>
          </cell>
          <cell r="E128">
            <v>0</v>
          </cell>
          <cell r="F128">
            <v>21.69</v>
          </cell>
          <cell r="G128">
            <v>21.69</v>
          </cell>
          <cell r="H128">
            <v>107.57</v>
          </cell>
          <cell r="I128" t="str">
            <v>ACRESCER</v>
          </cell>
          <cell r="J128">
            <v>38.299999999999997</v>
          </cell>
          <cell r="K128">
            <v>178.77</v>
          </cell>
          <cell r="N128">
            <v>129.26</v>
          </cell>
        </row>
        <row r="129">
          <cell r="B129">
            <v>60104</v>
          </cell>
          <cell r="C129" t="str">
            <v>CORPO DE B.S.T.C. D=1,00 M TIPO CA-1 INCLUSIVE BERCO</v>
          </cell>
          <cell r="D129" t="str">
            <v>m</v>
          </cell>
          <cell r="E129">
            <v>0</v>
          </cell>
          <cell r="F129">
            <v>22.78</v>
          </cell>
          <cell r="G129">
            <v>22.78</v>
          </cell>
          <cell r="H129">
            <v>154.22999999999999</v>
          </cell>
          <cell r="I129" t="str">
            <v>ACRESCER</v>
          </cell>
          <cell r="J129">
            <v>38.299999999999997</v>
          </cell>
          <cell r="K129">
            <v>244.8</v>
          </cell>
          <cell r="N129">
            <v>177.01</v>
          </cell>
        </row>
        <row r="130">
          <cell r="B130">
            <v>60105</v>
          </cell>
          <cell r="C130" t="str">
            <v>CORPO DE B.S.T.C. D=1,20 M TIPO CA-1 INCLUSIVE BERCO</v>
          </cell>
          <cell r="D130" t="str">
            <v>m</v>
          </cell>
          <cell r="E130">
            <v>0</v>
          </cell>
          <cell r="F130">
            <v>23.87</v>
          </cell>
          <cell r="G130">
            <v>23.87</v>
          </cell>
          <cell r="H130">
            <v>219.97</v>
          </cell>
          <cell r="I130" t="str">
            <v>ACRESCER</v>
          </cell>
          <cell r="J130">
            <v>38.299999999999997</v>
          </cell>
          <cell r="K130">
            <v>337.23</v>
          </cell>
          <cell r="N130">
            <v>243.84</v>
          </cell>
        </row>
        <row r="131">
          <cell r="B131">
            <v>60106</v>
          </cell>
          <cell r="C131" t="str">
            <v>CORPO DE B.D.T.C. D=0,80 M TIPO CA-1 INCLUSIVE BERCO</v>
          </cell>
          <cell r="D131" t="str">
            <v>m</v>
          </cell>
          <cell r="E131">
            <v>0</v>
          </cell>
          <cell r="F131">
            <v>34.479999999999997</v>
          </cell>
          <cell r="G131">
            <v>34.479999999999997</v>
          </cell>
          <cell r="H131">
            <v>211</v>
          </cell>
          <cell r="I131" t="str">
            <v>ACRESCER</v>
          </cell>
          <cell r="J131">
            <v>38.299999999999997</v>
          </cell>
          <cell r="K131">
            <v>339.5</v>
          </cell>
          <cell r="N131">
            <v>245.48</v>
          </cell>
        </row>
        <row r="132">
          <cell r="B132">
            <v>60107</v>
          </cell>
          <cell r="C132" t="str">
            <v>CORPO DE B.D.T.C. D=1,00 M TIPO CA-1 INCLUSIVE BERCO</v>
          </cell>
          <cell r="D132" t="str">
            <v>m</v>
          </cell>
          <cell r="E132">
            <v>0</v>
          </cell>
          <cell r="F132">
            <v>36.270000000000003</v>
          </cell>
          <cell r="G132">
            <v>36.270000000000003</v>
          </cell>
          <cell r="H132">
            <v>304.48</v>
          </cell>
          <cell r="I132" t="str">
            <v>ACRESCER</v>
          </cell>
          <cell r="J132">
            <v>38.299999999999997</v>
          </cell>
          <cell r="K132">
            <v>471.26</v>
          </cell>
          <cell r="N132">
            <v>340.75</v>
          </cell>
        </row>
        <row r="133">
          <cell r="B133">
            <v>60108</v>
          </cell>
          <cell r="C133" t="str">
            <v>CORPO DE B.D.T.C. D=1,20 M TIPO CA-1 INCLUSIVE BERCO</v>
          </cell>
          <cell r="D133" t="str">
            <v>m</v>
          </cell>
          <cell r="E133">
            <v>0</v>
          </cell>
          <cell r="F133">
            <v>38.06</v>
          </cell>
          <cell r="G133">
            <v>38.06</v>
          </cell>
          <cell r="H133">
            <v>432.08</v>
          </cell>
          <cell r="I133" t="str">
            <v>ACRESCER</v>
          </cell>
          <cell r="J133">
            <v>38.299999999999997</v>
          </cell>
          <cell r="K133">
            <v>650.20000000000005</v>
          </cell>
          <cell r="N133">
            <v>470.14</v>
          </cell>
        </row>
        <row r="134">
          <cell r="B134">
            <v>60110</v>
          </cell>
          <cell r="C134" t="str">
            <v>CORPO DE B.T.T.C. D=0,80 M TIPO CA-1 INCLUSIVE BERCO</v>
          </cell>
          <cell r="D134" t="str">
            <v>m</v>
          </cell>
          <cell r="E134">
            <v>0</v>
          </cell>
          <cell r="F134">
            <v>47.73</v>
          </cell>
          <cell r="G134">
            <v>47.73</v>
          </cell>
          <cell r="H134">
            <v>315.7</v>
          </cell>
          <cell r="I134" t="str">
            <v>ACRESCER</v>
          </cell>
          <cell r="J134">
            <v>38.299999999999997</v>
          </cell>
          <cell r="K134">
            <v>502.62</v>
          </cell>
          <cell r="N134">
            <v>363.43</v>
          </cell>
        </row>
        <row r="135">
          <cell r="B135">
            <v>60111</v>
          </cell>
          <cell r="C135" t="str">
            <v>CORPO DE B.T.T.C. D=1,00 M TIPO CA-1 INCLUSIVE BERCO</v>
          </cell>
          <cell r="D135" t="str">
            <v>m</v>
          </cell>
          <cell r="E135">
            <v>0</v>
          </cell>
          <cell r="F135">
            <v>51.01</v>
          </cell>
          <cell r="G135">
            <v>51.01</v>
          </cell>
          <cell r="H135">
            <v>453.12</v>
          </cell>
          <cell r="I135" t="str">
            <v>ACRESCER</v>
          </cell>
          <cell r="J135">
            <v>38.299999999999997</v>
          </cell>
          <cell r="K135">
            <v>697.21</v>
          </cell>
          <cell r="N135">
            <v>504.13</v>
          </cell>
        </row>
        <row r="136">
          <cell r="B136">
            <v>60112</v>
          </cell>
          <cell r="C136" t="str">
            <v>CORPO DE B.T.T.C  D=1,20 M TIPO CA-1 INCLUSIVE BERCO</v>
          </cell>
          <cell r="D136" t="str">
            <v>m</v>
          </cell>
          <cell r="E136">
            <v>0</v>
          </cell>
          <cell r="F136">
            <v>54.29</v>
          </cell>
          <cell r="G136">
            <v>54.29</v>
          </cell>
          <cell r="H136">
            <v>645.38</v>
          </cell>
          <cell r="I136" t="str">
            <v>ACRESCER</v>
          </cell>
          <cell r="J136">
            <v>38.299999999999997</v>
          </cell>
          <cell r="K136">
            <v>967.64</v>
          </cell>
          <cell r="N136">
            <v>699.67</v>
          </cell>
        </row>
        <row r="137">
          <cell r="B137">
            <v>60114</v>
          </cell>
          <cell r="C137" t="str">
            <v>CORPO DE B.S.T.C. D=0,60 M TIPO CA-2 INCLUSIVE BERCO</v>
          </cell>
          <cell r="D137" t="str">
            <v>m</v>
          </cell>
          <cell r="E137">
            <v>0</v>
          </cell>
          <cell r="F137">
            <v>20.6</v>
          </cell>
          <cell r="G137">
            <v>20.6</v>
          </cell>
          <cell r="H137">
            <v>81.2</v>
          </cell>
          <cell r="I137" t="str">
            <v>ACRESCER</v>
          </cell>
          <cell r="J137">
            <v>38.299999999999997</v>
          </cell>
          <cell r="K137">
            <v>140.79</v>
          </cell>
          <cell r="N137">
            <v>101.80000000000001</v>
          </cell>
        </row>
        <row r="138">
          <cell r="B138">
            <v>60115</v>
          </cell>
          <cell r="C138" t="str">
            <v>CORPO DE B.S.T.C. D=0,80 M TIPO CA-2 INCLUSIVE BERCO</v>
          </cell>
          <cell r="D138" t="str">
            <v>m</v>
          </cell>
          <cell r="E138">
            <v>0</v>
          </cell>
          <cell r="F138">
            <v>21.69</v>
          </cell>
          <cell r="G138">
            <v>21.69</v>
          </cell>
          <cell r="H138">
            <v>127.57</v>
          </cell>
          <cell r="I138" t="str">
            <v>ACRESCER</v>
          </cell>
          <cell r="J138">
            <v>38.299999999999997</v>
          </cell>
          <cell r="K138">
            <v>206.43</v>
          </cell>
          <cell r="N138">
            <v>149.26</v>
          </cell>
        </row>
        <row r="139">
          <cell r="B139">
            <v>60116</v>
          </cell>
          <cell r="C139" t="str">
            <v>CORPO DE B.S.T.C. D=1,00 M TIPO CA-2 INCLUSIVE BERCO</v>
          </cell>
          <cell r="D139" t="str">
            <v>m</v>
          </cell>
          <cell r="E139">
            <v>0</v>
          </cell>
          <cell r="F139">
            <v>22.78</v>
          </cell>
          <cell r="G139">
            <v>22.78</v>
          </cell>
          <cell r="H139">
            <v>182.23</v>
          </cell>
          <cell r="I139" t="str">
            <v>ACRESCER</v>
          </cell>
          <cell r="J139">
            <v>38.299999999999997</v>
          </cell>
          <cell r="K139">
            <v>283.52999999999997</v>
          </cell>
          <cell r="N139">
            <v>205.01</v>
          </cell>
        </row>
        <row r="140">
          <cell r="B140">
            <v>60117</v>
          </cell>
          <cell r="C140" t="str">
            <v>CORPO DE B.S.T.C. D=1,20 M TIPO CA-2 INCLUSIVE BERCO</v>
          </cell>
          <cell r="D140" t="str">
            <v>m</v>
          </cell>
          <cell r="E140">
            <v>0</v>
          </cell>
          <cell r="F140">
            <v>23.87</v>
          </cell>
          <cell r="G140">
            <v>23.87</v>
          </cell>
          <cell r="H140">
            <v>260.97000000000003</v>
          </cell>
          <cell r="I140" t="str">
            <v>ACRESCER</v>
          </cell>
          <cell r="J140">
            <v>38.299999999999997</v>
          </cell>
          <cell r="K140">
            <v>393.93</v>
          </cell>
          <cell r="N140">
            <v>284.84000000000003</v>
          </cell>
        </row>
        <row r="141">
          <cell r="B141">
            <v>60119</v>
          </cell>
          <cell r="C141" t="str">
            <v>CORPO DE B.D.T.C. D=0,80 M TIPO CA-2 INCLUSIVE BERCO</v>
          </cell>
          <cell r="D141" t="str">
            <v>m</v>
          </cell>
          <cell r="E141">
            <v>0</v>
          </cell>
          <cell r="F141">
            <v>34.479999999999997</v>
          </cell>
          <cell r="G141">
            <v>34.479999999999997</v>
          </cell>
          <cell r="H141">
            <v>251</v>
          </cell>
          <cell r="I141" t="str">
            <v>ACRESCER</v>
          </cell>
          <cell r="J141">
            <v>38.299999999999997</v>
          </cell>
          <cell r="K141">
            <v>394.82</v>
          </cell>
          <cell r="N141">
            <v>285.48</v>
          </cell>
        </row>
        <row r="142">
          <cell r="B142">
            <v>60120</v>
          </cell>
          <cell r="C142" t="str">
            <v>CORPO DE B.D.T.C. D=1,00 M TIPO CA-2 INCLUSIVE BERCO</v>
          </cell>
          <cell r="D142" t="str">
            <v>m</v>
          </cell>
          <cell r="E142">
            <v>0</v>
          </cell>
          <cell r="F142">
            <v>36.270000000000003</v>
          </cell>
          <cell r="G142">
            <v>36.270000000000003</v>
          </cell>
          <cell r="H142">
            <v>360.48</v>
          </cell>
          <cell r="I142" t="str">
            <v>ACRESCER</v>
          </cell>
          <cell r="J142">
            <v>38.299999999999997</v>
          </cell>
          <cell r="K142">
            <v>548.71</v>
          </cell>
          <cell r="N142">
            <v>396.75</v>
          </cell>
        </row>
        <row r="143">
          <cell r="B143">
            <v>60121</v>
          </cell>
          <cell r="C143" t="str">
            <v>CORPO DE B.D.T.C. D=1,20 M TIPO CA-2 INCLUSIVE BERCO</v>
          </cell>
          <cell r="D143" t="str">
            <v>m</v>
          </cell>
          <cell r="E143">
            <v>0</v>
          </cell>
          <cell r="F143">
            <v>38.06</v>
          </cell>
          <cell r="G143">
            <v>38.06</v>
          </cell>
          <cell r="H143">
            <v>514.08000000000004</v>
          </cell>
          <cell r="I143" t="str">
            <v>ACRESCER</v>
          </cell>
          <cell r="J143">
            <v>38.299999999999997</v>
          </cell>
          <cell r="K143">
            <v>763.61</v>
          </cell>
          <cell r="N143">
            <v>552.1400000000001</v>
          </cell>
        </row>
        <row r="144">
          <cell r="B144">
            <v>60123</v>
          </cell>
          <cell r="C144" t="str">
            <v>CORPO DE B.T.T.C. D=0,80 M TIPO CA-2 INCLUSIVE BERCO</v>
          </cell>
          <cell r="D144" t="str">
            <v>m</v>
          </cell>
          <cell r="E144">
            <v>0</v>
          </cell>
          <cell r="F144">
            <v>47.73</v>
          </cell>
          <cell r="G144">
            <v>47.73</v>
          </cell>
          <cell r="H144">
            <v>375.7</v>
          </cell>
          <cell r="I144" t="str">
            <v>ACRESCER</v>
          </cell>
          <cell r="J144">
            <v>38.299999999999997</v>
          </cell>
          <cell r="K144">
            <v>585.6</v>
          </cell>
          <cell r="N144">
            <v>423.43</v>
          </cell>
        </row>
        <row r="145">
          <cell r="B145">
            <v>60124</v>
          </cell>
          <cell r="C145" t="str">
            <v>CORPO DE B.T.T.C. D=1,00 M TIPO CA-2 INCLUSIVE BERCO</v>
          </cell>
          <cell r="D145" t="str">
            <v>m</v>
          </cell>
          <cell r="E145">
            <v>0</v>
          </cell>
          <cell r="F145">
            <v>51.01</v>
          </cell>
          <cell r="G145">
            <v>51.01</v>
          </cell>
          <cell r="H145">
            <v>537.12</v>
          </cell>
          <cell r="I145" t="str">
            <v>ACRESCER</v>
          </cell>
          <cell r="J145">
            <v>38.299999999999997</v>
          </cell>
          <cell r="K145">
            <v>813.38</v>
          </cell>
          <cell r="N145">
            <v>588.13</v>
          </cell>
        </row>
        <row r="146">
          <cell r="B146">
            <v>60125</v>
          </cell>
          <cell r="C146" t="str">
            <v>CORPO DE B.T.T.C. D=1,20 M TIPO CA-2 INCLUSIVE BERCO</v>
          </cell>
          <cell r="D146" t="str">
            <v>m</v>
          </cell>
          <cell r="E146">
            <v>0</v>
          </cell>
          <cell r="F146">
            <v>54.29</v>
          </cell>
          <cell r="G146">
            <v>54.29</v>
          </cell>
          <cell r="H146">
            <v>768.38</v>
          </cell>
          <cell r="I146" t="str">
            <v>ACRESCER</v>
          </cell>
          <cell r="J146">
            <v>38.299999999999997</v>
          </cell>
          <cell r="K146">
            <v>1137.75</v>
          </cell>
          <cell r="N146">
            <v>822.67</v>
          </cell>
        </row>
        <row r="147">
          <cell r="B147">
            <v>60131</v>
          </cell>
          <cell r="C147" t="str">
            <v>CORPO DE B.S.C.C. 1,50 X 1,50 M C/ ALTURA DE ATERRO 1,00 &lt; H &lt; 2,5 M</v>
          </cell>
          <cell r="D147" t="str">
            <v>m</v>
          </cell>
          <cell r="E147">
            <v>0</v>
          </cell>
          <cell r="F147">
            <v>27.61</v>
          </cell>
          <cell r="G147">
            <v>27.61</v>
          </cell>
          <cell r="H147">
            <v>328.82</v>
          </cell>
          <cell r="I147" t="str">
            <v>ACRESCER</v>
          </cell>
          <cell r="J147">
            <v>38.299999999999997</v>
          </cell>
          <cell r="K147">
            <v>492.94</v>
          </cell>
          <cell r="N147">
            <v>356.43</v>
          </cell>
        </row>
        <row r="148">
          <cell r="B148">
            <v>60132</v>
          </cell>
          <cell r="C148" t="str">
            <v>CORPO DE B.S.C.C. 1,50 X 1,50 M C/ ALTURA DE ATERRO 2,50 &lt; H &lt;= 5,00 M</v>
          </cell>
          <cell r="D148" t="str">
            <v>m</v>
          </cell>
          <cell r="E148">
            <v>0</v>
          </cell>
          <cell r="F148">
            <v>31.04</v>
          </cell>
          <cell r="G148">
            <v>31.04</v>
          </cell>
          <cell r="H148">
            <v>371.65</v>
          </cell>
          <cell r="I148" t="str">
            <v>ACRESCER</v>
          </cell>
          <cell r="J148">
            <v>38.299999999999997</v>
          </cell>
          <cell r="K148">
            <v>556.91999999999996</v>
          </cell>
          <cell r="N148">
            <v>402.69</v>
          </cell>
        </row>
        <row r="149">
          <cell r="B149">
            <v>60133</v>
          </cell>
          <cell r="C149" t="str">
            <v>CORPO DE B.S.C.C. 1,50 X 1,50 M C/ ALTURA DE ATERRO 5,00 &lt; H &lt;= 7,50 M</v>
          </cell>
          <cell r="D149" t="str">
            <v>m</v>
          </cell>
          <cell r="E149">
            <v>0</v>
          </cell>
          <cell r="F149">
            <v>34.479999999999997</v>
          </cell>
          <cell r="G149">
            <v>34.479999999999997</v>
          </cell>
          <cell r="H149">
            <v>424.02</v>
          </cell>
          <cell r="I149" t="str">
            <v>ACRESCER</v>
          </cell>
          <cell r="J149">
            <v>38.299999999999997</v>
          </cell>
          <cell r="K149">
            <v>634.11</v>
          </cell>
          <cell r="N149">
            <v>458.5</v>
          </cell>
        </row>
        <row r="150">
          <cell r="B150">
            <v>60134</v>
          </cell>
          <cell r="C150" t="str">
            <v>CORPO DE B.S.C.C. 1,50 X 1,50 M C/ ALTURA DE ATERRO 7,50 &lt; H &lt;= 10,00 M</v>
          </cell>
          <cell r="D150" t="str">
            <v>m</v>
          </cell>
          <cell r="E150">
            <v>0</v>
          </cell>
          <cell r="F150">
            <v>36.5</v>
          </cell>
          <cell r="G150">
            <v>36.5</v>
          </cell>
          <cell r="H150">
            <v>464.41</v>
          </cell>
          <cell r="I150" t="str">
            <v>ACRESCER</v>
          </cell>
          <cell r="J150">
            <v>38.299999999999997</v>
          </cell>
          <cell r="K150">
            <v>692.76</v>
          </cell>
          <cell r="N150">
            <v>500.91</v>
          </cell>
        </row>
        <row r="151">
          <cell r="B151">
            <v>60135</v>
          </cell>
          <cell r="C151" t="str">
            <v>CORPO DE B.S.C.C. 2,00 X 2,00 M C/ ALTURA DE ATERRO 1,00 &lt; H &lt;= 2,50 M</v>
          </cell>
          <cell r="D151" t="str">
            <v>m</v>
          </cell>
          <cell r="E151">
            <v>0</v>
          </cell>
          <cell r="F151">
            <v>42.43</v>
          </cell>
          <cell r="G151">
            <v>42.43</v>
          </cell>
          <cell r="H151">
            <v>481.64</v>
          </cell>
          <cell r="I151" t="str">
            <v>ACRESCER</v>
          </cell>
          <cell r="J151">
            <v>38.299999999999997</v>
          </cell>
          <cell r="K151">
            <v>724.79</v>
          </cell>
          <cell r="N151">
            <v>524.06999999999994</v>
          </cell>
        </row>
        <row r="152">
          <cell r="B152">
            <v>60136</v>
          </cell>
          <cell r="C152" t="str">
            <v>CORPO DE B.S.C.C. 2,00 X 2,00 M C/ ALTURA DE ATERRO 2,50 &lt; H &lt;= 5,00 M</v>
          </cell>
          <cell r="D152" t="str">
            <v>m</v>
          </cell>
          <cell r="E152">
            <v>0</v>
          </cell>
          <cell r="F152">
            <v>48.36</v>
          </cell>
          <cell r="G152">
            <v>48.36</v>
          </cell>
          <cell r="H152">
            <v>581.17999999999995</v>
          </cell>
          <cell r="I152" t="str">
            <v>ACRESCER</v>
          </cell>
          <cell r="J152">
            <v>38.299999999999997</v>
          </cell>
          <cell r="K152">
            <v>870.65</v>
          </cell>
          <cell r="N152">
            <v>629.54</v>
          </cell>
        </row>
        <row r="153">
          <cell r="B153">
            <v>60137</v>
          </cell>
          <cell r="C153" t="str">
            <v>CORPO DE B.S.C.C. 2,00 X 2,00 M C/ ALTURA DE ATERRO 5,00 &lt; H &lt;= 7,5 M</v>
          </cell>
          <cell r="D153" t="str">
            <v>m</v>
          </cell>
          <cell r="E153">
            <v>0</v>
          </cell>
          <cell r="F153">
            <v>54.76</v>
          </cell>
          <cell r="G153">
            <v>54.76</v>
          </cell>
          <cell r="H153">
            <v>670.23</v>
          </cell>
          <cell r="I153" t="str">
            <v>ACRESCER</v>
          </cell>
          <cell r="J153">
            <v>38.299999999999997</v>
          </cell>
          <cell r="K153">
            <v>1002.66</v>
          </cell>
          <cell r="N153">
            <v>724.99</v>
          </cell>
        </row>
        <row r="154">
          <cell r="B154">
            <v>60138</v>
          </cell>
          <cell r="C154" t="str">
            <v>CORPO DE B.S.C.C. 2,00 X 2,00 M C/ ALTURA DE ATERRO 7,50 &lt; H &lt;= 10,00 M</v>
          </cell>
          <cell r="D154" t="str">
            <v>m</v>
          </cell>
          <cell r="E154">
            <v>0</v>
          </cell>
          <cell r="F154">
            <v>58.19</v>
          </cell>
          <cell r="G154">
            <v>58.19</v>
          </cell>
          <cell r="H154">
            <v>740.82</v>
          </cell>
          <cell r="I154" t="str">
            <v>ACRESCER</v>
          </cell>
          <cell r="J154">
            <v>38.299999999999997</v>
          </cell>
          <cell r="K154">
            <v>1105.03</v>
          </cell>
          <cell r="N154">
            <v>799.01</v>
          </cell>
        </row>
        <row r="155">
          <cell r="B155">
            <v>60139</v>
          </cell>
          <cell r="C155" t="str">
            <v>CORPO DE B.S.C.C. 2,50 X 2,50 M C/ ALTURA DE ATERRO 1,00 &lt; H &lt; 2,5 M</v>
          </cell>
          <cell r="D155" t="str">
            <v>m</v>
          </cell>
          <cell r="E155">
            <v>0</v>
          </cell>
          <cell r="F155">
            <v>63.65</v>
          </cell>
          <cell r="G155">
            <v>63.65</v>
          </cell>
          <cell r="H155">
            <v>740.44</v>
          </cell>
          <cell r="I155" t="str">
            <v>ACRESCER</v>
          </cell>
          <cell r="J155">
            <v>38.299999999999997</v>
          </cell>
          <cell r="K155">
            <v>1112.06</v>
          </cell>
          <cell r="N155">
            <v>804.09</v>
          </cell>
        </row>
        <row r="156">
          <cell r="B156">
            <v>60140</v>
          </cell>
          <cell r="C156" t="str">
            <v>CORPO DE B.S.C.C. 2,50 X 2,50 M C/ ALTURA DE ATERRO 2,50 &lt; H &lt;= 5,00 M</v>
          </cell>
          <cell r="D156" t="str">
            <v>m</v>
          </cell>
          <cell r="E156">
            <v>0</v>
          </cell>
          <cell r="F156">
            <v>70.98</v>
          </cell>
          <cell r="G156">
            <v>70.98</v>
          </cell>
          <cell r="H156">
            <v>848.47</v>
          </cell>
          <cell r="I156" t="str">
            <v>ACRESCER</v>
          </cell>
          <cell r="J156">
            <v>38.299999999999997</v>
          </cell>
          <cell r="K156">
            <v>1271.5999999999999</v>
          </cell>
          <cell r="N156">
            <v>919.45</v>
          </cell>
        </row>
        <row r="157">
          <cell r="B157">
            <v>60141</v>
          </cell>
          <cell r="C157" t="str">
            <v>CORPO DE B.S.C.C. 2,50 X 2,50 M C/ ALTURA DE ATERRO 5,00 &lt; H &lt;= 7,50 M</v>
          </cell>
          <cell r="D157" t="str">
            <v>m</v>
          </cell>
          <cell r="E157">
            <v>0</v>
          </cell>
          <cell r="F157">
            <v>78.94</v>
          </cell>
          <cell r="G157">
            <v>78.94</v>
          </cell>
          <cell r="H157">
            <v>965.3</v>
          </cell>
          <cell r="I157" t="str">
            <v>ACRESCER</v>
          </cell>
          <cell r="J157">
            <v>38.299999999999997</v>
          </cell>
          <cell r="K157">
            <v>1444.18</v>
          </cell>
          <cell r="N157">
            <v>1044.24</v>
          </cell>
        </row>
        <row r="158">
          <cell r="B158">
            <v>60142</v>
          </cell>
          <cell r="C158" t="str">
            <v>CORPO DE B.S.C.C. 2,50 X 2,50 M C/ ALTURA DE ATERRO 7,50 &lt; H &lt;= 10,00 M</v>
          </cell>
          <cell r="D158" t="str">
            <v>m</v>
          </cell>
          <cell r="E158">
            <v>0</v>
          </cell>
          <cell r="F158">
            <v>87.83</v>
          </cell>
          <cell r="G158">
            <v>87.83</v>
          </cell>
          <cell r="H158">
            <v>1092.82</v>
          </cell>
          <cell r="I158" t="str">
            <v>ACRESCER</v>
          </cell>
          <cell r="J158">
            <v>38.299999999999997</v>
          </cell>
          <cell r="K158">
            <v>1632.84</v>
          </cell>
          <cell r="N158">
            <v>1180.6499999999999</v>
          </cell>
        </row>
        <row r="159">
          <cell r="B159">
            <v>60143</v>
          </cell>
          <cell r="C159" t="str">
            <v>CORPO DE B.S.C.C. 3,00 X 3,00 M C/ ALTURA DE ATERRO 1,00 &lt; H &lt;= 2,50 M</v>
          </cell>
          <cell r="D159" t="str">
            <v>m</v>
          </cell>
          <cell r="E159">
            <v>0</v>
          </cell>
          <cell r="F159">
            <v>80.34</v>
          </cell>
          <cell r="G159">
            <v>80.34</v>
          </cell>
          <cell r="H159">
            <v>956.91</v>
          </cell>
          <cell r="I159" t="str">
            <v>ACRESCER</v>
          </cell>
          <cell r="J159">
            <v>38.299999999999997</v>
          </cell>
          <cell r="K159">
            <v>1434.52</v>
          </cell>
          <cell r="N159">
            <v>1037.25</v>
          </cell>
        </row>
        <row r="160">
          <cell r="B160">
            <v>60144</v>
          </cell>
          <cell r="C160" t="str">
            <v>CORPO DE B.S.C.C. 3,00 X 3,00 M C/ ALTURA DE ATERRO 2,50 &lt; H &lt;= 5,00 M</v>
          </cell>
          <cell r="D160" t="str">
            <v>m</v>
          </cell>
          <cell r="E160">
            <v>0</v>
          </cell>
          <cell r="F160">
            <v>95.16</v>
          </cell>
          <cell r="G160">
            <v>95.16</v>
          </cell>
          <cell r="H160">
            <v>1191.08</v>
          </cell>
          <cell r="I160" t="str">
            <v>ACRESCER</v>
          </cell>
          <cell r="J160">
            <v>38.299999999999997</v>
          </cell>
          <cell r="K160">
            <v>1778.87</v>
          </cell>
          <cell r="N160">
            <v>1286.24</v>
          </cell>
        </row>
        <row r="161">
          <cell r="B161">
            <v>60145</v>
          </cell>
          <cell r="C161" t="str">
            <v>CORPO DE B.S.C.C. 3,00 X 3,00 M C/ ALTURA DE ATERRO 5,00 &lt; H &lt;= 7,50 M</v>
          </cell>
          <cell r="D161" t="str">
            <v>m</v>
          </cell>
          <cell r="E161">
            <v>0</v>
          </cell>
          <cell r="F161">
            <v>103.12</v>
          </cell>
          <cell r="G161">
            <v>103.12</v>
          </cell>
          <cell r="H161">
            <v>1274.54</v>
          </cell>
          <cell r="I161" t="str">
            <v>ACRESCER</v>
          </cell>
          <cell r="J161">
            <v>38.299999999999997</v>
          </cell>
          <cell r="K161">
            <v>1905.3</v>
          </cell>
          <cell r="N161">
            <v>1377.6599999999999</v>
          </cell>
        </row>
        <row r="162">
          <cell r="B162">
            <v>60146</v>
          </cell>
          <cell r="C162" t="str">
            <v>CORPO DE B.S.C.C. 3,00 X 3,00 M C/ ALTURA DE ATERRO 7,50 &lt; H &lt;= 10,00 M</v>
          </cell>
          <cell r="D162" t="str">
            <v>m</v>
          </cell>
          <cell r="E162">
            <v>0</v>
          </cell>
          <cell r="F162">
            <v>115.91</v>
          </cell>
          <cell r="G162">
            <v>115.91</v>
          </cell>
          <cell r="H162">
            <v>1486.29</v>
          </cell>
          <cell r="I162" t="str">
            <v>ACRESCER</v>
          </cell>
          <cell r="J162">
            <v>38.299999999999997</v>
          </cell>
          <cell r="K162">
            <v>2215.84</v>
          </cell>
          <cell r="N162">
            <v>1602.2</v>
          </cell>
        </row>
        <row r="163">
          <cell r="B163">
            <v>60147</v>
          </cell>
          <cell r="C163" t="str">
            <v>CORPO DE B.D.C.C. 1,50 X 1,50 M C/ ALTURA DE ATERRO 1,00 &lt; H &lt;= 2,50 M</v>
          </cell>
          <cell r="D163" t="str">
            <v>m</v>
          </cell>
          <cell r="E163">
            <v>0</v>
          </cell>
          <cell r="F163">
            <v>46.33</v>
          </cell>
          <cell r="G163">
            <v>46.33</v>
          </cell>
          <cell r="H163">
            <v>554.52</v>
          </cell>
          <cell r="I163" t="str">
            <v>ACRESCER</v>
          </cell>
          <cell r="J163">
            <v>38.299999999999997</v>
          </cell>
          <cell r="K163">
            <v>830.98</v>
          </cell>
          <cell r="N163">
            <v>600.85</v>
          </cell>
        </row>
        <row r="164">
          <cell r="B164">
            <v>60148</v>
          </cell>
          <cell r="C164" t="str">
            <v>CORPO DE B.D.C.C. 1,50 X 1,50 M C/ ALTURA DE ATERRO 2,50 &lt; H &lt;= 5,00 M</v>
          </cell>
          <cell r="D164" t="str">
            <v>m</v>
          </cell>
          <cell r="E164">
            <v>0</v>
          </cell>
          <cell r="F164">
            <v>49.76</v>
          </cell>
          <cell r="G164">
            <v>49.76</v>
          </cell>
          <cell r="H164">
            <v>598.74</v>
          </cell>
          <cell r="I164" t="str">
            <v>ACRESCER</v>
          </cell>
          <cell r="J164">
            <v>38.299999999999997</v>
          </cell>
          <cell r="K164">
            <v>896.88</v>
          </cell>
          <cell r="N164">
            <v>648.5</v>
          </cell>
        </row>
        <row r="165">
          <cell r="B165">
            <v>60149</v>
          </cell>
          <cell r="C165" t="str">
            <v>CORPO DE B.D.C.C. 1,50 X 1,50 M C/ ALTURA DE ATERRO 5,00 &lt; H &lt;= 7,50 M</v>
          </cell>
          <cell r="D165" t="str">
            <v>m</v>
          </cell>
          <cell r="E165">
            <v>0</v>
          </cell>
          <cell r="F165">
            <v>54.76</v>
          </cell>
          <cell r="G165">
            <v>54.76</v>
          </cell>
          <cell r="H165">
            <v>654.44000000000005</v>
          </cell>
          <cell r="I165" t="str">
            <v>ACRESCER</v>
          </cell>
          <cell r="J165">
            <v>38.299999999999997</v>
          </cell>
          <cell r="K165">
            <v>980.82</v>
          </cell>
          <cell r="N165">
            <v>709.2</v>
          </cell>
        </row>
        <row r="166">
          <cell r="B166">
            <v>60150</v>
          </cell>
          <cell r="C166" t="str">
            <v>CORPO DE B.D.C.C. 1,50 X 1,50 M C/ ALTURA DE ATERRO 7,50 &lt; H &lt;= 10,00 M</v>
          </cell>
          <cell r="D166" t="str">
            <v>m</v>
          </cell>
          <cell r="E166">
            <v>0</v>
          </cell>
          <cell r="F166">
            <v>58.66</v>
          </cell>
          <cell r="G166">
            <v>58.66</v>
          </cell>
          <cell r="H166">
            <v>734.36</v>
          </cell>
          <cell r="I166" t="str">
            <v>ACRESCER</v>
          </cell>
          <cell r="J166">
            <v>38.299999999999997</v>
          </cell>
          <cell r="K166">
            <v>1096.75</v>
          </cell>
          <cell r="N166">
            <v>793.02</v>
          </cell>
        </row>
        <row r="167">
          <cell r="B167">
            <v>60151</v>
          </cell>
          <cell r="C167" t="str">
            <v>CORPO DE B.D.C.C. 2,00 X 2,00 M C/ ALTURA DE ATERRO 1,00 &lt; H &lt;= 2,50 M</v>
          </cell>
          <cell r="D167" t="str">
            <v>m</v>
          </cell>
          <cell r="E167">
            <v>0</v>
          </cell>
          <cell r="F167">
            <v>70.040000000000006</v>
          </cell>
          <cell r="G167">
            <v>70.040000000000006</v>
          </cell>
          <cell r="H167">
            <v>786.82</v>
          </cell>
          <cell r="I167" t="str">
            <v>ACRESCER</v>
          </cell>
          <cell r="J167">
            <v>38.299999999999997</v>
          </cell>
          <cell r="K167">
            <v>1185.04</v>
          </cell>
          <cell r="N167">
            <v>856.86</v>
          </cell>
        </row>
        <row r="168">
          <cell r="B168">
            <v>60152</v>
          </cell>
          <cell r="C168" t="str">
            <v>CORPO DE B.D.C.C. 2,00 X 2,00 M C/ ALTURA DE ATERRO 2,50 &lt; H &lt;= 5,00 M</v>
          </cell>
          <cell r="D168" t="str">
            <v>m</v>
          </cell>
          <cell r="E168">
            <v>0</v>
          </cell>
          <cell r="F168">
            <v>78.94</v>
          </cell>
          <cell r="G168">
            <v>78.94</v>
          </cell>
          <cell r="H168">
            <v>906.33</v>
          </cell>
          <cell r="I168" t="str">
            <v>ACRESCER</v>
          </cell>
          <cell r="J168">
            <v>38.299999999999997</v>
          </cell>
          <cell r="K168">
            <v>1362.63</v>
          </cell>
          <cell r="N168">
            <v>985.27</v>
          </cell>
        </row>
        <row r="169">
          <cell r="B169">
            <v>60153</v>
          </cell>
          <cell r="C169" t="str">
            <v>CORPO DE B.D.C.C. 2,00 X 2,00 M C/ ALTURA DE ATERRO 5,00 &lt; H &lt;= 7,50 M</v>
          </cell>
          <cell r="D169" t="str">
            <v>m</v>
          </cell>
          <cell r="E169">
            <v>0</v>
          </cell>
          <cell r="F169">
            <v>85.33</v>
          </cell>
          <cell r="G169">
            <v>85.33</v>
          </cell>
          <cell r="H169">
            <v>1030.57</v>
          </cell>
          <cell r="I169" t="str">
            <v>ACRESCER</v>
          </cell>
          <cell r="J169">
            <v>38.299999999999997</v>
          </cell>
          <cell r="K169">
            <v>1543.29</v>
          </cell>
          <cell r="N169">
            <v>1115.8999999999999</v>
          </cell>
        </row>
        <row r="170">
          <cell r="B170">
            <v>60154</v>
          </cell>
          <cell r="C170" t="str">
            <v>CORPO DE B.D.C.C. 2,00 X 2,00 M C/ ALTURA DE ATERRO 7,50 &lt; H &lt;= 10,00 M</v>
          </cell>
          <cell r="D170" t="str">
            <v>m</v>
          </cell>
          <cell r="E170">
            <v>0</v>
          </cell>
          <cell r="F170">
            <v>92.2</v>
          </cell>
          <cell r="G170">
            <v>92.2</v>
          </cell>
          <cell r="H170">
            <v>1131.3399999999999</v>
          </cell>
          <cell r="I170" t="str">
            <v>ACRESCER</v>
          </cell>
          <cell r="J170">
            <v>38.299999999999997</v>
          </cell>
          <cell r="K170">
            <v>1692.16</v>
          </cell>
          <cell r="N170">
            <v>1223.54</v>
          </cell>
        </row>
        <row r="171">
          <cell r="B171">
            <v>60155</v>
          </cell>
          <cell r="C171" t="str">
            <v>CORPO DE B.D.C.C. 2,50 X 2,50 M C/ ALTURA DE ATERRO 1,00 &lt; H &lt;= 2,50 M</v>
          </cell>
          <cell r="D171" t="str">
            <v>m</v>
          </cell>
          <cell r="E171">
            <v>0</v>
          </cell>
          <cell r="F171">
            <v>103.58</v>
          </cell>
          <cell r="G171">
            <v>103.58</v>
          </cell>
          <cell r="H171">
            <v>1146.3499999999999</v>
          </cell>
          <cell r="I171" t="str">
            <v>ACRESCER</v>
          </cell>
          <cell r="J171">
            <v>38.299999999999997</v>
          </cell>
          <cell r="K171">
            <v>1728.65</v>
          </cell>
          <cell r="N171">
            <v>1249.9299999999998</v>
          </cell>
        </row>
        <row r="172">
          <cell r="B172">
            <v>60156</v>
          </cell>
          <cell r="C172" t="str">
            <v>CORPO DE B.D.C.C. 2,50 X 2,50 M C/ ALTURA DE ATERRO 2,50 &lt; H &lt;= 5,00 M</v>
          </cell>
          <cell r="D172" t="str">
            <v>m</v>
          </cell>
          <cell r="E172">
            <v>0</v>
          </cell>
          <cell r="F172">
            <v>109.98</v>
          </cell>
          <cell r="G172">
            <v>109.98</v>
          </cell>
          <cell r="H172">
            <v>1279.07</v>
          </cell>
          <cell r="I172" t="str">
            <v>ACRESCER</v>
          </cell>
          <cell r="J172">
            <v>38.299999999999997</v>
          </cell>
          <cell r="K172">
            <v>1921.06</v>
          </cell>
          <cell r="N172">
            <v>1389.05</v>
          </cell>
        </row>
        <row r="173">
          <cell r="B173">
            <v>60157</v>
          </cell>
          <cell r="C173" t="str">
            <v>CORPO DE B.D.C.C. 2,50 X 2,50 M C/ ALTURA DE ATERRO 5,00 &lt; H &lt;= 7,50 M</v>
          </cell>
          <cell r="D173" t="str">
            <v>m</v>
          </cell>
          <cell r="E173">
            <v>0</v>
          </cell>
          <cell r="F173">
            <v>127.76</v>
          </cell>
          <cell r="G173">
            <v>127.76</v>
          </cell>
          <cell r="H173">
            <v>1508.58</v>
          </cell>
          <cell r="I173" t="str">
            <v>ACRESCER</v>
          </cell>
          <cell r="J173">
            <v>38.299999999999997</v>
          </cell>
          <cell r="K173">
            <v>2263.06</v>
          </cell>
          <cell r="N173">
            <v>1636.34</v>
          </cell>
        </row>
        <row r="174">
          <cell r="B174">
            <v>60158</v>
          </cell>
          <cell r="C174" t="str">
            <v>CORPO DE B.D.C.C. 2,50 X 2,50 M C/ ALTURA DE ATERRO 7,50 &lt; H &lt;= 10,00 M</v>
          </cell>
          <cell r="D174" t="str">
            <v>m</v>
          </cell>
          <cell r="E174">
            <v>0</v>
          </cell>
          <cell r="F174">
            <v>134.63</v>
          </cell>
          <cell r="G174">
            <v>134.63</v>
          </cell>
          <cell r="H174">
            <v>1661.36</v>
          </cell>
          <cell r="I174" t="str">
            <v>ACRESCER</v>
          </cell>
          <cell r="J174">
            <v>38.299999999999997</v>
          </cell>
          <cell r="K174">
            <v>2483.85</v>
          </cell>
          <cell r="N174">
            <v>1795.9899999999998</v>
          </cell>
        </row>
        <row r="175">
          <cell r="B175">
            <v>60159</v>
          </cell>
          <cell r="C175" t="str">
            <v>CORPO DE B.D.C.C. 3,00 X 3,00 M C/ ALTURA DE ATERRO 1,00 &lt; H &lt;= 2,50 M</v>
          </cell>
          <cell r="D175" t="str">
            <v>m</v>
          </cell>
          <cell r="E175">
            <v>0</v>
          </cell>
          <cell r="F175">
            <v>134.63</v>
          </cell>
          <cell r="G175">
            <v>134.63</v>
          </cell>
          <cell r="H175">
            <v>1499.13</v>
          </cell>
          <cell r="I175" t="str">
            <v>ACRESCER</v>
          </cell>
          <cell r="J175">
            <v>38.299999999999997</v>
          </cell>
          <cell r="K175">
            <v>2259.4899999999998</v>
          </cell>
          <cell r="N175">
            <v>1633.7600000000002</v>
          </cell>
        </row>
        <row r="176">
          <cell r="B176">
            <v>60160</v>
          </cell>
          <cell r="C176" t="str">
            <v>CORPO DE B.D.C.C. 3,00 X 3,00 M C/ ALTURA DE ATERRO 2,50 &lt; H &lt;= 5,00 M</v>
          </cell>
          <cell r="D176" t="str">
            <v>m</v>
          </cell>
          <cell r="E176">
            <v>0</v>
          </cell>
          <cell r="F176">
            <v>153.82</v>
          </cell>
          <cell r="G176">
            <v>153.82</v>
          </cell>
          <cell r="H176">
            <v>1822.83</v>
          </cell>
          <cell r="I176" t="str">
            <v>ACRESCER</v>
          </cell>
          <cell r="J176">
            <v>38.299999999999997</v>
          </cell>
          <cell r="K176">
            <v>2733.71</v>
          </cell>
          <cell r="N176">
            <v>1976.6499999999999</v>
          </cell>
        </row>
        <row r="177">
          <cell r="B177">
            <v>60161</v>
          </cell>
          <cell r="C177" t="str">
            <v>CORPO DE B.D.C.C. 3,00 X 3,00 M C/ ALTURA DE ATERRO 5,00 &lt; H &lt;= 7,50 M</v>
          </cell>
          <cell r="D177" t="str">
            <v>m</v>
          </cell>
          <cell r="E177">
            <v>0</v>
          </cell>
          <cell r="F177">
            <v>173.63</v>
          </cell>
          <cell r="G177">
            <v>173.63</v>
          </cell>
          <cell r="H177">
            <v>2066.08</v>
          </cell>
          <cell r="I177" t="str">
            <v>ACRESCER</v>
          </cell>
          <cell r="J177">
            <v>38.299999999999997</v>
          </cell>
          <cell r="K177">
            <v>3097.52</v>
          </cell>
          <cell r="N177">
            <v>2239.71</v>
          </cell>
        </row>
        <row r="178">
          <cell r="B178">
            <v>60162</v>
          </cell>
          <cell r="C178" t="str">
            <v>CORPO DE B.D.C.C. 3,00 X 3,00 M C/ ALTURA DE ATERRO 7,50 &lt;H &lt;= 10,00 M</v>
          </cell>
          <cell r="D178" t="str">
            <v>m</v>
          </cell>
          <cell r="E178">
            <v>0</v>
          </cell>
          <cell r="F178">
            <v>186.42</v>
          </cell>
          <cell r="G178">
            <v>186.42</v>
          </cell>
          <cell r="H178">
            <v>2303.23</v>
          </cell>
          <cell r="I178" t="str">
            <v>ACRESCER</v>
          </cell>
          <cell r="J178">
            <v>38.299999999999997</v>
          </cell>
          <cell r="K178">
            <v>3443.19</v>
          </cell>
          <cell r="N178">
            <v>2489.65</v>
          </cell>
        </row>
        <row r="179">
          <cell r="B179">
            <v>60163</v>
          </cell>
          <cell r="C179" t="str">
            <v>CORPO DE B.T.C.C. 1,50 X 1,50 M C/ ALTURA DE ATERRO 1,00 &lt; H &lt;= 2,50 M</v>
          </cell>
          <cell r="D179" t="str">
            <v>m</v>
          </cell>
          <cell r="E179">
            <v>0</v>
          </cell>
          <cell r="F179">
            <v>63.65</v>
          </cell>
          <cell r="G179">
            <v>63.65</v>
          </cell>
          <cell r="H179">
            <v>782.69</v>
          </cell>
          <cell r="I179" t="str">
            <v>ACRESCER</v>
          </cell>
          <cell r="J179">
            <v>38.299999999999997</v>
          </cell>
          <cell r="K179">
            <v>1170.49</v>
          </cell>
          <cell r="N179">
            <v>846.34</v>
          </cell>
        </row>
        <row r="180">
          <cell r="B180">
            <v>60164</v>
          </cell>
          <cell r="C180" t="str">
            <v>CORPO DE B.T.C.C. 1,50 X 1,50 M C/ ALTURA DE ATERRO 2,50 &lt; H &lt;= 5,00M</v>
          </cell>
          <cell r="D180" t="str">
            <v>m</v>
          </cell>
          <cell r="E180">
            <v>0</v>
          </cell>
          <cell r="F180">
            <v>67.55</v>
          </cell>
          <cell r="G180">
            <v>67.55</v>
          </cell>
          <cell r="H180">
            <v>846.54</v>
          </cell>
          <cell r="I180" t="str">
            <v>ACRESCER</v>
          </cell>
          <cell r="J180">
            <v>38.299999999999997</v>
          </cell>
          <cell r="K180">
            <v>1264.19</v>
          </cell>
          <cell r="N180">
            <v>914.08999999999992</v>
          </cell>
        </row>
        <row r="181">
          <cell r="B181">
            <v>60165</v>
          </cell>
          <cell r="C181" t="str">
            <v>CORPO DE B.T.C.C. 1,50 X 1,50 M C/ ALTURA DE ATERRO 5,00 &lt; H &lt;= 7,50 M</v>
          </cell>
          <cell r="D181" t="str">
            <v>m</v>
          </cell>
          <cell r="E181">
            <v>0</v>
          </cell>
          <cell r="F181">
            <v>73.010000000000005</v>
          </cell>
          <cell r="G181">
            <v>73.010000000000005</v>
          </cell>
          <cell r="H181">
            <v>919.63</v>
          </cell>
          <cell r="I181" t="str">
            <v>ACRESCER</v>
          </cell>
          <cell r="J181">
            <v>38.299999999999997</v>
          </cell>
          <cell r="K181">
            <v>1372.82</v>
          </cell>
          <cell r="N181">
            <v>992.64</v>
          </cell>
        </row>
        <row r="182">
          <cell r="B182">
            <v>60166</v>
          </cell>
          <cell r="C182" t="str">
            <v>CORPO DE B.T.C.C. 1,50 X 1,50 M C/ ALTURA DE ATERRO 7,50 &lt; H &lt;= 10,00 M</v>
          </cell>
          <cell r="D182" t="str">
            <v>m</v>
          </cell>
          <cell r="E182">
            <v>0</v>
          </cell>
          <cell r="F182">
            <v>81.900000000000006</v>
          </cell>
          <cell r="G182">
            <v>81.900000000000006</v>
          </cell>
          <cell r="H182">
            <v>1032.3900000000001</v>
          </cell>
          <cell r="I182" t="str">
            <v>ACRESCER</v>
          </cell>
          <cell r="J182">
            <v>38.299999999999997</v>
          </cell>
          <cell r="K182">
            <v>1541.06</v>
          </cell>
          <cell r="N182">
            <v>1114.2900000000002</v>
          </cell>
        </row>
        <row r="183">
          <cell r="B183">
            <v>60167</v>
          </cell>
          <cell r="C183" t="str">
            <v>CORPO DE B.T.C.C. 2,00 X 2,00 M C/ ALTURA DE ATERRO 1,00 &lt; H &lt;= 2,50 M</v>
          </cell>
          <cell r="D183" t="str">
            <v>m</v>
          </cell>
          <cell r="E183">
            <v>0</v>
          </cell>
          <cell r="F183">
            <v>100.15</v>
          </cell>
          <cell r="G183">
            <v>100.15</v>
          </cell>
          <cell r="H183">
            <v>1111</v>
          </cell>
          <cell r="I183" t="str">
            <v>ACRESCER</v>
          </cell>
          <cell r="J183">
            <v>38.299999999999997</v>
          </cell>
          <cell r="K183">
            <v>1675.02</v>
          </cell>
          <cell r="N183">
            <v>1211.1500000000001</v>
          </cell>
        </row>
        <row r="184">
          <cell r="B184">
            <v>60168</v>
          </cell>
          <cell r="C184" t="str">
            <v>CORPO DE B.T.C.C. 2,00 X 2,00 M C/ ALTURA DE ATERRO 2,50 &lt; H &lt;= 5,00 M</v>
          </cell>
          <cell r="D184" t="str">
            <v>m</v>
          </cell>
          <cell r="E184">
            <v>0</v>
          </cell>
          <cell r="F184">
            <v>112.48</v>
          </cell>
          <cell r="G184">
            <v>112.48</v>
          </cell>
          <cell r="H184">
            <v>1274.76</v>
          </cell>
          <cell r="I184" t="str">
            <v>ACRESCER</v>
          </cell>
          <cell r="J184">
            <v>38.299999999999997</v>
          </cell>
          <cell r="K184">
            <v>1918.55</v>
          </cell>
          <cell r="N184">
            <v>1387.24</v>
          </cell>
        </row>
        <row r="185">
          <cell r="B185">
            <v>60169</v>
          </cell>
          <cell r="C185" t="str">
            <v>CORPO DE B.T.C.C. 2,00 X 2,00 M C/ ALTURA DE ATERRO 5,00 &lt; H &lt;= 7,50 M</v>
          </cell>
          <cell r="D185" t="str">
            <v>m</v>
          </cell>
          <cell r="E185">
            <v>0</v>
          </cell>
          <cell r="F185">
            <v>121.84</v>
          </cell>
          <cell r="G185">
            <v>121.84</v>
          </cell>
          <cell r="H185">
            <v>1456.7</v>
          </cell>
          <cell r="I185" t="str">
            <v>ACRESCER</v>
          </cell>
          <cell r="J185">
            <v>38.299999999999997</v>
          </cell>
          <cell r="K185">
            <v>2183.12</v>
          </cell>
          <cell r="N185">
            <v>1578.54</v>
          </cell>
        </row>
        <row r="186">
          <cell r="B186">
            <v>60170</v>
          </cell>
          <cell r="C186" t="str">
            <v>CORPO DE B.T.C.C. 2,00 X 2,00 M C/ ALTURA DE ATERRO 7,50 &lt; H &lt;= 10,00 M</v>
          </cell>
          <cell r="D186" t="str">
            <v>m</v>
          </cell>
          <cell r="E186">
            <v>0</v>
          </cell>
          <cell r="F186">
            <v>131.66</v>
          </cell>
          <cell r="G186">
            <v>131.66</v>
          </cell>
          <cell r="H186">
            <v>1600.99</v>
          </cell>
          <cell r="I186" t="str">
            <v>ACRESCER</v>
          </cell>
          <cell r="J186">
            <v>38.299999999999997</v>
          </cell>
          <cell r="K186">
            <v>2396.25</v>
          </cell>
          <cell r="N186">
            <v>1732.65</v>
          </cell>
        </row>
        <row r="187">
          <cell r="B187">
            <v>60171</v>
          </cell>
          <cell r="C187" t="str">
            <v>CORPO DE B.T.C.C. 2,50 X 2,50 M C/ ALTURA DE ATERRO 1,00 &lt; H &lt;= 2,50 M</v>
          </cell>
          <cell r="D187" t="str">
            <v>m</v>
          </cell>
          <cell r="E187">
            <v>0</v>
          </cell>
          <cell r="F187">
            <v>146.47999999999999</v>
          </cell>
          <cell r="G187">
            <v>146.47999999999999</v>
          </cell>
          <cell r="H187">
            <v>1608.12</v>
          </cell>
          <cell r="I187" t="str">
            <v>ACRESCER</v>
          </cell>
          <cell r="J187">
            <v>38.299999999999997</v>
          </cell>
          <cell r="K187">
            <v>2426.61</v>
          </cell>
          <cell r="N187">
            <v>1754.6</v>
          </cell>
        </row>
        <row r="188">
          <cell r="B188">
            <v>60172</v>
          </cell>
          <cell r="C188" t="str">
            <v>CORPO DE B.T.C.C. 2,50 X 2,50 M C/ ALTURA DE ATERRO 2,50 &lt; H &lt;= 5,00 M</v>
          </cell>
          <cell r="D188" t="str">
            <v>m</v>
          </cell>
          <cell r="E188">
            <v>0</v>
          </cell>
          <cell r="F188">
            <v>156.31</v>
          </cell>
          <cell r="G188">
            <v>156.31</v>
          </cell>
          <cell r="H188">
            <v>1806.02</v>
          </cell>
          <cell r="I188" t="str">
            <v>ACRESCER</v>
          </cell>
          <cell r="J188">
            <v>38.299999999999997</v>
          </cell>
          <cell r="K188">
            <v>2713.9</v>
          </cell>
          <cell r="N188">
            <v>1962.33</v>
          </cell>
        </row>
        <row r="189">
          <cell r="B189">
            <v>60173</v>
          </cell>
          <cell r="C189" t="str">
            <v>CORPO DE B.T.C.C. 2,50 X 2,50 M C/ ALTURA DE ATERRO 5,00 &lt; H &lt;= 7,50 M</v>
          </cell>
          <cell r="D189" t="str">
            <v>m</v>
          </cell>
          <cell r="E189">
            <v>0</v>
          </cell>
          <cell r="F189">
            <v>180.02</v>
          </cell>
          <cell r="G189">
            <v>180.02</v>
          </cell>
          <cell r="H189">
            <v>2121.4899999999998</v>
          </cell>
          <cell r="I189" t="str">
            <v>ACRESCER</v>
          </cell>
          <cell r="J189">
            <v>38.299999999999997</v>
          </cell>
          <cell r="K189">
            <v>3182.99</v>
          </cell>
          <cell r="N189">
            <v>2301.5099999999998</v>
          </cell>
        </row>
        <row r="190">
          <cell r="B190">
            <v>60174</v>
          </cell>
          <cell r="C190" t="str">
            <v>CORPO DE B.T.C.C. 2,50 X 2,50 M C/ ALTURA DE ATERRO 7,50 &lt; H &lt;= 10,00 M</v>
          </cell>
          <cell r="D190" t="str">
            <v>m</v>
          </cell>
          <cell r="E190">
            <v>0</v>
          </cell>
          <cell r="F190">
            <v>191.88</v>
          </cell>
          <cell r="G190">
            <v>191.88</v>
          </cell>
          <cell r="H190">
            <v>2343.48</v>
          </cell>
          <cell r="I190" t="str">
            <v>ACRESCER</v>
          </cell>
          <cell r="J190">
            <v>38.299999999999997</v>
          </cell>
          <cell r="K190">
            <v>3506.4</v>
          </cell>
          <cell r="N190">
            <v>2535.36</v>
          </cell>
        </row>
        <row r="191">
          <cell r="B191">
            <v>60175</v>
          </cell>
          <cell r="C191" t="str">
            <v>CORPO DE B.T.C.C. 3,00 X 3,00 M C/ ALTURA DE ATERRO 1,00 &lt; H &lt;= 2,50 M</v>
          </cell>
          <cell r="D191" t="str">
            <v>m</v>
          </cell>
          <cell r="E191">
            <v>0</v>
          </cell>
          <cell r="F191">
            <v>192.35</v>
          </cell>
          <cell r="G191">
            <v>192.35</v>
          </cell>
          <cell r="H191">
            <v>2121.34</v>
          </cell>
          <cell r="I191" t="str">
            <v>ACRESCER</v>
          </cell>
          <cell r="J191">
            <v>38.299999999999997</v>
          </cell>
          <cell r="K191">
            <v>3199.83</v>
          </cell>
          <cell r="N191">
            <v>2313.69</v>
          </cell>
        </row>
        <row r="192">
          <cell r="B192">
            <v>60176</v>
          </cell>
          <cell r="C192" t="str">
            <v>CORPO DE B.T.C.C. 3,00 X 3,00 M C/ ALTURA DE ATERRO 2,50 &lt; H &lt;= 5,00 M</v>
          </cell>
          <cell r="D192" t="str">
            <v>m</v>
          </cell>
          <cell r="E192">
            <v>0</v>
          </cell>
          <cell r="F192">
            <v>220.43</v>
          </cell>
          <cell r="G192">
            <v>220.43</v>
          </cell>
          <cell r="H192">
            <v>2582.46</v>
          </cell>
          <cell r="I192" t="str">
            <v>ACRESCER</v>
          </cell>
          <cell r="J192">
            <v>38.299999999999997</v>
          </cell>
          <cell r="K192">
            <v>3876.4</v>
          </cell>
          <cell r="N192">
            <v>2802.89</v>
          </cell>
        </row>
        <row r="193">
          <cell r="B193">
            <v>60177</v>
          </cell>
          <cell r="C193" t="str">
            <v>CORPO DE B.T.C.C. 3,00 X 3,00 M C/ ALTURA DE ATERRO 5,00 &lt; H &lt;= 7,50 M</v>
          </cell>
          <cell r="D193" t="str">
            <v>m</v>
          </cell>
          <cell r="E193">
            <v>0</v>
          </cell>
          <cell r="F193">
            <v>237.74</v>
          </cell>
          <cell r="G193">
            <v>237.74</v>
          </cell>
          <cell r="H193">
            <v>2925.32</v>
          </cell>
          <cell r="I193" t="str">
            <v>ACRESCER</v>
          </cell>
          <cell r="J193">
            <v>38.299999999999997</v>
          </cell>
          <cell r="K193">
            <v>4374.51</v>
          </cell>
          <cell r="N193">
            <v>3163.0600000000004</v>
          </cell>
        </row>
        <row r="194">
          <cell r="B194">
            <v>60178</v>
          </cell>
          <cell r="C194" t="str">
            <v>CORPO DE B.T.C.C. 3,00 X 3,00 M C/ ALTURA DE ATERRO 7,50 &lt; H &lt;= 10,00 M</v>
          </cell>
          <cell r="D194" t="str">
            <v>m</v>
          </cell>
          <cell r="E194">
            <v>0</v>
          </cell>
          <cell r="F194">
            <v>248.51</v>
          </cell>
          <cell r="G194">
            <v>248.51</v>
          </cell>
          <cell r="H194">
            <v>3263.51</v>
          </cell>
          <cell r="I194" t="str">
            <v>ACRESCER</v>
          </cell>
          <cell r="J194">
            <v>38.299999999999997</v>
          </cell>
          <cell r="K194">
            <v>4857.12</v>
          </cell>
          <cell r="N194">
            <v>3512.0200000000004</v>
          </cell>
        </row>
        <row r="195">
          <cell r="B195">
            <v>60202</v>
          </cell>
          <cell r="C195" t="str">
            <v>BOCA DE BUEIRO SIMPLES TUBULAR DE CONCRETO D=0,60 M</v>
          </cell>
          <cell r="D195" t="str">
            <v>Und</v>
          </cell>
          <cell r="E195">
            <v>0</v>
          </cell>
          <cell r="F195">
            <v>3.12</v>
          </cell>
          <cell r="G195">
            <v>3.12</v>
          </cell>
          <cell r="H195">
            <v>179.29</v>
          </cell>
          <cell r="I195" t="str">
            <v>ACRESCER</v>
          </cell>
          <cell r="J195">
            <v>38.299999999999997</v>
          </cell>
          <cell r="K195">
            <v>252.27</v>
          </cell>
          <cell r="N195">
            <v>182.41</v>
          </cell>
        </row>
        <row r="196">
          <cell r="B196">
            <v>60203</v>
          </cell>
          <cell r="C196" t="str">
            <v>BOCA DE BUEIRO SIMPLES TUBULAR DE CONCRETO D=0,80 M</v>
          </cell>
          <cell r="D196" t="str">
            <v>Und</v>
          </cell>
          <cell r="E196">
            <v>0</v>
          </cell>
          <cell r="F196">
            <v>3.12</v>
          </cell>
          <cell r="G196">
            <v>3.12</v>
          </cell>
          <cell r="H196">
            <v>305.83999999999997</v>
          </cell>
          <cell r="I196" t="str">
            <v>ACRESCER</v>
          </cell>
          <cell r="J196">
            <v>38.299999999999997</v>
          </cell>
          <cell r="K196">
            <v>427.29</v>
          </cell>
          <cell r="N196">
            <v>308.95999999999998</v>
          </cell>
        </row>
        <row r="197">
          <cell r="B197">
            <v>60204</v>
          </cell>
          <cell r="C197" t="str">
            <v>BOCA DE BUEIRO SIMPLES TUBULAR DE CONCRETO D=1,00 M</v>
          </cell>
          <cell r="D197" t="str">
            <v>Und</v>
          </cell>
          <cell r="E197">
            <v>0</v>
          </cell>
          <cell r="F197">
            <v>3.28</v>
          </cell>
          <cell r="G197">
            <v>3.28</v>
          </cell>
          <cell r="H197">
            <v>479.6</v>
          </cell>
          <cell r="I197" t="str">
            <v>ACRESCER</v>
          </cell>
          <cell r="J197">
            <v>38.299999999999997</v>
          </cell>
          <cell r="K197">
            <v>667.82</v>
          </cell>
          <cell r="N197">
            <v>482.88</v>
          </cell>
        </row>
        <row r="198">
          <cell r="B198">
            <v>60205</v>
          </cell>
          <cell r="C198" t="str">
            <v>BOCA DE BUEIRO SIMPLES TUBULAR DE CONCRETO D=1,20 M</v>
          </cell>
          <cell r="D198" t="str">
            <v>Und</v>
          </cell>
          <cell r="E198">
            <v>0</v>
          </cell>
          <cell r="F198">
            <v>3.28</v>
          </cell>
          <cell r="G198">
            <v>3.28</v>
          </cell>
          <cell r="H198">
            <v>693.99</v>
          </cell>
          <cell r="I198" t="str">
            <v>ACRESCER</v>
          </cell>
          <cell r="J198">
            <v>38.299999999999997</v>
          </cell>
          <cell r="K198">
            <v>964.32</v>
          </cell>
          <cell r="N198">
            <v>697.27</v>
          </cell>
        </row>
        <row r="199">
          <cell r="B199">
            <v>60206</v>
          </cell>
          <cell r="C199" t="str">
            <v>BOCA DE BUEIRO DUPLO TUBULAR DE CONCRETO D=0,80 M</v>
          </cell>
          <cell r="D199" t="str">
            <v>Und</v>
          </cell>
          <cell r="E199">
            <v>0</v>
          </cell>
          <cell r="F199">
            <v>4.76</v>
          </cell>
          <cell r="G199">
            <v>4.76</v>
          </cell>
          <cell r="H199">
            <v>433.42</v>
          </cell>
          <cell r="I199" t="str">
            <v>ACRESCER</v>
          </cell>
          <cell r="J199">
            <v>38.299999999999997</v>
          </cell>
          <cell r="K199">
            <v>606</v>
          </cell>
          <cell r="N199">
            <v>438.18</v>
          </cell>
        </row>
        <row r="200">
          <cell r="B200">
            <v>60207</v>
          </cell>
          <cell r="C200" t="str">
            <v>BOCA DE BUEIRO DUPLO TUBULAR DE CONCRETO D=1,00 M</v>
          </cell>
          <cell r="D200" t="str">
            <v>Und</v>
          </cell>
          <cell r="E200">
            <v>0</v>
          </cell>
          <cell r="F200">
            <v>4.76</v>
          </cell>
          <cell r="G200">
            <v>4.76</v>
          </cell>
          <cell r="H200">
            <v>664.36</v>
          </cell>
          <cell r="I200" t="str">
            <v>ACRESCER</v>
          </cell>
          <cell r="J200">
            <v>38.299999999999997</v>
          </cell>
          <cell r="K200">
            <v>925.39</v>
          </cell>
          <cell r="N200">
            <v>669.12</v>
          </cell>
        </row>
        <row r="201">
          <cell r="B201">
            <v>60208</v>
          </cell>
          <cell r="C201" t="str">
            <v>BOCA DE BUEIRO DUPLO TUBULAR DE CONCRETO D=1,20 M</v>
          </cell>
          <cell r="D201" t="str">
            <v>Und</v>
          </cell>
          <cell r="E201">
            <v>0</v>
          </cell>
          <cell r="F201">
            <v>4.76</v>
          </cell>
          <cell r="G201">
            <v>4.76</v>
          </cell>
          <cell r="H201">
            <v>943.32</v>
          </cell>
          <cell r="I201" t="str">
            <v>ACRESCER</v>
          </cell>
          <cell r="J201">
            <v>38.299999999999997</v>
          </cell>
          <cell r="K201">
            <v>1311.19</v>
          </cell>
          <cell r="N201">
            <v>948.08</v>
          </cell>
        </row>
        <row r="202">
          <cell r="B202">
            <v>60210</v>
          </cell>
          <cell r="C202" t="str">
            <v>BOCA DE BUEIRO TRIPLO TUBULAR DE CONCRETO D=0,80 M</v>
          </cell>
          <cell r="D202" t="str">
            <v>Und</v>
          </cell>
          <cell r="E202">
            <v>0</v>
          </cell>
          <cell r="F202">
            <v>6.24</v>
          </cell>
          <cell r="G202">
            <v>6.24</v>
          </cell>
          <cell r="H202">
            <v>565.87</v>
          </cell>
          <cell r="I202" t="str">
            <v>ACRESCER</v>
          </cell>
          <cell r="J202">
            <v>38.299999999999997</v>
          </cell>
          <cell r="K202">
            <v>791.23</v>
          </cell>
          <cell r="N202">
            <v>572.11</v>
          </cell>
        </row>
        <row r="203">
          <cell r="B203">
            <v>60211</v>
          </cell>
          <cell r="C203" t="str">
            <v>BOCA DE BUEIRO TRIPLO TUBULAR DE CONCRETO D=1,00 M</v>
          </cell>
          <cell r="D203" t="str">
            <v>Und</v>
          </cell>
          <cell r="E203">
            <v>0</v>
          </cell>
          <cell r="F203">
            <v>6.24</v>
          </cell>
          <cell r="G203">
            <v>6.24</v>
          </cell>
          <cell r="H203">
            <v>831.93</v>
          </cell>
          <cell r="I203" t="str">
            <v>ACRESCER</v>
          </cell>
          <cell r="J203">
            <v>38.299999999999997</v>
          </cell>
          <cell r="K203">
            <v>1159.19</v>
          </cell>
          <cell r="N203">
            <v>838.17</v>
          </cell>
        </row>
        <row r="204">
          <cell r="B204">
            <v>60212</v>
          </cell>
          <cell r="C204" t="str">
            <v>BOCA DE BUEIRO TRIPLO TUBULAR DE CONCRETO D=1,20 M</v>
          </cell>
          <cell r="D204" t="str">
            <v>Und</v>
          </cell>
          <cell r="E204">
            <v>0</v>
          </cell>
          <cell r="F204">
            <v>6.24</v>
          </cell>
          <cell r="G204">
            <v>6.24</v>
          </cell>
          <cell r="H204">
            <v>1192.6500000000001</v>
          </cell>
          <cell r="I204" t="str">
            <v>ACRESCER</v>
          </cell>
          <cell r="J204">
            <v>38.299999999999997</v>
          </cell>
          <cell r="K204">
            <v>1658.06</v>
          </cell>
          <cell r="N204">
            <v>1198.8900000000001</v>
          </cell>
        </row>
        <row r="205">
          <cell r="B205">
            <v>60231</v>
          </cell>
          <cell r="C205" t="str">
            <v>BOCA DE BUEIRO SIMPLES CELULAR DE CONCRETO DE 1,50 X 1,50 M</v>
          </cell>
          <cell r="D205" t="str">
            <v>Und</v>
          </cell>
          <cell r="E205">
            <v>0</v>
          </cell>
          <cell r="F205">
            <v>115.91</v>
          </cell>
          <cell r="G205">
            <v>115.91</v>
          </cell>
          <cell r="H205">
            <v>1603.11</v>
          </cell>
          <cell r="I205" t="str">
            <v>ACRESCER</v>
          </cell>
          <cell r="J205">
            <v>38.299999999999997</v>
          </cell>
          <cell r="K205">
            <v>2377.4</v>
          </cell>
          <cell r="N205">
            <v>1719.02</v>
          </cell>
        </row>
        <row r="206">
          <cell r="B206">
            <v>60232</v>
          </cell>
          <cell r="C206" t="str">
            <v>BOCA DE BUEIRO SIMPLES CELULAR DE CONCRETO DE 2,00 X 2,00 M</v>
          </cell>
          <cell r="D206" t="str">
            <v>Und</v>
          </cell>
          <cell r="E206">
            <v>0</v>
          </cell>
          <cell r="F206">
            <v>173.63</v>
          </cell>
          <cell r="G206">
            <v>173.63</v>
          </cell>
          <cell r="H206">
            <v>2422.4299999999998</v>
          </cell>
          <cell r="I206" t="str">
            <v>ACRESCER</v>
          </cell>
          <cell r="J206">
            <v>38.299999999999997</v>
          </cell>
          <cell r="K206">
            <v>3590.35</v>
          </cell>
          <cell r="N206">
            <v>2596.06</v>
          </cell>
        </row>
        <row r="207">
          <cell r="B207">
            <v>60233</v>
          </cell>
          <cell r="C207" t="str">
            <v>BOCA DE BUEIRO SIMPLES CELULAR DE CONCRETO DE 2,50 X 2,50 M</v>
          </cell>
          <cell r="D207" t="str">
            <v>Und</v>
          </cell>
          <cell r="E207">
            <v>0</v>
          </cell>
          <cell r="F207">
            <v>259.89999999999998</v>
          </cell>
          <cell r="G207">
            <v>259.89999999999998</v>
          </cell>
          <cell r="H207">
            <v>3711.92</v>
          </cell>
          <cell r="I207" t="str">
            <v>ACRESCER</v>
          </cell>
          <cell r="J207">
            <v>38.299999999999997</v>
          </cell>
          <cell r="K207">
            <v>5493.03</v>
          </cell>
          <cell r="N207">
            <v>3971.82</v>
          </cell>
        </row>
        <row r="208">
          <cell r="B208">
            <v>60234</v>
          </cell>
          <cell r="C208" t="str">
            <v>BOCA DE BUEIRO SIMPLES CELULAR DE CONCRETO DE 3,00 X 3,00 M</v>
          </cell>
          <cell r="D208" t="str">
            <v>Und</v>
          </cell>
          <cell r="E208">
            <v>0</v>
          </cell>
          <cell r="F208">
            <v>354.59</v>
          </cell>
          <cell r="G208">
            <v>354.59</v>
          </cell>
          <cell r="H208">
            <v>5093.26</v>
          </cell>
          <cell r="I208" t="str">
            <v>ACRESCER</v>
          </cell>
          <cell r="J208">
            <v>38.299999999999997</v>
          </cell>
          <cell r="K208">
            <v>7534.38</v>
          </cell>
          <cell r="N208">
            <v>5447.85</v>
          </cell>
        </row>
        <row r="209">
          <cell r="B209">
            <v>60235</v>
          </cell>
          <cell r="C209" t="str">
            <v>BOCA DE BUEIRO DUPLO CELULAR DE CONCRETO DE 1,50 X 1,50 M</v>
          </cell>
          <cell r="D209" t="str">
            <v>Und</v>
          </cell>
          <cell r="E209">
            <v>0</v>
          </cell>
          <cell r="F209">
            <v>146.94999999999999</v>
          </cell>
          <cell r="G209">
            <v>146.94999999999999</v>
          </cell>
          <cell r="H209">
            <v>2020.66</v>
          </cell>
          <cell r="I209" t="str">
            <v>ACRESCER</v>
          </cell>
          <cell r="J209">
            <v>38.299999999999997</v>
          </cell>
          <cell r="K209">
            <v>2997.8</v>
          </cell>
          <cell r="N209">
            <v>2167.61</v>
          </cell>
        </row>
        <row r="210">
          <cell r="B210">
            <v>60236</v>
          </cell>
          <cell r="C210" t="str">
            <v>BOCA DE BUEIRO DUPLO CELULAR DE CONCRETO DE 2,00 X 2,00 M</v>
          </cell>
          <cell r="D210" t="str">
            <v>Und</v>
          </cell>
          <cell r="E210">
            <v>0</v>
          </cell>
          <cell r="F210">
            <v>217.46</v>
          </cell>
          <cell r="G210">
            <v>217.46</v>
          </cell>
          <cell r="H210">
            <v>3075.03</v>
          </cell>
          <cell r="I210" t="str">
            <v>ACRESCER</v>
          </cell>
          <cell r="J210">
            <v>38.299999999999997</v>
          </cell>
          <cell r="K210">
            <v>4553.51</v>
          </cell>
          <cell r="N210">
            <v>3292.4900000000002</v>
          </cell>
        </row>
        <row r="211">
          <cell r="B211">
            <v>60237</v>
          </cell>
          <cell r="C211" t="str">
            <v>BOCA DE BUEIRO DUPLO CELULAR DE CONCRETO DE 2,50 X 2,50 M</v>
          </cell>
          <cell r="D211" t="str">
            <v>Und</v>
          </cell>
          <cell r="E211">
            <v>0</v>
          </cell>
          <cell r="F211">
            <v>330.41</v>
          </cell>
          <cell r="G211">
            <v>330.41</v>
          </cell>
          <cell r="H211">
            <v>4704.6499999999996</v>
          </cell>
          <cell r="I211" t="str">
            <v>ACRESCER</v>
          </cell>
          <cell r="J211">
            <v>38.299999999999997</v>
          </cell>
          <cell r="K211">
            <v>6963.49</v>
          </cell>
          <cell r="N211">
            <v>5035.0599999999995</v>
          </cell>
        </row>
        <row r="212">
          <cell r="B212">
            <v>60238</v>
          </cell>
          <cell r="C212" t="str">
            <v>BOCA DE BUEIRO DUPLO CELULAR DE CONCRETO DE 3,00 X 3,00 M</v>
          </cell>
          <cell r="D212" t="str">
            <v>Und</v>
          </cell>
          <cell r="E212">
            <v>0</v>
          </cell>
          <cell r="F212">
            <v>428.53</v>
          </cell>
          <cell r="G212">
            <v>428.53</v>
          </cell>
          <cell r="H212">
            <v>6433.48</v>
          </cell>
          <cell r="I212" t="str">
            <v>ACRESCER</v>
          </cell>
          <cell r="J212">
            <v>38.299999999999997</v>
          </cell>
          <cell r="K212">
            <v>9490.16</v>
          </cell>
          <cell r="N212">
            <v>6862.0099999999993</v>
          </cell>
        </row>
        <row r="213">
          <cell r="B213">
            <v>60239</v>
          </cell>
          <cell r="C213" t="str">
            <v>BOCA DE BUEIRO TRIPLO CELULAR DE CONCRETO DE 1,50 X 1,50 M</v>
          </cell>
          <cell r="D213" t="str">
            <v>Und</v>
          </cell>
          <cell r="E213">
            <v>0</v>
          </cell>
          <cell r="F213">
            <v>176.59</v>
          </cell>
          <cell r="G213">
            <v>176.59</v>
          </cell>
          <cell r="H213">
            <v>2454.65</v>
          </cell>
          <cell r="I213" t="str">
            <v>ACRESCER</v>
          </cell>
          <cell r="J213">
            <v>38.299999999999997</v>
          </cell>
          <cell r="K213">
            <v>3639</v>
          </cell>
          <cell r="N213">
            <v>2631.2400000000002</v>
          </cell>
        </row>
        <row r="214">
          <cell r="B214">
            <v>60240</v>
          </cell>
          <cell r="C214" t="str">
            <v>BOCA DE BUEIRO TRIPLO CECULAR DE CONCRETO DE 2,00 X 2,00 M</v>
          </cell>
          <cell r="D214" t="str">
            <v>Und</v>
          </cell>
          <cell r="E214">
            <v>0</v>
          </cell>
          <cell r="F214">
            <v>265.82</v>
          </cell>
          <cell r="G214">
            <v>265.82</v>
          </cell>
          <cell r="H214">
            <v>3771.2</v>
          </cell>
          <cell r="I214" t="str">
            <v>ACRESCER</v>
          </cell>
          <cell r="J214">
            <v>38.299999999999997</v>
          </cell>
          <cell r="K214">
            <v>5583.2</v>
          </cell>
          <cell r="N214">
            <v>4037.02</v>
          </cell>
        </row>
        <row r="215">
          <cell r="B215">
            <v>60241</v>
          </cell>
          <cell r="C215" t="str">
            <v>BOCA DE BUEIRO TRIPLO CECULAR DE CONCRETO DE 2,50 X 2,50 M</v>
          </cell>
          <cell r="D215" t="str">
            <v>Und</v>
          </cell>
          <cell r="E215">
            <v>0</v>
          </cell>
          <cell r="F215">
            <v>416.21</v>
          </cell>
          <cell r="G215">
            <v>416.21</v>
          </cell>
          <cell r="H215">
            <v>5702.77</v>
          </cell>
          <cell r="I215" t="str">
            <v>ACRESCER</v>
          </cell>
          <cell r="J215">
            <v>38.299999999999997</v>
          </cell>
          <cell r="K215">
            <v>8462.5499999999993</v>
          </cell>
          <cell r="N215">
            <v>6118.9800000000005</v>
          </cell>
        </row>
        <row r="216">
          <cell r="B216">
            <v>60242</v>
          </cell>
          <cell r="C216" t="str">
            <v>BOCA DE BUEIRO TRIPLO CELULAR DE CONCRETO DE 3,00 X 3,00 M</v>
          </cell>
          <cell r="D216" t="str">
            <v>Und</v>
          </cell>
          <cell r="E216">
            <v>0</v>
          </cell>
          <cell r="F216">
            <v>541.01</v>
          </cell>
          <cell r="G216">
            <v>541.01</v>
          </cell>
          <cell r="H216">
            <v>7805.15</v>
          </cell>
          <cell r="I216" t="str">
            <v>ACRESCER</v>
          </cell>
          <cell r="J216">
            <v>38.299999999999997</v>
          </cell>
          <cell r="K216">
            <v>11542.74</v>
          </cell>
          <cell r="N216">
            <v>8346.16</v>
          </cell>
        </row>
        <row r="217">
          <cell r="B217">
            <v>60302</v>
          </cell>
          <cell r="C217" t="str">
            <v>CORPO DE B.S.T.M. MINI-MULTIPLATE D=0,60 M (ESP=2,00 MM)</v>
          </cell>
          <cell r="D217" t="str">
            <v>m</v>
          </cell>
          <cell r="E217">
            <v>0</v>
          </cell>
          <cell r="F217">
            <v>20.079999999999998</v>
          </cell>
          <cell r="G217">
            <v>20.079999999999998</v>
          </cell>
          <cell r="H217">
            <v>193.2</v>
          </cell>
          <cell r="I217" t="str">
            <v>ACRESCER</v>
          </cell>
          <cell r="J217">
            <v>38.299999999999997</v>
          </cell>
          <cell r="K217">
            <v>294.97000000000003</v>
          </cell>
          <cell r="N217">
            <v>213.27999999999997</v>
          </cell>
        </row>
        <row r="218">
          <cell r="B218">
            <v>60304</v>
          </cell>
          <cell r="C218" t="str">
            <v>CORPO DE B.S.T.M. MINI-MULTIPLATE D=0,80 M (ESP=2,00 MM)</v>
          </cell>
          <cell r="D218" t="str">
            <v>m</v>
          </cell>
          <cell r="E218">
            <v>0</v>
          </cell>
          <cell r="F218">
            <v>26.33</v>
          </cell>
          <cell r="G218">
            <v>26.33</v>
          </cell>
          <cell r="H218">
            <v>248.4</v>
          </cell>
          <cell r="I218" t="str">
            <v>ACRESCER</v>
          </cell>
          <cell r="J218">
            <v>38.299999999999997</v>
          </cell>
          <cell r="K218">
            <v>379.95</v>
          </cell>
          <cell r="N218">
            <v>274.73</v>
          </cell>
        </row>
        <row r="219">
          <cell r="B219">
            <v>60308</v>
          </cell>
          <cell r="C219" t="str">
            <v>CORPO DE B.S.T.M. MINI-MULTIPLATE D=1,00 M (ESP=2,00 MM)</v>
          </cell>
          <cell r="D219" t="str">
            <v>m</v>
          </cell>
          <cell r="E219">
            <v>0</v>
          </cell>
          <cell r="F219">
            <v>31.94</v>
          </cell>
          <cell r="G219">
            <v>31.94</v>
          </cell>
          <cell r="H219">
            <v>308.2</v>
          </cell>
          <cell r="I219" t="str">
            <v>ACRESCER</v>
          </cell>
          <cell r="J219">
            <v>38.299999999999997</v>
          </cell>
          <cell r="K219">
            <v>470.41</v>
          </cell>
          <cell r="N219">
            <v>340.14</v>
          </cell>
        </row>
        <row r="220">
          <cell r="B220">
            <v>60313</v>
          </cell>
          <cell r="C220" t="str">
            <v>CORPO DE B.S.T.M. MINI-MULTIPLATE D=1,20 M (ESP=2,65 MM)</v>
          </cell>
          <cell r="D220" t="str">
            <v>m</v>
          </cell>
          <cell r="E220">
            <v>0</v>
          </cell>
          <cell r="F220">
            <v>44.64</v>
          </cell>
          <cell r="G220">
            <v>44.64</v>
          </cell>
          <cell r="H220">
            <v>451.47</v>
          </cell>
          <cell r="I220" t="str">
            <v>ACRESCER</v>
          </cell>
          <cell r="J220">
            <v>38.299999999999997</v>
          </cell>
          <cell r="K220">
            <v>686.12</v>
          </cell>
          <cell r="N220">
            <v>496.11</v>
          </cell>
        </row>
        <row r="221">
          <cell r="B221">
            <v>60317</v>
          </cell>
          <cell r="C221" t="str">
            <v>CORPO DE B.S.T.M. MINI-MULTIPLATE D=1,50 M (ESP=2,65 MM)</v>
          </cell>
          <cell r="D221" t="str">
            <v>m</v>
          </cell>
          <cell r="E221">
            <v>0</v>
          </cell>
          <cell r="F221">
            <v>54.3</v>
          </cell>
          <cell r="G221">
            <v>54.3</v>
          </cell>
          <cell r="H221">
            <v>558.75</v>
          </cell>
          <cell r="I221" t="str">
            <v>ACRESCER</v>
          </cell>
          <cell r="J221">
            <v>38.299999999999997</v>
          </cell>
          <cell r="K221">
            <v>847.85</v>
          </cell>
          <cell r="N221">
            <v>613.04999999999995</v>
          </cell>
        </row>
        <row r="222">
          <cell r="B222">
            <v>60318</v>
          </cell>
          <cell r="C222" t="str">
            <v>CORPO DE B.S.T.M. MINI-MULTIPLATE D=1,50 M (ESP=3,35 MM)</v>
          </cell>
          <cell r="D222" t="str">
            <v>m</v>
          </cell>
          <cell r="E222">
            <v>0</v>
          </cell>
          <cell r="F222">
            <v>62.03</v>
          </cell>
          <cell r="G222">
            <v>62.03</v>
          </cell>
          <cell r="H222">
            <v>652.08000000000004</v>
          </cell>
          <cell r="I222" t="str">
            <v>ACRESCER</v>
          </cell>
          <cell r="J222">
            <v>38.299999999999997</v>
          </cell>
          <cell r="K222">
            <v>987.61</v>
          </cell>
          <cell r="N222">
            <v>714.11</v>
          </cell>
        </row>
        <row r="223">
          <cell r="B223">
            <v>60326</v>
          </cell>
          <cell r="C223" t="str">
            <v>CORPO DE B.S.T.M. MINI-MULTIPLATE D=1,80 M (ESP=3,35 MM)</v>
          </cell>
          <cell r="D223" t="str">
            <v>m</v>
          </cell>
          <cell r="E223">
            <v>0</v>
          </cell>
          <cell r="F223">
            <v>75.349999999999994</v>
          </cell>
          <cell r="G223">
            <v>75.349999999999994</v>
          </cell>
          <cell r="H223">
            <v>790.02</v>
          </cell>
          <cell r="I223" t="str">
            <v>ACRESCER</v>
          </cell>
          <cell r="J223">
            <v>38.299999999999997</v>
          </cell>
          <cell r="K223">
            <v>1196.81</v>
          </cell>
          <cell r="N223">
            <v>865.37</v>
          </cell>
        </row>
        <row r="224">
          <cell r="B224">
            <v>60331</v>
          </cell>
          <cell r="C224" t="str">
            <v>CORPO DE B.S.T.M. MULTIPLATE D=1,90 M (ESP=2,65 MM)</v>
          </cell>
          <cell r="D224" t="str">
            <v>m</v>
          </cell>
          <cell r="E224">
            <v>0</v>
          </cell>
          <cell r="F224">
            <v>118.68</v>
          </cell>
          <cell r="G224">
            <v>118.68</v>
          </cell>
          <cell r="H224">
            <v>715.2</v>
          </cell>
          <cell r="I224" t="str">
            <v>ACRESCER</v>
          </cell>
          <cell r="J224">
            <v>38.299999999999997</v>
          </cell>
          <cell r="K224">
            <v>1153.26</v>
          </cell>
          <cell r="N224">
            <v>833.88000000000011</v>
          </cell>
        </row>
        <row r="225">
          <cell r="B225">
            <v>60332</v>
          </cell>
          <cell r="C225" t="str">
            <v>CORPO DE B.S.T.M. MULTIPLATE D=1,90 M (ESP=3,35 MM)</v>
          </cell>
          <cell r="D225" t="str">
            <v>m</v>
          </cell>
          <cell r="E225">
            <v>0</v>
          </cell>
          <cell r="F225">
            <v>131.01</v>
          </cell>
          <cell r="G225">
            <v>131.01</v>
          </cell>
          <cell r="H225">
            <v>831.82</v>
          </cell>
          <cell r="I225" t="str">
            <v>ACRESCER</v>
          </cell>
          <cell r="J225">
            <v>38.299999999999997</v>
          </cell>
          <cell r="K225">
            <v>1331.59</v>
          </cell>
          <cell r="N225">
            <v>962.83</v>
          </cell>
        </row>
        <row r="226">
          <cell r="B226">
            <v>60335</v>
          </cell>
          <cell r="C226" t="str">
            <v>CORPO DE B.S.T.M. MULTIPLATE D=2,30 M (ESP=2,65 MM)</v>
          </cell>
          <cell r="D226" t="str">
            <v>m</v>
          </cell>
          <cell r="E226">
            <v>0</v>
          </cell>
          <cell r="F226">
            <v>142.38</v>
          </cell>
          <cell r="G226">
            <v>142.38</v>
          </cell>
          <cell r="H226">
            <v>853.77</v>
          </cell>
          <cell r="I226" t="str">
            <v>ACRESCER</v>
          </cell>
          <cell r="J226">
            <v>38.299999999999997</v>
          </cell>
          <cell r="K226">
            <v>1377.68</v>
          </cell>
          <cell r="N226">
            <v>996.15</v>
          </cell>
        </row>
        <row r="227">
          <cell r="B227">
            <v>60336</v>
          </cell>
          <cell r="C227" t="str">
            <v>CORPO DE B.S.T.M. MULTIPLATE D=2,30 M (ESP=3,35 MM)</v>
          </cell>
          <cell r="D227" t="str">
            <v>m</v>
          </cell>
          <cell r="E227">
            <v>0</v>
          </cell>
          <cell r="F227">
            <v>157.29</v>
          </cell>
          <cell r="G227">
            <v>157.29</v>
          </cell>
          <cell r="H227">
            <v>999.02</v>
          </cell>
          <cell r="I227" t="str">
            <v>ACRESCER</v>
          </cell>
          <cell r="J227">
            <v>38.299999999999997</v>
          </cell>
          <cell r="K227">
            <v>1599.18</v>
          </cell>
          <cell r="N227">
            <v>1156.31</v>
          </cell>
        </row>
        <row r="228">
          <cell r="B228">
            <v>60339</v>
          </cell>
          <cell r="C228" t="str">
            <v>CORPO DE B.S.T.M. MULTIPLATE D=2,65 M (ESP=2,65 MM)</v>
          </cell>
          <cell r="D228" t="str">
            <v>m</v>
          </cell>
          <cell r="E228">
            <v>0</v>
          </cell>
          <cell r="F228">
            <v>166.33</v>
          </cell>
          <cell r="G228">
            <v>166.33</v>
          </cell>
          <cell r="H228">
            <v>1293.31</v>
          </cell>
          <cell r="I228" t="str">
            <v>ACRESCER</v>
          </cell>
          <cell r="J228">
            <v>38.299999999999997</v>
          </cell>
          <cell r="K228">
            <v>2018.68</v>
          </cell>
          <cell r="N228">
            <v>1459.6399999999999</v>
          </cell>
        </row>
        <row r="229">
          <cell r="B229">
            <v>60340</v>
          </cell>
          <cell r="C229" t="str">
            <v>CORPO DE B.S.T.M. MULTIPLATE D=2,65 M (ESP=3,35 MM)</v>
          </cell>
          <cell r="D229" t="str">
            <v>m</v>
          </cell>
          <cell r="E229">
            <v>0</v>
          </cell>
          <cell r="F229">
            <v>183.82</v>
          </cell>
          <cell r="G229">
            <v>183.82</v>
          </cell>
          <cell r="H229">
            <v>1454.64</v>
          </cell>
          <cell r="I229" t="str">
            <v>ACRESCER</v>
          </cell>
          <cell r="J229">
            <v>38.299999999999997</v>
          </cell>
          <cell r="K229">
            <v>2265.9899999999998</v>
          </cell>
          <cell r="N229">
            <v>1638.46</v>
          </cell>
        </row>
        <row r="230">
          <cell r="B230">
            <v>60343</v>
          </cell>
          <cell r="C230" t="str">
            <v>CORPO DE B.S.T.M. MULTIPLATE D=3,05 M (ESP=2,65 MM)</v>
          </cell>
          <cell r="D230" t="str">
            <v>m</v>
          </cell>
          <cell r="E230">
            <v>0</v>
          </cell>
          <cell r="F230">
            <v>190.79</v>
          </cell>
          <cell r="G230">
            <v>190.79</v>
          </cell>
          <cell r="H230">
            <v>1476.11</v>
          </cell>
          <cell r="I230" t="str">
            <v>ACRESCER</v>
          </cell>
          <cell r="J230">
            <v>38.299999999999997</v>
          </cell>
          <cell r="K230">
            <v>2305.3200000000002</v>
          </cell>
          <cell r="N230">
            <v>1666.8999999999999</v>
          </cell>
        </row>
        <row r="231">
          <cell r="B231">
            <v>60344</v>
          </cell>
          <cell r="C231" t="str">
            <v>CORPO DE B.S.T.M. MULTIPLATE D=3,05 M (ESP=3,85 MM)</v>
          </cell>
          <cell r="D231" t="str">
            <v>m</v>
          </cell>
          <cell r="E231">
            <v>0</v>
          </cell>
          <cell r="F231">
            <v>209.71</v>
          </cell>
          <cell r="G231">
            <v>209.71</v>
          </cell>
          <cell r="H231">
            <v>1663.64</v>
          </cell>
          <cell r="I231" t="str">
            <v>ACRESCER</v>
          </cell>
          <cell r="J231">
            <v>38.299999999999997</v>
          </cell>
          <cell r="K231">
            <v>2590.84</v>
          </cell>
          <cell r="N231">
            <v>1873.3500000000001</v>
          </cell>
        </row>
        <row r="232">
          <cell r="B232">
            <v>60347</v>
          </cell>
          <cell r="C232" t="str">
            <v>CORPO DE B.S.T.M. MULTIPLATE D=3,40 M (ESP=2,65 MM)</v>
          </cell>
          <cell r="D232" t="str">
            <v>m</v>
          </cell>
          <cell r="E232">
            <v>0</v>
          </cell>
          <cell r="F232">
            <v>216.58</v>
          </cell>
          <cell r="G232">
            <v>216.58</v>
          </cell>
          <cell r="H232">
            <v>1658.91</v>
          </cell>
          <cell r="I232" t="str">
            <v>ACRESCER</v>
          </cell>
          <cell r="J232">
            <v>38.299999999999997</v>
          </cell>
          <cell r="K232">
            <v>2593.8000000000002</v>
          </cell>
          <cell r="N232">
            <v>1875.49</v>
          </cell>
        </row>
        <row r="233">
          <cell r="B233">
            <v>60348</v>
          </cell>
          <cell r="C233" t="str">
            <v>CORPO DE B.S.T.M. MULTIPLATE D=3,40 M (ESP=3,35 MM)</v>
          </cell>
          <cell r="D233" t="str">
            <v>m</v>
          </cell>
          <cell r="E233">
            <v>0</v>
          </cell>
          <cell r="F233">
            <v>238.08</v>
          </cell>
          <cell r="G233">
            <v>238.08</v>
          </cell>
          <cell r="H233">
            <v>1868.46</v>
          </cell>
          <cell r="I233" t="str">
            <v>ACRESCER</v>
          </cell>
          <cell r="J233">
            <v>38.299999999999997</v>
          </cell>
          <cell r="K233">
            <v>2913.34</v>
          </cell>
          <cell r="N233">
            <v>2106.54</v>
          </cell>
        </row>
        <row r="234">
          <cell r="B234">
            <v>60351</v>
          </cell>
          <cell r="C234" t="str">
            <v>CORPO DE B.S.T.M. MULTIPLATE D=3,80 M (ESP=2,65 MM)</v>
          </cell>
          <cell r="D234" t="str">
            <v>m</v>
          </cell>
          <cell r="E234">
            <v>0</v>
          </cell>
          <cell r="F234">
            <v>241.97</v>
          </cell>
          <cell r="G234">
            <v>241.97</v>
          </cell>
          <cell r="H234">
            <v>1983.38</v>
          </cell>
          <cell r="I234" t="str">
            <v>ACRESCER</v>
          </cell>
          <cell r="J234">
            <v>38.299999999999997</v>
          </cell>
          <cell r="K234">
            <v>3077.66</v>
          </cell>
          <cell r="N234">
            <v>2225.35</v>
          </cell>
        </row>
        <row r="235">
          <cell r="B235">
            <v>60352</v>
          </cell>
          <cell r="C235" t="str">
            <v>CORPO DE B.S.T.M. MULTIPLATE D=3,80 M (ESP=3,35 MM)</v>
          </cell>
          <cell r="D235" t="str">
            <v>m</v>
          </cell>
          <cell r="E235">
            <v>0</v>
          </cell>
          <cell r="F235">
            <v>266.33999999999997</v>
          </cell>
          <cell r="G235">
            <v>266.33999999999997</v>
          </cell>
          <cell r="H235">
            <v>2077.46</v>
          </cell>
          <cell r="I235" t="str">
            <v>ACRESCER</v>
          </cell>
          <cell r="J235">
            <v>38.299999999999997</v>
          </cell>
          <cell r="K235">
            <v>3241.48</v>
          </cell>
          <cell r="N235">
            <v>2343.8000000000002</v>
          </cell>
        </row>
        <row r="236">
          <cell r="B236">
            <v>60355</v>
          </cell>
          <cell r="C236" t="str">
            <v>CORPO DE B.S.T.M. MULTIPLATE D=4,20 M (ESP=2,65 MM)</v>
          </cell>
          <cell r="D236" t="str">
            <v>m</v>
          </cell>
          <cell r="E236">
            <v>0</v>
          </cell>
          <cell r="F236">
            <v>267.89999999999998</v>
          </cell>
          <cell r="G236">
            <v>267.89999999999998</v>
          </cell>
          <cell r="H236">
            <v>2029.08</v>
          </cell>
          <cell r="I236" t="str">
            <v>ACRESCER</v>
          </cell>
          <cell r="J236">
            <v>38.299999999999997</v>
          </cell>
          <cell r="K236">
            <v>3176.72</v>
          </cell>
          <cell r="N236">
            <v>2296.98</v>
          </cell>
        </row>
        <row r="237">
          <cell r="B237">
            <v>60356</v>
          </cell>
          <cell r="C237" t="str">
            <v>CORPO DE B.S.T.M. MULTIPLATE D=4,20 M (ESP=3,35 MM)</v>
          </cell>
          <cell r="D237" t="str">
            <v>m</v>
          </cell>
          <cell r="E237">
            <v>0</v>
          </cell>
          <cell r="F237">
            <v>294.64</v>
          </cell>
          <cell r="G237">
            <v>294.64</v>
          </cell>
          <cell r="H237">
            <v>2286.46</v>
          </cell>
          <cell r="I237" t="str">
            <v>ACRESCER</v>
          </cell>
          <cell r="J237">
            <v>38.299999999999997</v>
          </cell>
          <cell r="K237">
            <v>3569.66</v>
          </cell>
          <cell r="N237">
            <v>2581.1</v>
          </cell>
        </row>
        <row r="238">
          <cell r="B238">
            <v>60359</v>
          </cell>
          <cell r="C238" t="str">
            <v>CORPO DE B.S.T.M. MULTIPLATE D=4,60 M (ESP=2,65 MM)</v>
          </cell>
          <cell r="D238" t="str">
            <v>m</v>
          </cell>
          <cell r="E238">
            <v>0</v>
          </cell>
          <cell r="F238">
            <v>295.13</v>
          </cell>
          <cell r="G238">
            <v>295.13</v>
          </cell>
          <cell r="H238">
            <v>2216.4299999999998</v>
          </cell>
          <cell r="I238" t="str">
            <v>ACRESCER</v>
          </cell>
          <cell r="J238">
            <v>38.299999999999997</v>
          </cell>
          <cell r="K238">
            <v>3473.49</v>
          </cell>
          <cell r="N238">
            <v>2511.56</v>
          </cell>
        </row>
        <row r="239">
          <cell r="B239">
            <v>60360</v>
          </cell>
          <cell r="C239" t="str">
            <v>CORPO DE B.S.T.M. MULTIPLATE D=4,60 M (ESP=3,35 MM)</v>
          </cell>
          <cell r="D239" t="str">
            <v>m</v>
          </cell>
          <cell r="E239">
            <v>0</v>
          </cell>
          <cell r="F239">
            <v>324.37</v>
          </cell>
          <cell r="G239">
            <v>324.37</v>
          </cell>
          <cell r="H239">
            <v>2495.46</v>
          </cell>
          <cell r="I239" t="str">
            <v>ACRESCER</v>
          </cell>
          <cell r="J239">
            <v>38.299999999999997</v>
          </cell>
          <cell r="K239">
            <v>3899.82</v>
          </cell>
          <cell r="N239">
            <v>2819.83</v>
          </cell>
        </row>
        <row r="240">
          <cell r="B240">
            <v>60401</v>
          </cell>
          <cell r="C240" t="str">
            <v>BOCA DE BUEIRO TUBULAR METALICO D=0,60 M</v>
          </cell>
          <cell r="D240" t="str">
            <v>Und</v>
          </cell>
          <cell r="E240">
            <v>0</v>
          </cell>
          <cell r="F240">
            <v>2.0299999999999998</v>
          </cell>
          <cell r="G240">
            <v>2.0299999999999998</v>
          </cell>
          <cell r="H240">
            <v>80.45</v>
          </cell>
          <cell r="I240" t="str">
            <v>ACRESCER</v>
          </cell>
          <cell r="J240">
            <v>38.299999999999997</v>
          </cell>
          <cell r="K240">
            <v>114.07</v>
          </cell>
          <cell r="N240">
            <v>82.48</v>
          </cell>
        </row>
        <row r="241">
          <cell r="B241">
            <v>60403</v>
          </cell>
          <cell r="C241" t="str">
            <v>BOCA DE BUEIRO TUBULAR METALICO D=0,80 M</v>
          </cell>
          <cell r="D241" t="str">
            <v>Und</v>
          </cell>
          <cell r="E241">
            <v>0</v>
          </cell>
          <cell r="F241">
            <v>2.8</v>
          </cell>
          <cell r="G241">
            <v>2.8</v>
          </cell>
          <cell r="H241">
            <v>121</v>
          </cell>
          <cell r="I241" t="str">
            <v>ACRESCER</v>
          </cell>
          <cell r="J241">
            <v>38.299999999999997</v>
          </cell>
          <cell r="K241">
            <v>171.22</v>
          </cell>
          <cell r="N241">
            <v>123.8</v>
          </cell>
        </row>
        <row r="242">
          <cell r="B242">
            <v>60407</v>
          </cell>
          <cell r="C242" t="str">
            <v>BOCA DE BUEIRO TUBULAR METALICO D=1,00 M</v>
          </cell>
          <cell r="D242" t="str">
            <v>Und</v>
          </cell>
          <cell r="E242">
            <v>0</v>
          </cell>
          <cell r="F242">
            <v>2.8</v>
          </cell>
          <cell r="G242">
            <v>2.8</v>
          </cell>
          <cell r="H242">
            <v>168.25</v>
          </cell>
          <cell r="I242" t="str">
            <v>ACRESCER</v>
          </cell>
          <cell r="J242">
            <v>38.299999999999997</v>
          </cell>
          <cell r="K242">
            <v>236.56</v>
          </cell>
          <cell r="N242">
            <v>171.05</v>
          </cell>
        </row>
        <row r="243">
          <cell r="B243">
            <v>60413</v>
          </cell>
          <cell r="C243" t="str">
            <v>BOCA DE BUEIRO TUBULAR METALICO D=1,20 M</v>
          </cell>
          <cell r="D243" t="str">
            <v>Und</v>
          </cell>
          <cell r="E243">
            <v>0</v>
          </cell>
          <cell r="F243">
            <v>2.8</v>
          </cell>
          <cell r="G243">
            <v>2.8</v>
          </cell>
          <cell r="H243">
            <v>222.39</v>
          </cell>
          <cell r="I243" t="str">
            <v>ACRESCER</v>
          </cell>
          <cell r="J243">
            <v>38.299999999999997</v>
          </cell>
          <cell r="K243">
            <v>311.44</v>
          </cell>
          <cell r="N243">
            <v>225.19</v>
          </cell>
        </row>
        <row r="244">
          <cell r="B244">
            <v>60417</v>
          </cell>
          <cell r="C244" t="str">
            <v>BOCA DE BUEIRO TUBULAR METALICO D=1,50 M</v>
          </cell>
          <cell r="D244" t="str">
            <v>Und</v>
          </cell>
          <cell r="E244">
            <v>0</v>
          </cell>
          <cell r="F244">
            <v>3.43</v>
          </cell>
          <cell r="G244">
            <v>3.43</v>
          </cell>
          <cell r="H244">
            <v>316.27999999999997</v>
          </cell>
          <cell r="I244" t="str">
            <v>ACRESCER</v>
          </cell>
          <cell r="J244">
            <v>38.299999999999997</v>
          </cell>
          <cell r="K244">
            <v>442.16</v>
          </cell>
          <cell r="N244">
            <v>319.70999999999998</v>
          </cell>
        </row>
        <row r="245">
          <cell r="B245">
            <v>60426</v>
          </cell>
          <cell r="C245" t="str">
            <v>BOCA DE BUEIRO TUBULAR METALICO D=1,80 M</v>
          </cell>
          <cell r="D245" t="str">
            <v>Und</v>
          </cell>
          <cell r="E245">
            <v>0</v>
          </cell>
          <cell r="F245">
            <v>3.43</v>
          </cell>
          <cell r="G245">
            <v>3.43</v>
          </cell>
          <cell r="H245">
            <v>425.6</v>
          </cell>
          <cell r="I245" t="str">
            <v>ACRESCER</v>
          </cell>
          <cell r="J245">
            <v>38.299999999999997</v>
          </cell>
          <cell r="K245">
            <v>593.35</v>
          </cell>
          <cell r="N245">
            <v>429.03000000000003</v>
          </cell>
        </row>
        <row r="246">
          <cell r="B246">
            <v>60431</v>
          </cell>
          <cell r="C246" t="str">
            <v>BOCA DE BUEIRO TUBULAR METALICO D=1,90 M</v>
          </cell>
          <cell r="D246" t="str">
            <v>Und</v>
          </cell>
          <cell r="E246">
            <v>0</v>
          </cell>
          <cell r="F246">
            <v>3.43</v>
          </cell>
          <cell r="G246">
            <v>3.43</v>
          </cell>
          <cell r="H246">
            <v>440.75</v>
          </cell>
          <cell r="I246" t="str">
            <v>ACRESCER</v>
          </cell>
          <cell r="J246">
            <v>38.299999999999997</v>
          </cell>
          <cell r="K246">
            <v>614.29999999999995</v>
          </cell>
          <cell r="N246">
            <v>444.18</v>
          </cell>
        </row>
        <row r="247">
          <cell r="B247">
            <v>60435</v>
          </cell>
          <cell r="C247" t="str">
            <v>BOCA DE BUEIRO TUBULAR METALICO D=2,30 M</v>
          </cell>
          <cell r="D247" t="str">
            <v>Und</v>
          </cell>
          <cell r="E247">
            <v>0</v>
          </cell>
          <cell r="F247">
            <v>5.46</v>
          </cell>
          <cell r="G247">
            <v>5.46</v>
          </cell>
          <cell r="H247">
            <v>641.80999999999995</v>
          </cell>
          <cell r="I247" t="str">
            <v>ACRESCER</v>
          </cell>
          <cell r="J247">
            <v>38.299999999999997</v>
          </cell>
          <cell r="K247">
            <v>895.17</v>
          </cell>
          <cell r="N247">
            <v>647.27</v>
          </cell>
        </row>
        <row r="248">
          <cell r="B248">
            <v>60439</v>
          </cell>
          <cell r="C248" t="str">
            <v>BOCA DE BUEIRO TUBULAR METALICO D=2,65 M</v>
          </cell>
          <cell r="D248" t="str">
            <v>Und</v>
          </cell>
          <cell r="E248">
            <v>0</v>
          </cell>
          <cell r="F248">
            <v>5.46</v>
          </cell>
          <cell r="G248">
            <v>5.46</v>
          </cell>
          <cell r="H248">
            <v>766.19</v>
          </cell>
          <cell r="I248" t="str">
            <v>ACRESCER</v>
          </cell>
          <cell r="J248">
            <v>38.299999999999997</v>
          </cell>
          <cell r="K248">
            <v>1067.19</v>
          </cell>
          <cell r="N248">
            <v>771.65000000000009</v>
          </cell>
        </row>
        <row r="249">
          <cell r="B249">
            <v>60443</v>
          </cell>
          <cell r="C249" t="str">
            <v>BOCA DE BUEIRO TUBULAR METALICO D=3,05 M</v>
          </cell>
          <cell r="D249" t="str">
            <v>Und</v>
          </cell>
          <cell r="E249">
            <v>0</v>
          </cell>
          <cell r="F249">
            <v>6.4</v>
          </cell>
          <cell r="G249">
            <v>6.4</v>
          </cell>
          <cell r="H249">
            <v>1046.08</v>
          </cell>
          <cell r="I249" t="str">
            <v>ACRESCER</v>
          </cell>
          <cell r="J249">
            <v>38.299999999999997</v>
          </cell>
          <cell r="K249">
            <v>1455.58</v>
          </cell>
          <cell r="N249">
            <v>1052.48</v>
          </cell>
        </row>
        <row r="250">
          <cell r="B250">
            <v>60447</v>
          </cell>
          <cell r="C250" t="str">
            <v>BOCA DE BUEIRO TUBULAR METALICO D=3,40 M</v>
          </cell>
          <cell r="D250" t="str">
            <v>Und</v>
          </cell>
          <cell r="E250">
            <v>0</v>
          </cell>
          <cell r="F250">
            <v>6.4</v>
          </cell>
          <cell r="G250">
            <v>6.4</v>
          </cell>
          <cell r="H250">
            <v>1267.49</v>
          </cell>
          <cell r="I250" t="str">
            <v>ACRESCER</v>
          </cell>
          <cell r="J250">
            <v>38.299999999999997</v>
          </cell>
          <cell r="K250">
            <v>1761.79</v>
          </cell>
          <cell r="N250">
            <v>1273.8900000000001</v>
          </cell>
        </row>
        <row r="251">
          <cell r="B251">
            <v>60451</v>
          </cell>
          <cell r="C251" t="str">
            <v>BOCA DE BUEIRO TUBULAR METALICO D=3,80 M</v>
          </cell>
          <cell r="D251" t="str">
            <v>Und</v>
          </cell>
          <cell r="E251">
            <v>0</v>
          </cell>
          <cell r="F251">
            <v>6.4</v>
          </cell>
          <cell r="G251">
            <v>6.4</v>
          </cell>
          <cell r="H251">
            <v>1429.43</v>
          </cell>
          <cell r="I251" t="str">
            <v>ACRESCER</v>
          </cell>
          <cell r="J251">
            <v>38.299999999999997</v>
          </cell>
          <cell r="K251">
            <v>1985.75</v>
          </cell>
          <cell r="N251">
            <v>1435.8300000000002</v>
          </cell>
        </row>
        <row r="252">
          <cell r="B252">
            <v>60455</v>
          </cell>
          <cell r="C252" t="str">
            <v>BOCA DE BUEIRO TUBULAR METALICO D=4,20 M</v>
          </cell>
          <cell r="D252" t="str">
            <v>Und</v>
          </cell>
          <cell r="E252">
            <v>0</v>
          </cell>
          <cell r="F252">
            <v>8.89</v>
          </cell>
          <cell r="G252">
            <v>8.89</v>
          </cell>
          <cell r="H252">
            <v>1707.02</v>
          </cell>
          <cell r="I252" t="str">
            <v>ACRESCER</v>
          </cell>
          <cell r="J252">
            <v>38.299999999999997</v>
          </cell>
          <cell r="K252">
            <v>2373.1</v>
          </cell>
          <cell r="N252">
            <v>1715.91</v>
          </cell>
        </row>
        <row r="253">
          <cell r="B253">
            <v>60459</v>
          </cell>
          <cell r="C253" t="str">
            <v>BOCA DE BUEIRO TUBULAR METALICO D=4,60 M</v>
          </cell>
          <cell r="D253" t="str">
            <v>Und</v>
          </cell>
          <cell r="E253">
            <v>0</v>
          </cell>
          <cell r="F253">
            <v>8.89</v>
          </cell>
          <cell r="G253">
            <v>8.89</v>
          </cell>
          <cell r="H253">
            <v>2008.85</v>
          </cell>
          <cell r="I253" t="str">
            <v>ACRESCER</v>
          </cell>
          <cell r="J253">
            <v>38.299999999999997</v>
          </cell>
          <cell r="K253">
            <v>2790.53</v>
          </cell>
          <cell r="N253">
            <v>2017.74</v>
          </cell>
        </row>
        <row r="254">
          <cell r="B254">
            <v>60501</v>
          </cell>
          <cell r="C254" t="str">
            <v>GALERIA SIMPLES D=0,40M, TIPO CA-1</v>
          </cell>
          <cell r="D254" t="str">
            <v>m</v>
          </cell>
          <cell r="E254">
            <v>0</v>
          </cell>
          <cell r="F254">
            <v>19.739999999999998</v>
          </cell>
          <cell r="G254">
            <v>19.739999999999998</v>
          </cell>
          <cell r="H254">
            <v>21.28</v>
          </cell>
          <cell r="I254" t="str">
            <v>ACRESCER</v>
          </cell>
          <cell r="J254">
            <v>38.299999999999997</v>
          </cell>
          <cell r="K254">
            <v>56.73</v>
          </cell>
          <cell r="N254">
            <v>41.019999999999996</v>
          </cell>
        </row>
        <row r="255">
          <cell r="B255">
            <v>60502</v>
          </cell>
          <cell r="C255" t="str">
            <v>GALERIA SIMPLES D=0,60M, TIPO CA-1</v>
          </cell>
          <cell r="D255" t="str">
            <v>m</v>
          </cell>
          <cell r="E255">
            <v>0</v>
          </cell>
          <cell r="F255">
            <v>20.6</v>
          </cell>
          <cell r="G255">
            <v>20.6</v>
          </cell>
          <cell r="H255">
            <v>38.700000000000003</v>
          </cell>
          <cell r="I255" t="str">
            <v>ACRESCER</v>
          </cell>
          <cell r="J255">
            <v>38.299999999999997</v>
          </cell>
          <cell r="K255">
            <v>82.01</v>
          </cell>
          <cell r="N255">
            <v>59.300000000000004</v>
          </cell>
        </row>
        <row r="256">
          <cell r="B256">
            <v>60503</v>
          </cell>
          <cell r="C256" t="str">
            <v>GALERIA SIMPLES D=0,80M, TIPO CA-1</v>
          </cell>
          <cell r="D256" t="str">
            <v>m</v>
          </cell>
          <cell r="E256">
            <v>0</v>
          </cell>
          <cell r="F256">
            <v>21.69</v>
          </cell>
          <cell r="G256">
            <v>21.69</v>
          </cell>
          <cell r="H256">
            <v>60.25</v>
          </cell>
          <cell r="I256" t="str">
            <v>ACRESCER</v>
          </cell>
          <cell r="J256">
            <v>38.299999999999997</v>
          </cell>
          <cell r="K256">
            <v>113.32</v>
          </cell>
          <cell r="N256">
            <v>81.94</v>
          </cell>
        </row>
        <row r="257">
          <cell r="B257">
            <v>60504</v>
          </cell>
          <cell r="C257" t="str">
            <v>GALERIA SIMPLES D=1,00M, TIPO CA-1</v>
          </cell>
          <cell r="D257" t="str">
            <v>m</v>
          </cell>
          <cell r="E257">
            <v>0</v>
          </cell>
          <cell r="F257">
            <v>22.78</v>
          </cell>
          <cell r="G257">
            <v>22.78</v>
          </cell>
          <cell r="H257">
            <v>85.39</v>
          </cell>
          <cell r="I257" t="str">
            <v>ACRESCER</v>
          </cell>
          <cell r="J257">
            <v>38.299999999999997</v>
          </cell>
          <cell r="K257">
            <v>149.6</v>
          </cell>
          <cell r="N257">
            <v>108.17</v>
          </cell>
        </row>
        <row r="258">
          <cell r="B258">
            <v>60505</v>
          </cell>
          <cell r="C258" t="str">
            <v>GALERIA SIMPLES D=1,20M, TIPO CA-1</v>
          </cell>
          <cell r="D258" t="str">
            <v>m</v>
          </cell>
          <cell r="E258">
            <v>0</v>
          </cell>
          <cell r="F258">
            <v>23.87</v>
          </cell>
          <cell r="G258">
            <v>23.87</v>
          </cell>
          <cell r="H258">
            <v>126.78</v>
          </cell>
          <cell r="I258" t="str">
            <v>ACRESCER</v>
          </cell>
          <cell r="J258">
            <v>38.299999999999997</v>
          </cell>
          <cell r="K258">
            <v>208.35</v>
          </cell>
          <cell r="N258">
            <v>150.65</v>
          </cell>
        </row>
        <row r="259">
          <cell r="B259">
            <v>60506</v>
          </cell>
          <cell r="C259" t="str">
            <v>GALERIA DUPLA, D=0,80M, TIPO CA-1</v>
          </cell>
          <cell r="D259" t="str">
            <v>m</v>
          </cell>
          <cell r="E259">
            <v>0</v>
          </cell>
          <cell r="F259">
            <v>34.479999999999997</v>
          </cell>
          <cell r="G259">
            <v>34.479999999999997</v>
          </cell>
          <cell r="H259">
            <v>120.78</v>
          </cell>
          <cell r="I259" t="str">
            <v>ACRESCER</v>
          </cell>
          <cell r="J259">
            <v>38.299999999999997</v>
          </cell>
          <cell r="K259">
            <v>214.72</v>
          </cell>
          <cell r="N259">
            <v>155.26</v>
          </cell>
        </row>
        <row r="260">
          <cell r="B260">
            <v>60507</v>
          </cell>
          <cell r="C260" t="str">
            <v>GALERIA DUPLA, D=1,00, TIPO CA-1</v>
          </cell>
          <cell r="D260" t="str">
            <v>m</v>
          </cell>
          <cell r="E260">
            <v>0</v>
          </cell>
          <cell r="F260">
            <v>36.270000000000003</v>
          </cell>
          <cell r="G260">
            <v>36.270000000000003</v>
          </cell>
          <cell r="H260">
            <v>172.18</v>
          </cell>
          <cell r="I260" t="str">
            <v>ACRESCER</v>
          </cell>
          <cell r="J260">
            <v>38.299999999999997</v>
          </cell>
          <cell r="K260">
            <v>288.29000000000002</v>
          </cell>
          <cell r="N260">
            <v>208.45000000000002</v>
          </cell>
        </row>
        <row r="261">
          <cell r="B261">
            <v>60508</v>
          </cell>
          <cell r="C261" t="str">
            <v>GALERIA DUPLA, D=1,20M, TIPO CA-1</v>
          </cell>
          <cell r="D261" t="str">
            <v>m</v>
          </cell>
          <cell r="E261">
            <v>0</v>
          </cell>
          <cell r="F261">
            <v>38.06</v>
          </cell>
          <cell r="G261">
            <v>38.06</v>
          </cell>
          <cell r="H261">
            <v>252.18</v>
          </cell>
          <cell r="I261" t="str">
            <v>ACRESCER</v>
          </cell>
          <cell r="J261">
            <v>38.299999999999997</v>
          </cell>
          <cell r="K261">
            <v>401.4</v>
          </cell>
          <cell r="N261">
            <v>290.24</v>
          </cell>
        </row>
        <row r="262">
          <cell r="B262">
            <v>60510</v>
          </cell>
          <cell r="C262" t="str">
            <v>GALERIA TRIPLA, D=0,80, TIPO CA-1</v>
          </cell>
          <cell r="D262" t="str">
            <v>m</v>
          </cell>
          <cell r="E262">
            <v>0</v>
          </cell>
          <cell r="F262">
            <v>47.73</v>
          </cell>
          <cell r="G262">
            <v>47.73</v>
          </cell>
          <cell r="H262">
            <v>182.57</v>
          </cell>
          <cell r="I262" t="str">
            <v>ACRESCER</v>
          </cell>
          <cell r="J262">
            <v>38.299999999999997</v>
          </cell>
          <cell r="K262">
            <v>318.5</v>
          </cell>
          <cell r="N262">
            <v>230.29999999999998</v>
          </cell>
        </row>
        <row r="263">
          <cell r="B263">
            <v>60511</v>
          </cell>
          <cell r="C263" t="str">
            <v>GALERIA TRIPLA, D=1,00M, TIPO CA-1</v>
          </cell>
          <cell r="D263" t="str">
            <v>m</v>
          </cell>
          <cell r="E263">
            <v>0</v>
          </cell>
          <cell r="F263">
            <v>51.01</v>
          </cell>
          <cell r="G263">
            <v>51.01</v>
          </cell>
          <cell r="H263">
            <v>257.57</v>
          </cell>
          <cell r="I263" t="str">
            <v>ACRESCER</v>
          </cell>
          <cell r="J263">
            <v>38.299999999999997</v>
          </cell>
          <cell r="K263">
            <v>426.77</v>
          </cell>
          <cell r="N263">
            <v>308.58</v>
          </cell>
        </row>
        <row r="264">
          <cell r="B264">
            <v>60512</v>
          </cell>
          <cell r="C264" t="str">
            <v>GALERIA TRIPLA, D=1,20M, TIPO CA-1</v>
          </cell>
          <cell r="D264" t="str">
            <v>m</v>
          </cell>
          <cell r="E264">
            <v>0</v>
          </cell>
          <cell r="F264">
            <v>54.29</v>
          </cell>
          <cell r="G264">
            <v>54.29</v>
          </cell>
          <cell r="H264">
            <v>378.96</v>
          </cell>
          <cell r="I264" t="str">
            <v>ACRESCER</v>
          </cell>
          <cell r="J264">
            <v>38.299999999999997</v>
          </cell>
          <cell r="K264">
            <v>599.17999999999995</v>
          </cell>
          <cell r="N264">
            <v>433.25</v>
          </cell>
        </row>
        <row r="265">
          <cell r="B265">
            <v>61110</v>
          </cell>
          <cell r="C265" t="str">
            <v>ESCAVACAO MANUAL DE VALAS EM MATERIAL DE 1A. CATEGORIA</v>
          </cell>
          <cell r="D265" t="str">
            <v>m³</v>
          </cell>
          <cell r="E265">
            <v>0</v>
          </cell>
          <cell r="F265">
            <v>9.83</v>
          </cell>
          <cell r="G265">
            <v>9.83</v>
          </cell>
          <cell r="H265">
            <v>0</v>
          </cell>
          <cell r="I265" t="str">
            <v>-</v>
          </cell>
          <cell r="J265">
            <v>38.299999999999997</v>
          </cell>
          <cell r="K265">
            <v>13.59</v>
          </cell>
          <cell r="N265">
            <v>9.83</v>
          </cell>
        </row>
        <row r="266">
          <cell r="B266">
            <v>61120</v>
          </cell>
          <cell r="C266" t="str">
            <v>ESCAVACAO MANUAL DE VALAS EM MATERIAL DE 2A. CATEGORIA</v>
          </cell>
          <cell r="D266" t="str">
            <v>m³</v>
          </cell>
          <cell r="E266">
            <v>0</v>
          </cell>
          <cell r="F266">
            <v>13.51</v>
          </cell>
          <cell r="G266">
            <v>13.51</v>
          </cell>
          <cell r="H266">
            <v>0</v>
          </cell>
          <cell r="I266" t="str">
            <v>-</v>
          </cell>
          <cell r="J266">
            <v>38.299999999999997</v>
          </cell>
          <cell r="K266">
            <v>18.68</v>
          </cell>
          <cell r="N266">
            <v>13.51</v>
          </cell>
        </row>
        <row r="267">
          <cell r="B267">
            <v>61130</v>
          </cell>
          <cell r="C267" t="str">
            <v>ESCAVACAO MANUAL DE VALAS EM MATERIAL DE 3A. CATEGORIA</v>
          </cell>
          <cell r="D267" t="str">
            <v>m³</v>
          </cell>
          <cell r="E267">
            <v>16.23</v>
          </cell>
          <cell r="F267">
            <v>2.95</v>
          </cell>
          <cell r="G267">
            <v>19.18</v>
          </cell>
          <cell r="H267">
            <v>13.51</v>
          </cell>
          <cell r="I267" t="str">
            <v>-</v>
          </cell>
          <cell r="J267">
            <v>38.299999999999997</v>
          </cell>
          <cell r="K267">
            <v>45.21</v>
          </cell>
          <cell r="N267">
            <v>32.69</v>
          </cell>
        </row>
        <row r="268">
          <cell r="B268">
            <v>61140</v>
          </cell>
          <cell r="C268" t="str">
            <v>ESCAVACAO MECANICA DE VALAS EM MATERIAL DE 1A. CATEGORIA</v>
          </cell>
          <cell r="D268" t="str">
            <v>m³</v>
          </cell>
          <cell r="E268">
            <v>2.37</v>
          </cell>
          <cell r="F268">
            <v>0.23</v>
          </cell>
          <cell r="G268">
            <v>2.6</v>
          </cell>
          <cell r="H268">
            <v>0</v>
          </cell>
          <cell r="I268" t="str">
            <v>-</v>
          </cell>
          <cell r="J268">
            <v>38.299999999999997</v>
          </cell>
          <cell r="K268">
            <v>3.6</v>
          </cell>
          <cell r="N268">
            <v>2.6</v>
          </cell>
        </row>
        <row r="269">
          <cell r="B269">
            <v>61150</v>
          </cell>
          <cell r="C269" t="str">
            <v>ESCAVACAO MECANICA DE VALAS EM MATERIAL DE 2A. CATEGORIA</v>
          </cell>
          <cell r="D269" t="str">
            <v>m³</v>
          </cell>
          <cell r="E269">
            <v>3.08</v>
          </cell>
          <cell r="F269">
            <v>0.31</v>
          </cell>
          <cell r="G269">
            <v>3.39</v>
          </cell>
          <cell r="H269">
            <v>0</v>
          </cell>
          <cell r="I269" t="str">
            <v>-</v>
          </cell>
          <cell r="J269">
            <v>38.299999999999997</v>
          </cell>
          <cell r="K269">
            <v>4.6900000000000004</v>
          </cell>
          <cell r="N269">
            <v>3.39</v>
          </cell>
        </row>
        <row r="270">
          <cell r="B270">
            <v>61160</v>
          </cell>
          <cell r="C270" t="str">
            <v>REATERRO E COMPACTACAO C/ PLACA VIBRATORIA</v>
          </cell>
          <cell r="D270" t="str">
            <v>m³</v>
          </cell>
          <cell r="E270">
            <v>0.59</v>
          </cell>
          <cell r="F270">
            <v>1.87</v>
          </cell>
          <cell r="G270">
            <v>2.46</v>
          </cell>
          <cell r="H270">
            <v>0</v>
          </cell>
          <cell r="I270" t="str">
            <v>-</v>
          </cell>
          <cell r="J270">
            <v>38.299999999999997</v>
          </cell>
          <cell r="K270">
            <v>3.4</v>
          </cell>
          <cell r="N270">
            <v>2.46</v>
          </cell>
        </row>
        <row r="271">
          <cell r="B271">
            <v>61170</v>
          </cell>
          <cell r="C271" t="str">
            <v>REATERRO MANUAL DE VALAS</v>
          </cell>
          <cell r="D271" t="str">
            <v>m³</v>
          </cell>
          <cell r="E271">
            <v>0</v>
          </cell>
          <cell r="F271">
            <v>1.47</v>
          </cell>
          <cell r="G271">
            <v>1.47</v>
          </cell>
          <cell r="H271">
            <v>0</v>
          </cell>
          <cell r="I271" t="str">
            <v>-</v>
          </cell>
          <cell r="J271">
            <v>38.299999999999997</v>
          </cell>
          <cell r="K271">
            <v>2.0299999999999998</v>
          </cell>
          <cell r="N271">
            <v>1.47</v>
          </cell>
        </row>
        <row r="272">
          <cell r="B272">
            <v>61180</v>
          </cell>
          <cell r="C272" t="str">
            <v>REATERRO E COMPACTACAO DE VALAS</v>
          </cell>
          <cell r="D272" t="str">
            <v>m³</v>
          </cell>
          <cell r="E272">
            <v>0</v>
          </cell>
          <cell r="F272">
            <v>10.039999999999999</v>
          </cell>
          <cell r="G272">
            <v>10.039999999999999</v>
          </cell>
          <cell r="H272">
            <v>0</v>
          </cell>
          <cell r="I272" t="str">
            <v>-</v>
          </cell>
          <cell r="J272">
            <v>38.299999999999997</v>
          </cell>
          <cell r="K272">
            <v>13.89</v>
          </cell>
          <cell r="N272">
            <v>10.039999999999999</v>
          </cell>
        </row>
        <row r="273">
          <cell r="B273">
            <v>61190</v>
          </cell>
          <cell r="C273" t="str">
            <v>ESCORAMENTO DE VALAS</v>
          </cell>
          <cell r="D273" t="str">
            <v>m²</v>
          </cell>
          <cell r="E273">
            <v>0</v>
          </cell>
          <cell r="F273">
            <v>7.78</v>
          </cell>
          <cell r="G273">
            <v>7.78</v>
          </cell>
          <cell r="H273">
            <v>2.61</v>
          </cell>
          <cell r="I273" t="str">
            <v>ACRESCER</v>
          </cell>
          <cell r="J273">
            <v>38.299999999999997</v>
          </cell>
          <cell r="K273">
            <v>14.37</v>
          </cell>
          <cell r="N273">
            <v>10.39</v>
          </cell>
        </row>
        <row r="274">
          <cell r="B274">
            <v>61200</v>
          </cell>
          <cell r="C274" t="str">
            <v>DEMOLICAO DE ESTRUTURA DE CONCRETO</v>
          </cell>
          <cell r="D274" t="str">
            <v>m³</v>
          </cell>
          <cell r="E274">
            <v>0</v>
          </cell>
          <cell r="F274">
            <v>15.56</v>
          </cell>
          <cell r="G274">
            <v>15.56</v>
          </cell>
          <cell r="H274">
            <v>0</v>
          </cell>
          <cell r="I274" t="str">
            <v>-</v>
          </cell>
          <cell r="J274">
            <v>38.299999999999997</v>
          </cell>
          <cell r="K274">
            <v>21.52</v>
          </cell>
          <cell r="N274">
            <v>15.56</v>
          </cell>
        </row>
        <row r="275">
          <cell r="B275">
            <v>61410</v>
          </cell>
          <cell r="C275" t="str">
            <v>REMOCAO DE BUEIROS TUBULARES</v>
          </cell>
          <cell r="D275" t="str">
            <v>m</v>
          </cell>
          <cell r="E275">
            <v>0</v>
          </cell>
          <cell r="F275">
            <v>19.66</v>
          </cell>
          <cell r="G275">
            <v>19.66</v>
          </cell>
          <cell r="H275">
            <v>0</v>
          </cell>
          <cell r="I275" t="str">
            <v>-</v>
          </cell>
          <cell r="J275">
            <v>38.299999999999997</v>
          </cell>
          <cell r="K275">
            <v>27.19</v>
          </cell>
          <cell r="N275">
            <v>19.66</v>
          </cell>
        </row>
        <row r="276">
          <cell r="B276">
            <v>61420</v>
          </cell>
          <cell r="C276" t="str">
            <v>REMOCAO DE BUEIRO TUBULAR METALICO D=0,60 A 1,20 M</v>
          </cell>
          <cell r="D276" t="str">
            <v>m</v>
          </cell>
          <cell r="E276">
            <v>2.58</v>
          </cell>
          <cell r="F276">
            <v>0.54</v>
          </cell>
          <cell r="G276">
            <v>3.12</v>
          </cell>
          <cell r="H276">
            <v>0</v>
          </cell>
          <cell r="I276" t="str">
            <v>-</v>
          </cell>
          <cell r="J276">
            <v>38.299999999999997</v>
          </cell>
          <cell r="K276">
            <v>4.3099999999999996</v>
          </cell>
          <cell r="N276">
            <v>3.12</v>
          </cell>
        </row>
        <row r="277">
          <cell r="B277">
            <v>61421</v>
          </cell>
          <cell r="C277" t="str">
            <v>REMOCAO DE BUEIRO TUBULAR METALICO D=1,20 A 1,80 M</v>
          </cell>
          <cell r="D277" t="str">
            <v>m</v>
          </cell>
          <cell r="E277">
            <v>2.9</v>
          </cell>
          <cell r="F277">
            <v>0.61</v>
          </cell>
          <cell r="G277">
            <v>3.51</v>
          </cell>
          <cell r="H277">
            <v>0</v>
          </cell>
          <cell r="I277" t="str">
            <v>-</v>
          </cell>
          <cell r="J277">
            <v>38.299999999999997</v>
          </cell>
          <cell r="K277">
            <v>4.8499999999999996</v>
          </cell>
          <cell r="N277">
            <v>3.51</v>
          </cell>
        </row>
        <row r="278">
          <cell r="B278">
            <v>61422</v>
          </cell>
          <cell r="C278" t="str">
            <v>REMOCAO DE BUEIRO TUBULAR METALICO D=1,80 A 3,00 M</v>
          </cell>
          <cell r="D278" t="str">
            <v>m</v>
          </cell>
          <cell r="E278">
            <v>5.81</v>
          </cell>
          <cell r="F278">
            <v>1.21</v>
          </cell>
          <cell r="G278">
            <v>7.02</v>
          </cell>
          <cell r="H278">
            <v>0</v>
          </cell>
          <cell r="I278" t="str">
            <v>-</v>
          </cell>
          <cell r="J278">
            <v>38.299999999999997</v>
          </cell>
          <cell r="K278">
            <v>9.7100000000000009</v>
          </cell>
          <cell r="N278">
            <v>7.02</v>
          </cell>
        </row>
        <row r="279">
          <cell r="B279">
            <v>61510</v>
          </cell>
          <cell r="C279" t="str">
            <v>DESMONTAGEM DE BUEIRO TUBULAR METALICO D=0,60 A 1,20 M</v>
          </cell>
          <cell r="D279" t="str">
            <v>m</v>
          </cell>
          <cell r="E279">
            <v>0</v>
          </cell>
          <cell r="F279">
            <v>9.01</v>
          </cell>
          <cell r="G279">
            <v>9.01</v>
          </cell>
          <cell r="H279">
            <v>0</v>
          </cell>
          <cell r="I279" t="str">
            <v>-</v>
          </cell>
          <cell r="J279">
            <v>38.299999999999997</v>
          </cell>
          <cell r="K279">
            <v>12.46</v>
          </cell>
          <cell r="N279">
            <v>9.01</v>
          </cell>
        </row>
        <row r="280">
          <cell r="B280">
            <v>61511</v>
          </cell>
          <cell r="C280" t="str">
            <v>DESMONTAGEM DE BUEIRO TUBULAR METALICO D=1,20 A 1,80 M</v>
          </cell>
          <cell r="D280" t="str">
            <v>m</v>
          </cell>
          <cell r="E280">
            <v>0</v>
          </cell>
          <cell r="F280">
            <v>11.47</v>
          </cell>
          <cell r="G280">
            <v>11.47</v>
          </cell>
          <cell r="H280">
            <v>0</v>
          </cell>
          <cell r="I280" t="str">
            <v>-</v>
          </cell>
          <cell r="J280">
            <v>38.299999999999997</v>
          </cell>
          <cell r="K280">
            <v>15.86</v>
          </cell>
          <cell r="N280">
            <v>11.47</v>
          </cell>
        </row>
        <row r="281">
          <cell r="B281">
            <v>61512</v>
          </cell>
          <cell r="C281" t="str">
            <v>DESMONTAGEM DE BUEIRO TUBULAR METALICO D=1,80 A 3,00 M</v>
          </cell>
          <cell r="D281" t="str">
            <v>m</v>
          </cell>
          <cell r="E281">
            <v>0</v>
          </cell>
          <cell r="F281">
            <v>20.07</v>
          </cell>
          <cell r="G281">
            <v>20.07</v>
          </cell>
          <cell r="H281">
            <v>0</v>
          </cell>
          <cell r="I281" t="str">
            <v>-</v>
          </cell>
          <cell r="J281">
            <v>38.299999999999997</v>
          </cell>
          <cell r="K281">
            <v>27.76</v>
          </cell>
          <cell r="N281">
            <v>20.07</v>
          </cell>
        </row>
        <row r="282">
          <cell r="B282">
            <v>61600</v>
          </cell>
          <cell r="C282" t="str">
            <v>BERCO DE CASCALHO</v>
          </cell>
          <cell r="D282" t="str">
            <v>m³</v>
          </cell>
          <cell r="E282">
            <v>0</v>
          </cell>
          <cell r="F282">
            <v>5.34</v>
          </cell>
          <cell r="G282">
            <v>5.34</v>
          </cell>
          <cell r="H282">
            <v>3.18</v>
          </cell>
          <cell r="I282" t="str">
            <v>ACRESCER</v>
          </cell>
          <cell r="J282">
            <v>38.299999999999997</v>
          </cell>
          <cell r="K282">
            <v>11.78</v>
          </cell>
          <cell r="N282">
            <v>8.52</v>
          </cell>
        </row>
        <row r="283">
          <cell r="B283">
            <v>61610</v>
          </cell>
          <cell r="C283" t="str">
            <v>BERCO C/ SOLO COMPACTADO PARA VALA EM ROCHA</v>
          </cell>
          <cell r="D283" t="str">
            <v>m³</v>
          </cell>
          <cell r="E283">
            <v>0</v>
          </cell>
          <cell r="F283">
            <v>5.09</v>
          </cell>
          <cell r="G283">
            <v>5.09</v>
          </cell>
          <cell r="H283">
            <v>3.2</v>
          </cell>
          <cell r="I283" t="str">
            <v>-</v>
          </cell>
          <cell r="J283">
            <v>38.299999999999997</v>
          </cell>
          <cell r="K283">
            <v>11.47</v>
          </cell>
          <cell r="N283">
            <v>8.2899999999999991</v>
          </cell>
        </row>
        <row r="284">
          <cell r="B284">
            <v>61611</v>
          </cell>
          <cell r="C284" t="str">
            <v>BERCO DE MADEIRA ROLICA</v>
          </cell>
          <cell r="D284" t="str">
            <v>m²</v>
          </cell>
          <cell r="E284">
            <v>0</v>
          </cell>
          <cell r="F284">
            <v>2.0499999999999998</v>
          </cell>
          <cell r="G284">
            <v>2.0499999999999998</v>
          </cell>
          <cell r="H284">
            <v>4</v>
          </cell>
          <cell r="I284" t="str">
            <v>ACRESCER</v>
          </cell>
          <cell r="J284">
            <v>38.299999999999997</v>
          </cell>
          <cell r="K284">
            <v>8.3699999999999992</v>
          </cell>
          <cell r="N284">
            <v>6.05</v>
          </cell>
        </row>
        <row r="285">
          <cell r="B285">
            <v>70000</v>
          </cell>
          <cell r="C285" t="str">
            <v>OBRAS DE ARTE ESPECIAL</v>
          </cell>
          <cell r="N285">
            <v>0</v>
          </cell>
        </row>
        <row r="286">
          <cell r="B286">
            <v>71000</v>
          </cell>
          <cell r="C286" t="str">
            <v>INFRA-ESTRUTURA</v>
          </cell>
          <cell r="N286">
            <v>0</v>
          </cell>
        </row>
        <row r="287">
          <cell r="B287">
            <v>71110</v>
          </cell>
          <cell r="C287" t="str">
            <v>ESCAVACAO P/ FUNDACAO EM MATERIAL DE 1A. CATEGORIA</v>
          </cell>
          <cell r="D287" t="str">
            <v>m³</v>
          </cell>
          <cell r="E287">
            <v>0</v>
          </cell>
          <cell r="F287">
            <v>11.06</v>
          </cell>
          <cell r="G287">
            <v>11.06</v>
          </cell>
          <cell r="H287">
            <v>0</v>
          </cell>
          <cell r="I287" t="str">
            <v>-</v>
          </cell>
          <cell r="J287">
            <v>38.299999999999997</v>
          </cell>
          <cell r="K287">
            <v>15.3</v>
          </cell>
          <cell r="N287">
            <v>11.06</v>
          </cell>
        </row>
        <row r="288">
          <cell r="B288">
            <v>71120</v>
          </cell>
          <cell r="C288" t="str">
            <v>ESCAVACAO P/ FUNDACAO EM MATERIAL DE 2A. CATEGORIA</v>
          </cell>
          <cell r="D288" t="str">
            <v>m³</v>
          </cell>
          <cell r="E288">
            <v>16.489999999999998</v>
          </cell>
          <cell r="F288">
            <v>3.04</v>
          </cell>
          <cell r="G288">
            <v>19.53</v>
          </cell>
          <cell r="H288">
            <v>0</v>
          </cell>
          <cell r="I288" t="str">
            <v>-</v>
          </cell>
          <cell r="J288">
            <v>38.299999999999997</v>
          </cell>
          <cell r="K288">
            <v>27.01</v>
          </cell>
          <cell r="N288">
            <v>19.53</v>
          </cell>
        </row>
        <row r="289">
          <cell r="B289">
            <v>71130</v>
          </cell>
          <cell r="C289" t="str">
            <v>ESCAVACAO P/ FUNDACAO EM MATERIAL DE 3A. CATEGORIA</v>
          </cell>
          <cell r="D289" t="str">
            <v>m³</v>
          </cell>
          <cell r="E289">
            <v>18.05</v>
          </cell>
          <cell r="F289">
            <v>3.28</v>
          </cell>
          <cell r="G289">
            <v>21.31</v>
          </cell>
          <cell r="H289">
            <v>13.51</v>
          </cell>
          <cell r="I289" t="str">
            <v>-</v>
          </cell>
          <cell r="J289">
            <v>38.299999999999997</v>
          </cell>
          <cell r="K289">
            <v>48.16</v>
          </cell>
          <cell r="N289">
            <v>34.82</v>
          </cell>
        </row>
        <row r="290">
          <cell r="B290">
            <v>71140</v>
          </cell>
          <cell r="C290" t="str">
            <v>ESCAVACAO P/ FUNDACAO EM MATERIAL DE 1A. CATEGORIA C/ ESGOTAMENTO</v>
          </cell>
          <cell r="D290" t="str">
            <v>m³</v>
          </cell>
          <cell r="E290">
            <v>0.18</v>
          </cell>
          <cell r="F290">
            <v>12.29</v>
          </cell>
          <cell r="G290">
            <v>12.47</v>
          </cell>
          <cell r="H290">
            <v>0</v>
          </cell>
          <cell r="I290" t="str">
            <v>-</v>
          </cell>
          <cell r="J290">
            <v>38.299999999999997</v>
          </cell>
          <cell r="K290">
            <v>17.25</v>
          </cell>
          <cell r="N290">
            <v>12.47</v>
          </cell>
        </row>
        <row r="291">
          <cell r="B291">
            <v>71150</v>
          </cell>
          <cell r="C291" t="str">
            <v>ESCAVACAO P/ FUNDACAO EM MATERIAL DE 2A. CATEGORIA C/ ESGOTAMENTO</v>
          </cell>
          <cell r="D291" t="str">
            <v>m³</v>
          </cell>
          <cell r="E291">
            <v>19.420000000000002</v>
          </cell>
          <cell r="F291">
            <v>3.55</v>
          </cell>
          <cell r="G291">
            <v>22.97</v>
          </cell>
          <cell r="H291">
            <v>0</v>
          </cell>
          <cell r="I291" t="str">
            <v>-</v>
          </cell>
          <cell r="J291">
            <v>38.299999999999997</v>
          </cell>
          <cell r="K291">
            <v>31.77</v>
          </cell>
          <cell r="N291">
            <v>22.97</v>
          </cell>
        </row>
        <row r="292">
          <cell r="B292">
            <v>71160</v>
          </cell>
          <cell r="C292" t="str">
            <v>ESCAVACAO P/ FUNDACAO EM MATERIAL DE 3A. CATEGORIA C/ ESGOTAMENTO</v>
          </cell>
          <cell r="D292" t="str">
            <v>m³</v>
          </cell>
          <cell r="E292">
            <v>20.47</v>
          </cell>
          <cell r="F292">
            <v>3.69</v>
          </cell>
          <cell r="G292">
            <v>24.16</v>
          </cell>
          <cell r="H292">
            <v>13.51</v>
          </cell>
          <cell r="I292" t="str">
            <v>-</v>
          </cell>
          <cell r="J292">
            <v>38.299999999999997</v>
          </cell>
          <cell r="K292">
            <v>52.1</v>
          </cell>
          <cell r="N292">
            <v>37.67</v>
          </cell>
        </row>
        <row r="293">
          <cell r="B293">
            <v>71170</v>
          </cell>
          <cell r="C293" t="str">
            <v>ESCORAMENTO DE VALAS</v>
          </cell>
          <cell r="D293" t="str">
            <v>m²</v>
          </cell>
          <cell r="E293">
            <v>0</v>
          </cell>
          <cell r="F293">
            <v>7.78</v>
          </cell>
          <cell r="G293">
            <v>7.78</v>
          </cell>
          <cell r="H293">
            <v>2.61</v>
          </cell>
          <cell r="I293" t="str">
            <v>ACRESCER</v>
          </cell>
          <cell r="J293">
            <v>38.299999999999997</v>
          </cell>
          <cell r="K293">
            <v>14.37</v>
          </cell>
          <cell r="N293">
            <v>10.39</v>
          </cell>
        </row>
        <row r="294">
          <cell r="B294">
            <v>71210</v>
          </cell>
          <cell r="C294" t="str">
            <v>ENSECADEIRA C/ PAREDE SIMPLES</v>
          </cell>
          <cell r="D294" t="str">
            <v>m²</v>
          </cell>
          <cell r="E294">
            <v>3.04</v>
          </cell>
          <cell r="F294">
            <v>11.3</v>
          </cell>
          <cell r="G294">
            <v>14.34</v>
          </cell>
          <cell r="H294">
            <v>29.05</v>
          </cell>
          <cell r="I294" t="str">
            <v>ACRESCER</v>
          </cell>
          <cell r="J294">
            <v>38.299999999999997</v>
          </cell>
          <cell r="K294">
            <v>60.01</v>
          </cell>
          <cell r="N294">
            <v>43.39</v>
          </cell>
        </row>
        <row r="295">
          <cell r="B295">
            <v>71220</v>
          </cell>
          <cell r="C295" t="str">
            <v>ENSECADEIRA C/ PAREDE DUPLA</v>
          </cell>
          <cell r="D295" t="str">
            <v>m²</v>
          </cell>
          <cell r="E295">
            <v>9.11</v>
          </cell>
          <cell r="F295">
            <v>33.9</v>
          </cell>
          <cell r="G295">
            <v>43.01</v>
          </cell>
          <cell r="H295">
            <v>57.22</v>
          </cell>
          <cell r="I295" t="str">
            <v>ACRESCER</v>
          </cell>
          <cell r="J295">
            <v>38.299999999999997</v>
          </cell>
          <cell r="K295">
            <v>138.62</v>
          </cell>
          <cell r="N295">
            <v>100.22999999999999</v>
          </cell>
        </row>
        <row r="296">
          <cell r="B296">
            <v>71310</v>
          </cell>
          <cell r="C296" t="str">
            <v>FORNECIMENTO E CRAVACAO DE ESTACA PRE-MOLDADA DE CONCRETO ARMADO 30 X 30 CM</v>
          </cell>
          <cell r="D296" t="str">
            <v>m</v>
          </cell>
          <cell r="E296">
            <v>7.18</v>
          </cell>
          <cell r="F296">
            <v>9.36</v>
          </cell>
          <cell r="G296">
            <v>16.54</v>
          </cell>
          <cell r="H296">
            <v>26.99</v>
          </cell>
          <cell r="I296" t="str">
            <v>ACRESCER</v>
          </cell>
          <cell r="J296">
            <v>38.299999999999997</v>
          </cell>
          <cell r="K296">
            <v>60.2</v>
          </cell>
          <cell r="N296">
            <v>43.53</v>
          </cell>
        </row>
        <row r="297">
          <cell r="B297">
            <v>71320</v>
          </cell>
          <cell r="C297" t="str">
            <v>FORNECIMENTO E CRAVACAO DE ESTACA PRE-MOLDADA DE CONCRETO ARMADO 40 X 40 CM</v>
          </cell>
          <cell r="D297" t="str">
            <v>m</v>
          </cell>
          <cell r="E297">
            <v>10.77</v>
          </cell>
          <cell r="F297">
            <v>14.04</v>
          </cell>
          <cell r="G297">
            <v>24.81</v>
          </cell>
          <cell r="H297">
            <v>47.34</v>
          </cell>
          <cell r="I297" t="str">
            <v>ACRESCER</v>
          </cell>
          <cell r="J297">
            <v>38.299999999999997</v>
          </cell>
          <cell r="K297">
            <v>99.78</v>
          </cell>
          <cell r="N297">
            <v>72.150000000000006</v>
          </cell>
        </row>
        <row r="298">
          <cell r="B298">
            <v>71330</v>
          </cell>
          <cell r="C298" t="str">
            <v>FORNECIMENTO E CRAVACAO DE ESTACA METALICA 2I-12"</v>
          </cell>
          <cell r="D298" t="str">
            <v>m</v>
          </cell>
          <cell r="E298">
            <v>3.08</v>
          </cell>
          <cell r="F298">
            <v>4.01</v>
          </cell>
          <cell r="G298">
            <v>7.09</v>
          </cell>
          <cell r="H298">
            <v>305</v>
          </cell>
          <cell r="I298" t="str">
            <v>ACRESCER</v>
          </cell>
          <cell r="J298">
            <v>38.299999999999997</v>
          </cell>
          <cell r="K298">
            <v>431.62</v>
          </cell>
          <cell r="N298">
            <v>312.08999999999997</v>
          </cell>
        </row>
        <row r="299">
          <cell r="B299">
            <v>71340</v>
          </cell>
          <cell r="C299" t="str">
            <v>FORNECIMENTO E CRAVACAO DE ESTACA METALICA DE 3 TRILHOS TR-37 SOLDADOS</v>
          </cell>
          <cell r="D299" t="str">
            <v>m</v>
          </cell>
          <cell r="E299">
            <v>3.11</v>
          </cell>
          <cell r="F299">
            <v>4.01</v>
          </cell>
          <cell r="G299">
            <v>7.12</v>
          </cell>
          <cell r="H299">
            <v>300.2</v>
          </cell>
          <cell r="I299" t="str">
            <v>ACRESCER</v>
          </cell>
          <cell r="J299">
            <v>38.299999999999997</v>
          </cell>
          <cell r="K299">
            <v>425.02</v>
          </cell>
          <cell r="N299">
            <v>307.32</v>
          </cell>
        </row>
        <row r="300">
          <cell r="B300">
            <v>71350</v>
          </cell>
          <cell r="C300" t="str">
            <v>FORNECIMENTO E CRAVACAO DE ESTACAS DE MADEIRA DE 0,20 A 0,30 M</v>
          </cell>
          <cell r="D300" t="str">
            <v>m</v>
          </cell>
          <cell r="E300">
            <v>1.98</v>
          </cell>
          <cell r="F300">
            <v>2.81</v>
          </cell>
          <cell r="G300">
            <v>4.79</v>
          </cell>
          <cell r="H300">
            <v>27.12</v>
          </cell>
          <cell r="I300" t="str">
            <v>ACRESCER</v>
          </cell>
          <cell r="J300">
            <v>38.299999999999997</v>
          </cell>
          <cell r="K300">
            <v>44.13</v>
          </cell>
          <cell r="N300">
            <v>31.91</v>
          </cell>
        </row>
        <row r="301">
          <cell r="B301">
            <v>71410</v>
          </cell>
          <cell r="C301" t="str">
            <v>ESCAVACAO, CRAVACAO E EXECUCAO DE TUBULAO A CEU ABERTO EM MAT. DE 1A. CAT.</v>
          </cell>
          <cell r="D301" t="str">
            <v>m³</v>
          </cell>
          <cell r="E301">
            <v>0.59</v>
          </cell>
          <cell r="F301">
            <v>164.62</v>
          </cell>
          <cell r="G301">
            <v>165.21</v>
          </cell>
          <cell r="H301">
            <v>9.2200000000000006</v>
          </cell>
          <cell r="I301" t="str">
            <v>-</v>
          </cell>
          <cell r="J301">
            <v>38.299999999999997</v>
          </cell>
          <cell r="K301">
            <v>241.24</v>
          </cell>
          <cell r="N301">
            <v>174.43</v>
          </cell>
        </row>
        <row r="302">
          <cell r="B302">
            <v>71420</v>
          </cell>
          <cell r="C302" t="str">
            <v>ESCAVACAO, CRAVACAO E EXECUCAO DE TUBULAO A CEU ABERTO EM MAT. DE 2A. CAT.</v>
          </cell>
          <cell r="D302" t="str">
            <v>m³</v>
          </cell>
          <cell r="E302">
            <v>110.11</v>
          </cell>
          <cell r="F302">
            <v>250.78</v>
          </cell>
          <cell r="G302">
            <v>360.89</v>
          </cell>
          <cell r="H302">
            <v>9.2200000000000006</v>
          </cell>
          <cell r="I302" t="str">
            <v>-</v>
          </cell>
          <cell r="J302">
            <v>38.299999999999997</v>
          </cell>
          <cell r="K302">
            <v>511.86</v>
          </cell>
          <cell r="N302">
            <v>370.11</v>
          </cell>
        </row>
        <row r="303">
          <cell r="B303">
            <v>71430</v>
          </cell>
          <cell r="C303" t="str">
            <v>ESCAVACAO, CRAVACAO E EXECUCAO DE TUBULAO A CEU ABERTO EM MAT. DE 3A. CAT.</v>
          </cell>
          <cell r="D303" t="str">
            <v>m³</v>
          </cell>
          <cell r="E303">
            <v>292.73</v>
          </cell>
          <cell r="F303">
            <v>366.76</v>
          </cell>
          <cell r="G303">
            <v>659.49</v>
          </cell>
          <cell r="H303">
            <v>22.73</v>
          </cell>
          <cell r="I303" t="str">
            <v>-</v>
          </cell>
          <cell r="J303">
            <v>38.299999999999997</v>
          </cell>
          <cell r="K303">
            <v>943.51</v>
          </cell>
          <cell r="N303">
            <v>682.22</v>
          </cell>
        </row>
        <row r="304">
          <cell r="B304">
            <v>71450</v>
          </cell>
          <cell r="C304" t="str">
            <v>CRAVACAO E EXECUCAO DE TUBULAO EM LAMINA D'AGUA</v>
          </cell>
          <cell r="D304" t="str">
            <v>m³</v>
          </cell>
          <cell r="E304">
            <v>53.12</v>
          </cell>
          <cell r="F304">
            <v>68.8</v>
          </cell>
          <cell r="G304">
            <v>121.92</v>
          </cell>
          <cell r="H304">
            <v>9.2200000000000006</v>
          </cell>
          <cell r="I304" t="str">
            <v>-</v>
          </cell>
          <cell r="J304">
            <v>38.299999999999997</v>
          </cell>
          <cell r="K304">
            <v>181.37</v>
          </cell>
          <cell r="N304">
            <v>131.14000000000001</v>
          </cell>
        </row>
        <row r="305">
          <cell r="B305">
            <v>71470</v>
          </cell>
          <cell r="C305" t="str">
            <v>ESCAVACAO, CRAVACAO E EXECUCAO DE TUBULAO A AR COMPRIMIDO EM MAT. DE 1A. CAT.</v>
          </cell>
          <cell r="D305" t="str">
            <v>m³</v>
          </cell>
          <cell r="E305">
            <v>90.12</v>
          </cell>
          <cell r="F305">
            <v>398.94</v>
          </cell>
          <cell r="G305">
            <v>489.06</v>
          </cell>
          <cell r="H305">
            <v>9.2200000000000006</v>
          </cell>
          <cell r="I305" t="str">
            <v>-</v>
          </cell>
          <cell r="J305">
            <v>38.299999999999997</v>
          </cell>
          <cell r="K305">
            <v>689.12</v>
          </cell>
          <cell r="N305">
            <v>498.28000000000003</v>
          </cell>
        </row>
        <row r="306">
          <cell r="B306">
            <v>71480</v>
          </cell>
          <cell r="C306" t="str">
            <v>ESCAVACAO, CRAVACAO E EXECUCAO DE TUBULAO A AR COMPRIMIDO EM MAT. DE 2A. CAT.</v>
          </cell>
          <cell r="D306" t="str">
            <v>m³</v>
          </cell>
          <cell r="E306">
            <v>283.91000000000003</v>
          </cell>
          <cell r="F306">
            <v>616.88</v>
          </cell>
          <cell r="G306">
            <v>900.79</v>
          </cell>
          <cell r="H306">
            <v>9.2200000000000006</v>
          </cell>
          <cell r="I306" t="str">
            <v>-</v>
          </cell>
          <cell r="J306">
            <v>38.299999999999997</v>
          </cell>
          <cell r="K306">
            <v>1258.54</v>
          </cell>
          <cell r="N306">
            <v>910.01</v>
          </cell>
        </row>
        <row r="307">
          <cell r="B307">
            <v>71490</v>
          </cell>
          <cell r="C307" t="str">
            <v>ESCAVACAO, CRAVACAO E EXECUCAO DE TUBULAO A AR COMPRIMIDO EM MAT. DE 3A. CAT.</v>
          </cell>
          <cell r="D307" t="str">
            <v>m³</v>
          </cell>
          <cell r="E307">
            <v>440.74</v>
          </cell>
          <cell r="F307">
            <v>980.51</v>
          </cell>
          <cell r="G307">
            <v>1421.25</v>
          </cell>
          <cell r="H307">
            <v>9.2200000000000006</v>
          </cell>
          <cell r="I307" t="str">
            <v>-</v>
          </cell>
          <cell r="J307">
            <v>38.299999999999997</v>
          </cell>
          <cell r="K307">
            <v>1978.34</v>
          </cell>
          <cell r="N307">
            <v>1430.47</v>
          </cell>
        </row>
        <row r="308">
          <cell r="B308">
            <v>71510</v>
          </cell>
          <cell r="C308" t="str">
            <v>FORMAS P/ TUBULAO</v>
          </cell>
          <cell r="D308" t="str">
            <v>m²</v>
          </cell>
          <cell r="E308">
            <v>0.32</v>
          </cell>
          <cell r="F308">
            <v>3.76</v>
          </cell>
          <cell r="G308">
            <v>4.08</v>
          </cell>
          <cell r="H308">
            <v>1.99</v>
          </cell>
          <cell r="I308" t="str">
            <v>ACRESCER</v>
          </cell>
          <cell r="J308">
            <v>38.299999999999997</v>
          </cell>
          <cell r="K308">
            <v>8.39</v>
          </cell>
          <cell r="N308">
            <v>6.07</v>
          </cell>
        </row>
        <row r="309">
          <cell r="B309">
            <v>71520</v>
          </cell>
          <cell r="C309" t="str">
            <v>FORMAS COMUNS DE MADEIRA</v>
          </cell>
          <cell r="D309" t="str">
            <v>m²</v>
          </cell>
          <cell r="E309">
            <v>0.32</v>
          </cell>
          <cell r="F309">
            <v>8.81</v>
          </cell>
          <cell r="G309">
            <v>9.1300000000000008</v>
          </cell>
          <cell r="H309">
            <v>7.2</v>
          </cell>
          <cell r="I309" t="str">
            <v>ACRESCER</v>
          </cell>
          <cell r="J309">
            <v>38.299999999999997</v>
          </cell>
          <cell r="K309">
            <v>22.58</v>
          </cell>
          <cell r="N309">
            <v>16.330000000000002</v>
          </cell>
        </row>
        <row r="310">
          <cell r="B310">
            <v>71610</v>
          </cell>
          <cell r="C310" t="str">
            <v>CONCRETO MAGRO 1:3:6</v>
          </cell>
          <cell r="D310" t="str">
            <v>m³</v>
          </cell>
          <cell r="E310">
            <v>4.0999999999999996</v>
          </cell>
          <cell r="F310">
            <v>21.29</v>
          </cell>
          <cell r="G310">
            <v>25.39</v>
          </cell>
          <cell r="H310">
            <v>70.540000000000006</v>
          </cell>
          <cell r="I310" t="str">
            <v>ACRESCER</v>
          </cell>
          <cell r="J310">
            <v>38.299999999999997</v>
          </cell>
          <cell r="K310">
            <v>132.66999999999999</v>
          </cell>
          <cell r="N310">
            <v>95.93</v>
          </cell>
        </row>
        <row r="311">
          <cell r="B311">
            <v>71620</v>
          </cell>
          <cell r="C311" t="str">
            <v>CONCRETO CICLOPICO FCK=150 KG/CM2</v>
          </cell>
          <cell r="D311" t="str">
            <v>m³</v>
          </cell>
          <cell r="E311">
            <v>0</v>
          </cell>
          <cell r="F311">
            <v>4.8099999999999996</v>
          </cell>
          <cell r="G311">
            <v>4.8099999999999996</v>
          </cell>
          <cell r="H311">
            <v>95.44</v>
          </cell>
          <cell r="I311" t="str">
            <v>ACRESCER</v>
          </cell>
          <cell r="J311">
            <v>38.299999999999997</v>
          </cell>
          <cell r="K311">
            <v>138.65</v>
          </cell>
          <cell r="N311">
            <v>100.25</v>
          </cell>
        </row>
        <row r="312">
          <cell r="B312">
            <v>71630</v>
          </cell>
          <cell r="C312" t="str">
            <v>CONCRETO ESTRUTURAL FCK=150 KG/CM2</v>
          </cell>
          <cell r="D312" t="str">
            <v>m³</v>
          </cell>
          <cell r="E312">
            <v>4.0999999999999996</v>
          </cell>
          <cell r="F312">
            <v>21.29</v>
          </cell>
          <cell r="G312">
            <v>25.39</v>
          </cell>
          <cell r="H312">
            <v>90.68</v>
          </cell>
          <cell r="I312" t="str">
            <v>ACRESCER</v>
          </cell>
          <cell r="J312">
            <v>38.299999999999997</v>
          </cell>
          <cell r="K312">
            <v>160.52000000000001</v>
          </cell>
          <cell r="N312">
            <v>116.07000000000001</v>
          </cell>
        </row>
        <row r="313">
          <cell r="B313">
            <v>71640</v>
          </cell>
          <cell r="C313" t="str">
            <v>CONCRETO ESTRUTURAL FCK=180 KM/CM2</v>
          </cell>
          <cell r="D313" t="str">
            <v>m³</v>
          </cell>
          <cell r="E313">
            <v>4.0999999999999996</v>
          </cell>
          <cell r="F313">
            <v>21.29</v>
          </cell>
          <cell r="G313">
            <v>25.39</v>
          </cell>
          <cell r="H313">
            <v>96.13</v>
          </cell>
          <cell r="I313" t="str">
            <v>ACRESCER</v>
          </cell>
          <cell r="J313">
            <v>38.299999999999997</v>
          </cell>
          <cell r="K313">
            <v>168.06</v>
          </cell>
          <cell r="N313">
            <v>121.52</v>
          </cell>
        </row>
        <row r="314">
          <cell r="B314">
            <v>71650</v>
          </cell>
          <cell r="C314" t="str">
            <v>CONCRETO ESTRUTURAL FCK=200 KG/CM2</v>
          </cell>
          <cell r="D314" t="str">
            <v>m³</v>
          </cell>
          <cell r="E314">
            <v>4.0999999999999996</v>
          </cell>
          <cell r="F314">
            <v>21.29</v>
          </cell>
          <cell r="G314">
            <v>25.39</v>
          </cell>
          <cell r="H314">
            <v>101.43</v>
          </cell>
          <cell r="I314" t="str">
            <v>ACRESCER</v>
          </cell>
          <cell r="J314">
            <v>38.299999999999997</v>
          </cell>
          <cell r="K314">
            <v>175.39</v>
          </cell>
          <cell r="N314">
            <v>126.82000000000001</v>
          </cell>
        </row>
        <row r="315">
          <cell r="B315">
            <v>71700</v>
          </cell>
          <cell r="C315" t="str">
            <v>FORNECIMENTO, PREPARO E COLOCACAO DE ACO CA-50 NAS FORMAS</v>
          </cell>
          <cell r="D315" t="str">
            <v>KG</v>
          </cell>
          <cell r="E315">
            <v>0</v>
          </cell>
          <cell r="F315">
            <v>0.71</v>
          </cell>
          <cell r="G315">
            <v>0.71</v>
          </cell>
          <cell r="H315">
            <v>1.17</v>
          </cell>
          <cell r="I315" t="str">
            <v>ACRESCER</v>
          </cell>
          <cell r="J315">
            <v>38.299999999999997</v>
          </cell>
          <cell r="K315">
            <v>2.6</v>
          </cell>
          <cell r="N315">
            <v>1.88</v>
          </cell>
        </row>
        <row r="316">
          <cell r="B316">
            <v>72000</v>
          </cell>
          <cell r="C316" t="str">
            <v>MESO-ESTRUTURA</v>
          </cell>
          <cell r="N316">
            <v>0</v>
          </cell>
        </row>
        <row r="317">
          <cell r="B317">
            <v>72120</v>
          </cell>
          <cell r="C317" t="str">
            <v>FORMAS COMUNS DE MADEIRA</v>
          </cell>
          <cell r="D317" t="str">
            <v>m²</v>
          </cell>
          <cell r="E317">
            <v>0.32</v>
          </cell>
          <cell r="F317">
            <v>8.81</v>
          </cell>
          <cell r="G317">
            <v>9.1300000000000008</v>
          </cell>
          <cell r="H317">
            <v>7.2</v>
          </cell>
          <cell r="I317" t="str">
            <v>ACRESCER</v>
          </cell>
          <cell r="J317">
            <v>38.299999999999997</v>
          </cell>
          <cell r="K317">
            <v>22.58</v>
          </cell>
          <cell r="N317">
            <v>16.330000000000002</v>
          </cell>
        </row>
        <row r="318">
          <cell r="B318">
            <v>72130</v>
          </cell>
          <cell r="C318" t="str">
            <v>FORMAS DE MADEIRA COMPENSADA PARA SUPERFICIE APARENTE</v>
          </cell>
          <cell r="D318" t="str">
            <v>m²</v>
          </cell>
          <cell r="E318">
            <v>0.32</v>
          </cell>
          <cell r="F318">
            <v>5.08</v>
          </cell>
          <cell r="G318">
            <v>5.4</v>
          </cell>
          <cell r="H318">
            <v>7.27</v>
          </cell>
          <cell r="I318" t="str">
            <v>ACRESCER</v>
          </cell>
          <cell r="J318">
            <v>38.299999999999997</v>
          </cell>
          <cell r="K318">
            <v>17.52</v>
          </cell>
          <cell r="N318">
            <v>12.67</v>
          </cell>
        </row>
        <row r="319">
          <cell r="B319">
            <v>72300</v>
          </cell>
          <cell r="C319" t="str">
            <v>CONCRETO ESTRUTURAL FCK=150 KG/CM2</v>
          </cell>
          <cell r="D319" t="str">
            <v>m³</v>
          </cell>
          <cell r="E319">
            <v>4.0999999999999996</v>
          </cell>
          <cell r="F319">
            <v>21.29</v>
          </cell>
          <cell r="G319">
            <v>25.39</v>
          </cell>
          <cell r="H319">
            <v>90.68</v>
          </cell>
          <cell r="I319" t="str">
            <v>ACRESCER</v>
          </cell>
          <cell r="J319">
            <v>38.299999999999997</v>
          </cell>
          <cell r="K319">
            <v>160.52000000000001</v>
          </cell>
          <cell r="N319">
            <v>116.07000000000001</v>
          </cell>
        </row>
        <row r="320">
          <cell r="B320">
            <v>72310</v>
          </cell>
          <cell r="C320" t="str">
            <v>CONCRETO ESTRUTURAL FCK=180 KG/CM2</v>
          </cell>
          <cell r="D320" t="str">
            <v>m³</v>
          </cell>
          <cell r="E320">
            <v>4.0999999999999996</v>
          </cell>
          <cell r="F320">
            <v>21.29</v>
          </cell>
          <cell r="G320">
            <v>25.39</v>
          </cell>
          <cell r="H320">
            <v>96.13</v>
          </cell>
          <cell r="I320" t="str">
            <v>ACRESCER</v>
          </cell>
          <cell r="J320">
            <v>38.299999999999997</v>
          </cell>
          <cell r="K320">
            <v>168.06</v>
          </cell>
          <cell r="N320">
            <v>121.52</v>
          </cell>
        </row>
        <row r="321">
          <cell r="B321">
            <v>72320</v>
          </cell>
          <cell r="C321" t="str">
            <v>CONCRETO ESTRUTURAL FCK=200 KG/CM2</v>
          </cell>
          <cell r="D321" t="str">
            <v>m³</v>
          </cell>
          <cell r="E321">
            <v>4.0999999999999996</v>
          </cell>
          <cell r="F321">
            <v>21.29</v>
          </cell>
          <cell r="G321">
            <v>25.39</v>
          </cell>
          <cell r="H321">
            <v>101.43</v>
          </cell>
          <cell r="I321" t="str">
            <v>ACRESCER</v>
          </cell>
          <cell r="J321">
            <v>38.299999999999997</v>
          </cell>
          <cell r="K321">
            <v>175.39</v>
          </cell>
          <cell r="N321">
            <v>126.82000000000001</v>
          </cell>
        </row>
        <row r="322">
          <cell r="B322">
            <v>72330</v>
          </cell>
          <cell r="C322" t="str">
            <v>CONCRETO ESTRUTURAL FCK=210 KG/CM2</v>
          </cell>
          <cell r="D322" t="str">
            <v>m³</v>
          </cell>
          <cell r="E322">
            <v>4.0999999999999996</v>
          </cell>
          <cell r="F322">
            <v>21.29</v>
          </cell>
          <cell r="G322">
            <v>25.39</v>
          </cell>
          <cell r="H322">
            <v>106.61</v>
          </cell>
          <cell r="I322" t="str">
            <v>ACRESCER</v>
          </cell>
          <cell r="J322">
            <v>38.299999999999997</v>
          </cell>
          <cell r="K322">
            <v>182.56</v>
          </cell>
          <cell r="N322">
            <v>132</v>
          </cell>
        </row>
        <row r="323">
          <cell r="B323">
            <v>72340</v>
          </cell>
          <cell r="C323" t="str">
            <v>CONCRETO ESTRUTURAL FCK=225 KG/CM2</v>
          </cell>
          <cell r="D323" t="str">
            <v>m³</v>
          </cell>
          <cell r="E323">
            <v>4.0999999999999996</v>
          </cell>
          <cell r="F323">
            <v>21.29</v>
          </cell>
          <cell r="G323">
            <v>25.39</v>
          </cell>
          <cell r="H323">
            <v>109.59</v>
          </cell>
          <cell r="I323" t="str">
            <v>ACRESCER</v>
          </cell>
          <cell r="J323">
            <v>38.299999999999997</v>
          </cell>
          <cell r="K323">
            <v>186.68</v>
          </cell>
          <cell r="N323">
            <v>134.98000000000002</v>
          </cell>
        </row>
        <row r="324">
          <cell r="B324">
            <v>72350</v>
          </cell>
          <cell r="C324" t="str">
            <v>CONCRETO ESTRUTURAL FCK=250 KG/CM2</v>
          </cell>
          <cell r="D324" t="str">
            <v>m³</v>
          </cell>
          <cell r="E324">
            <v>4.0999999999999996</v>
          </cell>
          <cell r="F324">
            <v>21.29</v>
          </cell>
          <cell r="G324">
            <v>25.39</v>
          </cell>
          <cell r="H324">
            <v>112.69</v>
          </cell>
          <cell r="I324" t="str">
            <v>ACRESCER</v>
          </cell>
          <cell r="J324">
            <v>38.299999999999997</v>
          </cell>
          <cell r="K324">
            <v>190.96</v>
          </cell>
          <cell r="N324">
            <v>138.07999999999998</v>
          </cell>
        </row>
        <row r="325">
          <cell r="B325">
            <v>72360</v>
          </cell>
          <cell r="C325" t="str">
            <v>CONCRETO ESTRUTURAL FCK=270 KG/CM2</v>
          </cell>
          <cell r="D325" t="str">
            <v>m³</v>
          </cell>
          <cell r="E325">
            <v>4.0999999999999996</v>
          </cell>
          <cell r="F325">
            <v>21.29</v>
          </cell>
          <cell r="G325">
            <v>25.39</v>
          </cell>
          <cell r="H325">
            <v>120.88</v>
          </cell>
          <cell r="I325" t="str">
            <v>ACRESCER</v>
          </cell>
          <cell r="J325">
            <v>38.299999999999997</v>
          </cell>
          <cell r="K325">
            <v>202.29</v>
          </cell>
          <cell r="N325">
            <v>146.26999999999998</v>
          </cell>
        </row>
        <row r="326">
          <cell r="B326">
            <v>72370</v>
          </cell>
          <cell r="C326" t="str">
            <v>CONCRETO ESTRUTURAL FCK=300 KG/CM2</v>
          </cell>
          <cell r="D326" t="str">
            <v>m³</v>
          </cell>
          <cell r="E326">
            <v>4.0999999999999996</v>
          </cell>
          <cell r="F326">
            <v>21.29</v>
          </cell>
          <cell r="G326">
            <v>25.39</v>
          </cell>
          <cell r="H326">
            <v>128.43</v>
          </cell>
          <cell r="I326" t="str">
            <v>ACRESCER</v>
          </cell>
          <cell r="J326">
            <v>38.299999999999997</v>
          </cell>
          <cell r="K326">
            <v>212.73</v>
          </cell>
          <cell r="N326">
            <v>153.82</v>
          </cell>
        </row>
        <row r="327">
          <cell r="B327">
            <v>72380</v>
          </cell>
          <cell r="C327" t="str">
            <v>CONCRETO ESTRUTURAL FCK=320 KG/CM2</v>
          </cell>
          <cell r="D327" t="str">
            <v>m³</v>
          </cell>
          <cell r="E327">
            <v>4.0999999999999996</v>
          </cell>
          <cell r="F327">
            <v>21.29</v>
          </cell>
          <cell r="G327">
            <v>25.39</v>
          </cell>
          <cell r="H327">
            <v>133.72</v>
          </cell>
          <cell r="I327" t="str">
            <v>ACRESCER</v>
          </cell>
          <cell r="J327">
            <v>38.299999999999997</v>
          </cell>
          <cell r="K327">
            <v>220.05</v>
          </cell>
          <cell r="N327">
            <v>159.11000000000001</v>
          </cell>
        </row>
        <row r="328">
          <cell r="B328">
            <v>72390</v>
          </cell>
          <cell r="C328" t="str">
            <v>CONCRETO ESTRUTURAL FCK=350 KG/CM2</v>
          </cell>
          <cell r="D328" t="str">
            <v>m³</v>
          </cell>
          <cell r="E328">
            <v>4.0999999999999996</v>
          </cell>
          <cell r="F328">
            <v>21.29</v>
          </cell>
          <cell r="G328">
            <v>25.39</v>
          </cell>
          <cell r="H328">
            <v>141.97999999999999</v>
          </cell>
          <cell r="I328" t="str">
            <v>ACRESCER</v>
          </cell>
          <cell r="J328">
            <v>38.299999999999997</v>
          </cell>
          <cell r="K328">
            <v>231.47</v>
          </cell>
          <cell r="N328">
            <v>167.37</v>
          </cell>
        </row>
        <row r="329">
          <cell r="B329">
            <v>72400</v>
          </cell>
          <cell r="C329" t="str">
            <v>FORNECIMENTO, PREPARO E COLOCACAO DE ACO CA-50 NAS FORMAS</v>
          </cell>
          <cell r="D329" t="str">
            <v>KG</v>
          </cell>
          <cell r="E329">
            <v>0</v>
          </cell>
          <cell r="F329">
            <v>0.71</v>
          </cell>
          <cell r="G329">
            <v>0.71</v>
          </cell>
          <cell r="H329">
            <v>1.17</v>
          </cell>
          <cell r="I329" t="str">
            <v>ACRESCER</v>
          </cell>
          <cell r="J329">
            <v>38.299999999999997</v>
          </cell>
          <cell r="K329">
            <v>2.6</v>
          </cell>
          <cell r="N329">
            <v>1.88</v>
          </cell>
        </row>
        <row r="330">
          <cell r="B330">
            <v>72500</v>
          </cell>
          <cell r="C330" t="str">
            <v>APARELHO DE APOIO EM NEOPRENE FRETADO</v>
          </cell>
          <cell r="D330" t="str">
            <v>Dm³</v>
          </cell>
          <cell r="E330">
            <v>0</v>
          </cell>
          <cell r="F330">
            <v>1.72</v>
          </cell>
          <cell r="G330">
            <v>1.72</v>
          </cell>
          <cell r="H330">
            <v>83</v>
          </cell>
          <cell r="I330" t="str">
            <v>ACRESCER</v>
          </cell>
          <cell r="J330">
            <v>38.299999999999997</v>
          </cell>
          <cell r="K330">
            <v>117.17</v>
          </cell>
          <cell r="N330">
            <v>84.72</v>
          </cell>
        </row>
        <row r="331">
          <cell r="B331">
            <v>72510</v>
          </cell>
          <cell r="C331" t="str">
            <v>APARELHO DE APOIO EM NEOFLON (NEOPRENE C/ TEFLON)</v>
          </cell>
          <cell r="D331" t="str">
            <v>Dm³</v>
          </cell>
          <cell r="E331">
            <v>0</v>
          </cell>
          <cell r="F331">
            <v>2.2200000000000002</v>
          </cell>
          <cell r="G331">
            <v>2.2200000000000002</v>
          </cell>
          <cell r="H331">
            <v>83</v>
          </cell>
          <cell r="I331" t="str">
            <v>ACRESCER</v>
          </cell>
          <cell r="J331">
            <v>38.299999999999997</v>
          </cell>
          <cell r="K331">
            <v>117.86</v>
          </cell>
          <cell r="N331">
            <v>85.22</v>
          </cell>
        </row>
        <row r="332">
          <cell r="B332">
            <v>74000</v>
          </cell>
          <cell r="C332" t="str">
            <v>SUPER-ESTRUTURA</v>
          </cell>
          <cell r="N332">
            <v>0</v>
          </cell>
        </row>
        <row r="333">
          <cell r="B333">
            <v>74002</v>
          </cell>
          <cell r="C333" t="str">
            <v>FORMAS COMUNS DE MADEIRA</v>
          </cell>
          <cell r="D333" t="str">
            <v>m²</v>
          </cell>
          <cell r="E333">
            <v>0.32</v>
          </cell>
          <cell r="F333">
            <v>8.81</v>
          </cell>
          <cell r="G333">
            <v>9.1300000000000008</v>
          </cell>
          <cell r="H333">
            <v>7.2</v>
          </cell>
          <cell r="I333" t="str">
            <v>ACRESCER</v>
          </cell>
          <cell r="J333">
            <v>38.299999999999997</v>
          </cell>
          <cell r="K333">
            <v>22.58</v>
          </cell>
          <cell r="N333">
            <v>16.330000000000002</v>
          </cell>
        </row>
        <row r="334">
          <cell r="B334">
            <v>74004</v>
          </cell>
          <cell r="C334" t="str">
            <v>FORMAS DE MADEIRA COMPENSADA P/ SUPERFICIE APARENTE</v>
          </cell>
          <cell r="D334" t="str">
            <v>m²</v>
          </cell>
          <cell r="E334">
            <v>0.32</v>
          </cell>
          <cell r="F334">
            <v>5.08</v>
          </cell>
          <cell r="G334">
            <v>5.4</v>
          </cell>
          <cell r="H334">
            <v>7.27</v>
          </cell>
          <cell r="I334" t="str">
            <v>ACRESCER</v>
          </cell>
          <cell r="J334">
            <v>38.299999999999997</v>
          </cell>
          <cell r="K334">
            <v>17.52</v>
          </cell>
          <cell r="N334">
            <v>12.67</v>
          </cell>
        </row>
        <row r="335">
          <cell r="B335">
            <v>74006</v>
          </cell>
          <cell r="C335" t="str">
            <v>CONCRETO ESTRUTURAL FCK=150 KG/CM2</v>
          </cell>
          <cell r="D335" t="str">
            <v>m³</v>
          </cell>
          <cell r="E335">
            <v>4.0999999999999996</v>
          </cell>
          <cell r="F335">
            <v>21.29</v>
          </cell>
          <cell r="G335">
            <v>25.39</v>
          </cell>
          <cell r="H335">
            <v>90.68</v>
          </cell>
          <cell r="I335" t="str">
            <v>ACRESCER</v>
          </cell>
          <cell r="J335">
            <v>38.299999999999997</v>
          </cell>
          <cell r="K335">
            <v>160.52000000000001</v>
          </cell>
          <cell r="N335">
            <v>116.07000000000001</v>
          </cell>
        </row>
        <row r="336">
          <cell r="B336">
            <v>74008</v>
          </cell>
          <cell r="C336" t="str">
            <v>CONCRETO ESTRUTURAL FCK=180 KG/CM2</v>
          </cell>
          <cell r="D336" t="str">
            <v>m³</v>
          </cell>
          <cell r="E336">
            <v>4.0999999999999996</v>
          </cell>
          <cell r="F336">
            <v>21.29</v>
          </cell>
          <cell r="G336">
            <v>25.39</v>
          </cell>
          <cell r="H336">
            <v>96.13</v>
          </cell>
          <cell r="I336" t="str">
            <v>ACRESCER</v>
          </cell>
          <cell r="J336">
            <v>38.299999999999997</v>
          </cell>
          <cell r="K336">
            <v>168.06</v>
          </cell>
          <cell r="N336">
            <v>121.52</v>
          </cell>
        </row>
        <row r="337">
          <cell r="B337">
            <v>74010</v>
          </cell>
          <cell r="C337" t="str">
            <v>CONCRETO ESTRUTURAL FCK=200 KG/CM2</v>
          </cell>
          <cell r="D337" t="str">
            <v>m³</v>
          </cell>
          <cell r="E337">
            <v>4.0999999999999996</v>
          </cell>
          <cell r="F337">
            <v>21.29</v>
          </cell>
          <cell r="G337">
            <v>25.39</v>
          </cell>
          <cell r="H337">
            <v>101.43</v>
          </cell>
          <cell r="I337" t="str">
            <v>ACRESCER</v>
          </cell>
          <cell r="J337">
            <v>38.299999999999997</v>
          </cell>
          <cell r="K337">
            <v>175.39</v>
          </cell>
          <cell r="N337">
            <v>126.82000000000001</v>
          </cell>
        </row>
        <row r="338">
          <cell r="B338">
            <v>74020</v>
          </cell>
          <cell r="C338" t="str">
            <v>CONCRETO ESTRUTURAL FCK=210 KG/CM2</v>
          </cell>
          <cell r="D338" t="str">
            <v>m³</v>
          </cell>
          <cell r="E338">
            <v>4.0999999999999996</v>
          </cell>
          <cell r="F338">
            <v>21.29</v>
          </cell>
          <cell r="G338">
            <v>25.39</v>
          </cell>
          <cell r="H338">
            <v>106.61</v>
          </cell>
          <cell r="I338" t="str">
            <v>ACRESCER</v>
          </cell>
          <cell r="J338">
            <v>38.299999999999997</v>
          </cell>
          <cell r="K338">
            <v>182.56</v>
          </cell>
          <cell r="N338">
            <v>132</v>
          </cell>
        </row>
        <row r="339">
          <cell r="B339">
            <v>74030</v>
          </cell>
          <cell r="C339" t="str">
            <v>CONCRETO ESTRUTURAL FCK=225 KG/CM2</v>
          </cell>
          <cell r="D339" t="str">
            <v>m³</v>
          </cell>
          <cell r="E339">
            <v>4.0999999999999996</v>
          </cell>
          <cell r="F339">
            <v>21.29</v>
          </cell>
          <cell r="G339">
            <v>25.39</v>
          </cell>
          <cell r="H339">
            <v>109.59</v>
          </cell>
          <cell r="I339" t="str">
            <v>ACRESCER</v>
          </cell>
          <cell r="J339">
            <v>38.299999999999997</v>
          </cell>
          <cell r="K339">
            <v>186.68</v>
          </cell>
          <cell r="N339">
            <v>134.98000000000002</v>
          </cell>
        </row>
        <row r="340">
          <cell r="B340">
            <v>74040</v>
          </cell>
          <cell r="C340" t="str">
            <v>CONCRETO ESTRUTURAL FCK=250 KG/CM2</v>
          </cell>
          <cell r="D340" t="str">
            <v>m³</v>
          </cell>
          <cell r="E340">
            <v>4.0999999999999996</v>
          </cell>
          <cell r="F340">
            <v>21.29</v>
          </cell>
          <cell r="G340">
            <v>25.39</v>
          </cell>
          <cell r="H340">
            <v>112.69</v>
          </cell>
          <cell r="I340" t="str">
            <v>ACRESCER</v>
          </cell>
          <cell r="J340">
            <v>38.299999999999997</v>
          </cell>
          <cell r="K340">
            <v>190.96</v>
          </cell>
          <cell r="N340">
            <v>138.07999999999998</v>
          </cell>
        </row>
        <row r="341">
          <cell r="B341">
            <v>74050</v>
          </cell>
          <cell r="C341" t="str">
            <v>CONCRETO ESTRUTURAL FCK=270 KG/CM2</v>
          </cell>
          <cell r="D341" t="str">
            <v>m³</v>
          </cell>
          <cell r="E341">
            <v>4.0999999999999996</v>
          </cell>
          <cell r="F341">
            <v>21.29</v>
          </cell>
          <cell r="G341">
            <v>25.39</v>
          </cell>
          <cell r="H341">
            <v>120.88</v>
          </cell>
          <cell r="I341" t="str">
            <v>ACRESCER</v>
          </cell>
          <cell r="J341">
            <v>38.299999999999997</v>
          </cell>
          <cell r="K341">
            <v>202.29</v>
          </cell>
          <cell r="N341">
            <v>146.26999999999998</v>
          </cell>
        </row>
        <row r="342">
          <cell r="B342">
            <v>74060</v>
          </cell>
          <cell r="C342" t="str">
            <v>CONCRETO ESTRUTURAL FCK=300 KG/CM2</v>
          </cell>
          <cell r="D342" t="str">
            <v>m³</v>
          </cell>
          <cell r="E342">
            <v>4.0999999999999996</v>
          </cell>
          <cell r="F342">
            <v>21.29</v>
          </cell>
          <cell r="G342">
            <v>25.39</v>
          </cell>
          <cell r="H342">
            <v>128.43</v>
          </cell>
          <cell r="I342" t="str">
            <v>ACRESCER</v>
          </cell>
          <cell r="J342">
            <v>38.299999999999997</v>
          </cell>
          <cell r="K342">
            <v>212.73</v>
          </cell>
          <cell r="N342">
            <v>153.82</v>
          </cell>
        </row>
        <row r="343">
          <cell r="B343">
            <v>74070</v>
          </cell>
          <cell r="C343" t="str">
            <v>CONCRETO ESTRUTURAL FCK=320 KG/CM2</v>
          </cell>
          <cell r="D343" t="str">
            <v>m³</v>
          </cell>
          <cell r="E343">
            <v>4.0999999999999996</v>
          </cell>
          <cell r="F343">
            <v>21.29</v>
          </cell>
          <cell r="G343">
            <v>25.39</v>
          </cell>
          <cell r="H343">
            <v>133.72</v>
          </cell>
          <cell r="I343" t="str">
            <v>ACRESCER</v>
          </cell>
          <cell r="J343">
            <v>38.299999999999997</v>
          </cell>
          <cell r="K343">
            <v>220.05</v>
          </cell>
          <cell r="N343">
            <v>159.11000000000001</v>
          </cell>
        </row>
        <row r="344">
          <cell r="B344">
            <v>74080</v>
          </cell>
          <cell r="C344" t="str">
            <v>CONCRETO ESTRUTURAL FCK=350 KG/CM2</v>
          </cell>
          <cell r="D344" t="str">
            <v>m³</v>
          </cell>
          <cell r="E344">
            <v>4.0999999999999996</v>
          </cell>
          <cell r="F344">
            <v>21.29</v>
          </cell>
          <cell r="G344">
            <v>25.39</v>
          </cell>
          <cell r="H344">
            <v>141.97999999999999</v>
          </cell>
          <cell r="I344" t="str">
            <v>ACRESCER</v>
          </cell>
          <cell r="J344">
            <v>38.299999999999997</v>
          </cell>
          <cell r="K344">
            <v>231.47</v>
          </cell>
          <cell r="N344">
            <v>167.37</v>
          </cell>
        </row>
        <row r="345">
          <cell r="B345">
            <v>74090</v>
          </cell>
          <cell r="C345" t="str">
            <v>FORNECIMENTO, PREPARO E COLOCACAO DE ACO CA-50 NAS FORMAS</v>
          </cell>
          <cell r="D345" t="str">
            <v>KG</v>
          </cell>
          <cell r="E345">
            <v>0</v>
          </cell>
          <cell r="F345">
            <v>0.71</v>
          </cell>
          <cell r="G345">
            <v>0.71</v>
          </cell>
          <cell r="H345">
            <v>1.17</v>
          </cell>
          <cell r="I345" t="str">
            <v>ACRESCER</v>
          </cell>
          <cell r="J345">
            <v>38.299999999999997</v>
          </cell>
          <cell r="K345">
            <v>2.6</v>
          </cell>
          <cell r="N345">
            <v>1.88</v>
          </cell>
        </row>
        <row r="346">
          <cell r="B346">
            <v>74100</v>
          </cell>
          <cell r="C346" t="str">
            <v>CIMBRAMENTO</v>
          </cell>
          <cell r="D346" t="str">
            <v>m³</v>
          </cell>
          <cell r="E346">
            <v>0</v>
          </cell>
          <cell r="F346">
            <v>8.19</v>
          </cell>
          <cell r="G346">
            <v>8.19</v>
          </cell>
          <cell r="H346">
            <v>1.88</v>
          </cell>
          <cell r="I346" t="str">
            <v>ACRESCER</v>
          </cell>
          <cell r="J346">
            <v>38.299999999999997</v>
          </cell>
          <cell r="K346">
            <v>13.93</v>
          </cell>
          <cell r="N346">
            <v>10.07</v>
          </cell>
        </row>
        <row r="347">
          <cell r="B347">
            <v>74200</v>
          </cell>
          <cell r="C347" t="str">
            <v>APARELHO DE APOIO EM NEOPRENDE FRETADO</v>
          </cell>
          <cell r="D347" t="str">
            <v>Dm³</v>
          </cell>
          <cell r="E347">
            <v>0</v>
          </cell>
          <cell r="F347">
            <v>1.72</v>
          </cell>
          <cell r="G347">
            <v>1.72</v>
          </cell>
          <cell r="H347">
            <v>83</v>
          </cell>
          <cell r="I347" t="str">
            <v>ACRESCER</v>
          </cell>
          <cell r="J347">
            <v>38.299999999999997</v>
          </cell>
          <cell r="K347">
            <v>117.17</v>
          </cell>
          <cell r="N347">
            <v>84.72</v>
          </cell>
        </row>
        <row r="348">
          <cell r="B348">
            <v>74315</v>
          </cell>
          <cell r="C348" t="str">
            <v>FORN. PREP. COLOC. PROTENSAO, INJ. E ANCORAGEM DE CABO 12 FIOS 7MM RB-150</v>
          </cell>
          <cell r="D348" t="str">
            <v>KG</v>
          </cell>
          <cell r="E348">
            <v>0</v>
          </cell>
          <cell r="F348">
            <v>2.1800000000000002</v>
          </cell>
          <cell r="G348">
            <v>2.1800000000000002</v>
          </cell>
          <cell r="H348">
            <v>6.23</v>
          </cell>
          <cell r="I348" t="str">
            <v>ACRESCER</v>
          </cell>
          <cell r="J348">
            <v>38.299999999999997</v>
          </cell>
          <cell r="K348">
            <v>11.63</v>
          </cell>
          <cell r="N348">
            <v>8.41</v>
          </cell>
        </row>
        <row r="349">
          <cell r="B349">
            <v>74325</v>
          </cell>
          <cell r="C349" t="str">
            <v>FORN. PREP. COLOC. PROTENSAO, INJ. E ANCORAGEM DE CABO 12 FIOS 8MM RB-150</v>
          </cell>
          <cell r="D349" t="str">
            <v>KG</v>
          </cell>
          <cell r="E349">
            <v>0</v>
          </cell>
          <cell r="F349">
            <v>2.1800000000000002</v>
          </cell>
          <cell r="G349">
            <v>2.1800000000000002</v>
          </cell>
          <cell r="H349">
            <v>6.07</v>
          </cell>
          <cell r="I349" t="str">
            <v>ACRESCER</v>
          </cell>
          <cell r="J349">
            <v>38.299999999999997</v>
          </cell>
          <cell r="K349">
            <v>11.41</v>
          </cell>
          <cell r="N349">
            <v>8.25</v>
          </cell>
        </row>
        <row r="350">
          <cell r="B350">
            <v>74335</v>
          </cell>
          <cell r="C350" t="str">
            <v>FORN. PREP. COLOC. PROTENCAO, INJ. E ANCORAGEM DE CABO 12 CORDOALHAS 1/2" RB-17</v>
          </cell>
          <cell r="D350" t="str">
            <v>KG</v>
          </cell>
          <cell r="E350">
            <v>0</v>
          </cell>
          <cell r="F350">
            <v>0.78</v>
          </cell>
          <cell r="G350">
            <v>0.78</v>
          </cell>
          <cell r="H350">
            <v>6.16</v>
          </cell>
          <cell r="I350" t="str">
            <v>ACRESCER</v>
          </cell>
          <cell r="J350">
            <v>38.299999999999997</v>
          </cell>
          <cell r="K350">
            <v>9.6</v>
          </cell>
          <cell r="N350">
            <v>6.94</v>
          </cell>
        </row>
        <row r="351">
          <cell r="B351">
            <v>74345</v>
          </cell>
          <cell r="C351" t="str">
            <v>FORN. PREP. COLOC. PROTENCAO, INJ. E ANCORAGEM DE CABO 12 CORDOALHAS 1/2" RB-19</v>
          </cell>
          <cell r="D351" t="str">
            <v>KG</v>
          </cell>
          <cell r="E351">
            <v>0</v>
          </cell>
          <cell r="F351">
            <v>0.78</v>
          </cell>
          <cell r="G351">
            <v>0.78</v>
          </cell>
          <cell r="H351">
            <v>6.39</v>
          </cell>
          <cell r="I351" t="str">
            <v>ACRESCER</v>
          </cell>
          <cell r="J351">
            <v>38.299999999999997</v>
          </cell>
          <cell r="K351">
            <v>9.92</v>
          </cell>
          <cell r="N351">
            <v>7.17</v>
          </cell>
        </row>
        <row r="352">
          <cell r="B352">
            <v>74355</v>
          </cell>
          <cell r="C352" t="str">
            <v>FORN. PREP. COLOC. PROTENCAO, INJ. E ANCORAGEM DE CABO  6 CORDOALHAS 1/2" RB-17</v>
          </cell>
          <cell r="D352" t="str">
            <v>KG</v>
          </cell>
          <cell r="E352">
            <v>0</v>
          </cell>
          <cell r="F352">
            <v>1.44</v>
          </cell>
          <cell r="G352">
            <v>1.44</v>
          </cell>
          <cell r="H352">
            <v>6.2</v>
          </cell>
          <cell r="I352" t="str">
            <v>ACRESCER</v>
          </cell>
          <cell r="J352">
            <v>38.299999999999997</v>
          </cell>
          <cell r="K352">
            <v>10.57</v>
          </cell>
          <cell r="N352">
            <v>7.6400000000000006</v>
          </cell>
        </row>
        <row r="353">
          <cell r="B353">
            <v>74365</v>
          </cell>
          <cell r="C353" t="str">
            <v>FORN. PREP. COLOC. PROTENCAO, INJ. E ANCORAGEM DE CABO  6 CORDOALHAS 1/2" RB-19</v>
          </cell>
          <cell r="D353" t="str">
            <v>KG</v>
          </cell>
          <cell r="E353">
            <v>0</v>
          </cell>
          <cell r="F353">
            <v>1.44</v>
          </cell>
          <cell r="G353">
            <v>1.44</v>
          </cell>
          <cell r="H353">
            <v>6.2</v>
          </cell>
          <cell r="I353" t="str">
            <v>ACRESCER</v>
          </cell>
          <cell r="J353">
            <v>38.299999999999997</v>
          </cell>
          <cell r="K353">
            <v>10.57</v>
          </cell>
          <cell r="N353">
            <v>7.6400000000000006</v>
          </cell>
        </row>
        <row r="354">
          <cell r="N354">
            <v>0</v>
          </cell>
        </row>
        <row r="355">
          <cell r="B355">
            <v>75000</v>
          </cell>
          <cell r="C355" t="str">
            <v>ACABAMENTOS</v>
          </cell>
          <cell r="N355">
            <v>0</v>
          </cell>
        </row>
        <row r="356">
          <cell r="B356">
            <v>75100</v>
          </cell>
          <cell r="C356" t="str">
            <v>JUNTA DE CANTONEIRA METALICA (4 X 4 X 3/8")</v>
          </cell>
          <cell r="D356" t="str">
            <v>m</v>
          </cell>
          <cell r="E356">
            <v>0</v>
          </cell>
          <cell r="F356">
            <v>6.14</v>
          </cell>
          <cell r="G356">
            <v>6.14</v>
          </cell>
          <cell r="H356">
            <v>17.010000000000002</v>
          </cell>
          <cell r="I356" t="str">
            <v>ACRESCER</v>
          </cell>
          <cell r="J356">
            <v>38.299999999999997</v>
          </cell>
          <cell r="K356">
            <v>32.020000000000003</v>
          </cell>
          <cell r="N356">
            <v>23.150000000000002</v>
          </cell>
        </row>
        <row r="357">
          <cell r="B357">
            <v>75110</v>
          </cell>
          <cell r="C357" t="str">
            <v>JUNTA DE DILATACAO E VEDACAO JUNTAFLEX / TRANSIFLEX OU SIMILAR</v>
          </cell>
          <cell r="D357" t="str">
            <v>m</v>
          </cell>
          <cell r="E357">
            <v>0</v>
          </cell>
          <cell r="F357">
            <v>5.9</v>
          </cell>
          <cell r="G357">
            <v>5.9</v>
          </cell>
          <cell r="H357">
            <v>840</v>
          </cell>
          <cell r="I357" t="str">
            <v>ACRESCER</v>
          </cell>
          <cell r="J357">
            <v>38.299999999999997</v>
          </cell>
          <cell r="K357">
            <v>1169.8800000000001</v>
          </cell>
          <cell r="N357">
            <v>845.9</v>
          </cell>
        </row>
        <row r="358">
          <cell r="B358">
            <v>75120</v>
          </cell>
          <cell r="C358" t="str">
            <v>JUNTA DE DILATACAO E VEDACAO TRA-FLEX OU SIMILAR</v>
          </cell>
          <cell r="D358" t="str">
            <v>m</v>
          </cell>
          <cell r="E358">
            <v>0</v>
          </cell>
          <cell r="F358">
            <v>2.87</v>
          </cell>
          <cell r="G358">
            <v>2.87</v>
          </cell>
          <cell r="H358">
            <v>96</v>
          </cell>
          <cell r="I358" t="str">
            <v>ACRESCER</v>
          </cell>
          <cell r="J358">
            <v>38.299999999999997</v>
          </cell>
          <cell r="K358">
            <v>136.74</v>
          </cell>
          <cell r="N358">
            <v>98.87</v>
          </cell>
        </row>
        <row r="359">
          <cell r="B359">
            <v>75130</v>
          </cell>
          <cell r="C359" t="str">
            <v>JUNTA DE DILATACAO E VEDACAO JUNTA "JEENE" OU SIMILAR</v>
          </cell>
          <cell r="D359" t="str">
            <v>m</v>
          </cell>
          <cell r="E359">
            <v>0</v>
          </cell>
          <cell r="F359">
            <v>1.56</v>
          </cell>
          <cell r="G359">
            <v>1.56</v>
          </cell>
          <cell r="H359">
            <v>357</v>
          </cell>
          <cell r="I359" t="str">
            <v>ACRESCER</v>
          </cell>
          <cell r="J359">
            <v>38.299999999999997</v>
          </cell>
          <cell r="K359">
            <v>495.89</v>
          </cell>
          <cell r="N359">
            <v>358.56</v>
          </cell>
        </row>
        <row r="360">
          <cell r="B360">
            <v>75140</v>
          </cell>
          <cell r="C360" t="str">
            <v>JUNTA DE DILATACAO E VEDACAO COM EMULSAO ASFALTICA ESTRUTURADA</v>
          </cell>
          <cell r="D360" t="str">
            <v>m</v>
          </cell>
          <cell r="E360">
            <v>0</v>
          </cell>
          <cell r="F360">
            <v>0.23</v>
          </cell>
          <cell r="G360">
            <v>0.23</v>
          </cell>
          <cell r="H360">
            <v>0.2</v>
          </cell>
          <cell r="I360" t="str">
            <v>ACRESCER</v>
          </cell>
          <cell r="J360">
            <v>38.299999999999997</v>
          </cell>
          <cell r="K360">
            <v>0.59</v>
          </cell>
          <cell r="N360">
            <v>0.43000000000000005</v>
          </cell>
        </row>
        <row r="361">
          <cell r="B361">
            <v>75200</v>
          </cell>
          <cell r="C361" t="str">
            <v>DRENO DE PVC D=3"</v>
          </cell>
          <cell r="D361" t="str">
            <v>Und</v>
          </cell>
          <cell r="E361">
            <v>0</v>
          </cell>
          <cell r="F361">
            <v>1.23</v>
          </cell>
          <cell r="G361">
            <v>1.23</v>
          </cell>
          <cell r="H361">
            <v>0.89</v>
          </cell>
          <cell r="I361" t="str">
            <v>-</v>
          </cell>
          <cell r="J361">
            <v>38.299999999999997</v>
          </cell>
          <cell r="K361">
            <v>2.93</v>
          </cell>
          <cell r="N361">
            <v>2.12</v>
          </cell>
        </row>
        <row r="362">
          <cell r="B362">
            <v>75300</v>
          </cell>
          <cell r="C362" t="str">
            <v>LIMPEZA E PINTURA DE SUPERFICIE APARENTE COM NATA DE CIMENTO</v>
          </cell>
          <cell r="D362" t="str">
            <v>m²</v>
          </cell>
          <cell r="E362">
            <v>0</v>
          </cell>
          <cell r="F362">
            <v>1.18</v>
          </cell>
          <cell r="G362">
            <v>1.18</v>
          </cell>
          <cell r="H362">
            <v>0.21</v>
          </cell>
          <cell r="I362" t="str">
            <v>ACRESCER</v>
          </cell>
          <cell r="J362">
            <v>38.299999999999997</v>
          </cell>
          <cell r="K362">
            <v>1.92</v>
          </cell>
          <cell r="N362">
            <v>1.39</v>
          </cell>
        </row>
        <row r="363">
          <cell r="B363">
            <v>75400</v>
          </cell>
          <cell r="C363" t="str">
            <v>GUARDA CORPO PADRAO DNER</v>
          </cell>
          <cell r="D363" t="str">
            <v>m</v>
          </cell>
          <cell r="E363">
            <v>0</v>
          </cell>
          <cell r="F363">
            <v>1.03</v>
          </cell>
          <cell r="G363">
            <v>1.03</v>
          </cell>
          <cell r="H363">
            <v>37</v>
          </cell>
          <cell r="I363" t="str">
            <v>ACRESCER</v>
          </cell>
          <cell r="J363">
            <v>38.299999999999997</v>
          </cell>
          <cell r="K363">
            <v>52.6</v>
          </cell>
          <cell r="N363">
            <v>38.03</v>
          </cell>
        </row>
        <row r="364">
          <cell r="B364">
            <v>75410</v>
          </cell>
          <cell r="C364" t="str">
            <v>GUARDA RODAS PADRAO DNER</v>
          </cell>
          <cell r="D364" t="str">
            <v>m</v>
          </cell>
          <cell r="E364">
            <v>0</v>
          </cell>
          <cell r="F364">
            <v>5.48</v>
          </cell>
          <cell r="G364">
            <v>5.48</v>
          </cell>
          <cell r="H364">
            <v>74.44</v>
          </cell>
          <cell r="I364" t="str">
            <v>ACRESCER</v>
          </cell>
          <cell r="J364">
            <v>38.299999999999997</v>
          </cell>
          <cell r="K364">
            <v>110.53</v>
          </cell>
          <cell r="N364">
            <v>79.92</v>
          </cell>
        </row>
        <row r="365">
          <cell r="B365">
            <v>75420</v>
          </cell>
          <cell r="C365" t="str">
            <v>GUARDA CORPO-GUARDA RODAS PADRAO DERMAT</v>
          </cell>
          <cell r="D365" t="str">
            <v>m</v>
          </cell>
          <cell r="E365">
            <v>0</v>
          </cell>
          <cell r="F365">
            <v>5.18</v>
          </cell>
          <cell r="G365">
            <v>5.18</v>
          </cell>
          <cell r="H365">
            <v>67.37</v>
          </cell>
          <cell r="I365" t="str">
            <v>ACRESCER</v>
          </cell>
          <cell r="J365">
            <v>38.299999999999997</v>
          </cell>
          <cell r="K365">
            <v>100.34</v>
          </cell>
          <cell r="N365">
            <v>72.550000000000011</v>
          </cell>
        </row>
        <row r="366">
          <cell r="B366">
            <v>75600</v>
          </cell>
          <cell r="C366" t="str">
            <v>LAJE DE TRANSICAO</v>
          </cell>
          <cell r="D366" t="str">
            <v>m³</v>
          </cell>
          <cell r="E366">
            <v>11.61</v>
          </cell>
          <cell r="F366">
            <v>34.630000000000003</v>
          </cell>
          <cell r="G366">
            <v>46.24</v>
          </cell>
          <cell r="H366">
            <v>291.55</v>
          </cell>
          <cell r="I366" t="str">
            <v>ACRESCER</v>
          </cell>
          <cell r="J366">
            <v>38.299999999999997</v>
          </cell>
          <cell r="K366">
            <v>467.16</v>
          </cell>
          <cell r="N366">
            <v>337.79</v>
          </cell>
        </row>
        <row r="367">
          <cell r="B367">
            <v>78000</v>
          </cell>
          <cell r="C367" t="str">
            <v>PONTE DE MADEIRA (TIPO I)</v>
          </cell>
          <cell r="N367">
            <v>0</v>
          </cell>
        </row>
        <row r="368">
          <cell r="B368">
            <v>78170</v>
          </cell>
          <cell r="C368" t="str">
            <v>FUNDACAO EM BLOCO DE CONCRETO (PONTE TIPO I)</v>
          </cell>
          <cell r="D368" t="str">
            <v>m³</v>
          </cell>
          <cell r="E368">
            <v>0</v>
          </cell>
          <cell r="F368">
            <v>8.42</v>
          </cell>
          <cell r="G368">
            <v>8.42</v>
          </cell>
          <cell r="H368">
            <v>135.07</v>
          </cell>
          <cell r="I368" t="str">
            <v>ACRESCER</v>
          </cell>
          <cell r="J368">
            <v>15</v>
          </cell>
          <cell r="K368">
            <v>165.01</v>
          </cell>
          <cell r="N368">
            <v>143.48999999999998</v>
          </cell>
        </row>
        <row r="369">
          <cell r="B369">
            <v>78180</v>
          </cell>
          <cell r="C369" t="str">
            <v>FUNDACAO EM ESTACA DE MADEIRA (PONTE TIPO I)</v>
          </cell>
          <cell r="D369" t="str">
            <v>Und</v>
          </cell>
          <cell r="E369">
            <v>19.84</v>
          </cell>
          <cell r="F369">
            <v>27.52</v>
          </cell>
          <cell r="G369">
            <v>47.36</v>
          </cell>
          <cell r="H369">
            <v>135.88</v>
          </cell>
          <cell r="I369" t="str">
            <v>ACRESCER</v>
          </cell>
          <cell r="J369">
            <v>15</v>
          </cell>
          <cell r="K369">
            <v>210.73</v>
          </cell>
          <cell r="N369">
            <v>183.24</v>
          </cell>
        </row>
        <row r="370">
          <cell r="B370">
            <v>78210</v>
          </cell>
          <cell r="C370" t="str">
            <v>CAVALETE C/ ALTURA MEDIA DOS ESTEIOS ATE 2,00 M (PONTE TIPO I)</v>
          </cell>
          <cell r="D370" t="str">
            <v>Und</v>
          </cell>
          <cell r="E370">
            <v>14.03</v>
          </cell>
          <cell r="F370">
            <v>386.57</v>
          </cell>
          <cell r="G370">
            <v>400.6</v>
          </cell>
          <cell r="H370">
            <v>1704.83</v>
          </cell>
          <cell r="I370" t="str">
            <v>ACRESCER</v>
          </cell>
          <cell r="J370">
            <v>15</v>
          </cell>
          <cell r="K370">
            <v>2421.2399999999998</v>
          </cell>
          <cell r="N370">
            <v>2105.4299999999998</v>
          </cell>
        </row>
        <row r="371">
          <cell r="B371">
            <v>78215</v>
          </cell>
          <cell r="C371" t="str">
            <v>CAVALETE C/ ALTURA MEDIA DOS ESTEIOS ENTRE 2,00 E 3,00 M (PONTE TIPO I)</v>
          </cell>
          <cell r="D371" t="str">
            <v>Und</v>
          </cell>
          <cell r="E371">
            <v>16.829999999999998</v>
          </cell>
          <cell r="F371">
            <v>483.21</v>
          </cell>
          <cell r="G371">
            <v>500.04</v>
          </cell>
          <cell r="H371">
            <v>2430.96</v>
          </cell>
          <cell r="I371" t="str">
            <v>ACRESCER</v>
          </cell>
          <cell r="J371">
            <v>15</v>
          </cell>
          <cell r="K371">
            <v>3370.65</v>
          </cell>
          <cell r="N371">
            <v>2931</v>
          </cell>
        </row>
        <row r="372">
          <cell r="B372">
            <v>78220</v>
          </cell>
          <cell r="C372" t="str">
            <v>CAVALETE C/ ALTURA MEDIA DOS ESTEIOS ENTRE 3,00 E 4,00 M (PONTE TIPO I)</v>
          </cell>
          <cell r="D372" t="str">
            <v>Und</v>
          </cell>
          <cell r="E372">
            <v>19.64</v>
          </cell>
          <cell r="F372">
            <v>579.85</v>
          </cell>
          <cell r="G372">
            <v>599.49</v>
          </cell>
          <cell r="H372">
            <v>2844.66</v>
          </cell>
          <cell r="I372" t="str">
            <v>ACRESCER</v>
          </cell>
          <cell r="J372">
            <v>15</v>
          </cell>
          <cell r="K372">
            <v>3960.77</v>
          </cell>
          <cell r="N372">
            <v>3444.1499999999996</v>
          </cell>
        </row>
        <row r="373">
          <cell r="B373">
            <v>78230</v>
          </cell>
          <cell r="C373" t="str">
            <v>CAVALETE C/ ALTURA MEDIA DOS ESTEIOS ENTRE 4,00 E 6,00 M (PONTE TIPO I)</v>
          </cell>
          <cell r="D373" t="str">
            <v>Und</v>
          </cell>
          <cell r="E373">
            <v>22.44</v>
          </cell>
          <cell r="F373">
            <v>773.14</v>
          </cell>
          <cell r="G373">
            <v>795.58</v>
          </cell>
          <cell r="H373">
            <v>3690.85</v>
          </cell>
          <cell r="I373" t="str">
            <v>ACRESCER</v>
          </cell>
          <cell r="J373">
            <v>15</v>
          </cell>
          <cell r="K373">
            <v>5159.3900000000003</v>
          </cell>
          <cell r="N373">
            <v>4486.43</v>
          </cell>
        </row>
        <row r="374">
          <cell r="B374">
            <v>78240</v>
          </cell>
          <cell r="C374" t="str">
            <v>CAVALETE C/ ALTURA MEDIA DOS ESTEIOS ENTRE 6,00 E 8,00 M (PONTE TIPO I)</v>
          </cell>
          <cell r="D374" t="str">
            <v>Und</v>
          </cell>
          <cell r="E374">
            <v>25.25</v>
          </cell>
          <cell r="F374">
            <v>933.66</v>
          </cell>
          <cell r="G374">
            <v>958.91</v>
          </cell>
          <cell r="H374">
            <v>4541.53</v>
          </cell>
          <cell r="I374" t="str">
            <v>ACRESCER</v>
          </cell>
          <cell r="J374">
            <v>15</v>
          </cell>
          <cell r="K374">
            <v>6325.51</v>
          </cell>
          <cell r="N374">
            <v>5500.44</v>
          </cell>
        </row>
        <row r="375">
          <cell r="B375">
            <v>78250</v>
          </cell>
          <cell r="C375" t="str">
            <v>CAVALETE C/ ALTURA MEDIA DOS ESTEIOS ENTRE 8,00 E 10,00 M (PONTE TIPO I)</v>
          </cell>
          <cell r="D375" t="str">
            <v>Und</v>
          </cell>
          <cell r="E375">
            <v>25.25</v>
          </cell>
          <cell r="F375">
            <v>1094.18</v>
          </cell>
          <cell r="G375">
            <v>1119.43</v>
          </cell>
          <cell r="H375">
            <v>5665.53</v>
          </cell>
          <cell r="I375" t="str">
            <v>ACRESCER</v>
          </cell>
          <cell r="J375">
            <v>15</v>
          </cell>
          <cell r="K375">
            <v>7802.7</v>
          </cell>
          <cell r="N375">
            <v>6784.96</v>
          </cell>
        </row>
        <row r="376">
          <cell r="B376">
            <v>78260</v>
          </cell>
          <cell r="C376" t="str">
            <v>VIGAMENTO SIMPLES (PONTE TIPO I)</v>
          </cell>
          <cell r="D376" t="str">
            <v>m</v>
          </cell>
          <cell r="E376">
            <v>17.95</v>
          </cell>
          <cell r="F376">
            <v>386.57</v>
          </cell>
          <cell r="G376">
            <v>404.52</v>
          </cell>
          <cell r="H376">
            <v>494.97</v>
          </cell>
          <cell r="I376" t="str">
            <v>ACRESCER</v>
          </cell>
          <cell r="J376">
            <v>15</v>
          </cell>
          <cell r="K376">
            <v>1034.4100000000001</v>
          </cell>
          <cell r="N376">
            <v>899.49</v>
          </cell>
        </row>
        <row r="377">
          <cell r="B377">
            <v>78320</v>
          </cell>
          <cell r="C377" t="str">
            <v>ARMACAO SIMPLES (PONTE TIPO I)</v>
          </cell>
          <cell r="D377" t="str">
            <v>Und</v>
          </cell>
          <cell r="E377">
            <v>28.35</v>
          </cell>
          <cell r="F377">
            <v>1159.7</v>
          </cell>
          <cell r="G377">
            <v>1188.05</v>
          </cell>
          <cell r="H377">
            <v>2392.08</v>
          </cell>
          <cell r="I377" t="str">
            <v>ACRESCER</v>
          </cell>
          <cell r="J377">
            <v>15</v>
          </cell>
          <cell r="K377">
            <v>4117.1499999999996</v>
          </cell>
          <cell r="N377">
            <v>3580.13</v>
          </cell>
        </row>
        <row r="378">
          <cell r="B378">
            <v>78330</v>
          </cell>
          <cell r="C378" t="str">
            <v>ARMACAO/BANZO (PONTE TIPO I)</v>
          </cell>
          <cell r="D378" t="str">
            <v>Und</v>
          </cell>
          <cell r="E378">
            <v>47.24</v>
          </cell>
          <cell r="F378">
            <v>1932.84</v>
          </cell>
          <cell r="G378">
            <v>1980.08</v>
          </cell>
          <cell r="H378">
            <v>4277.26</v>
          </cell>
          <cell r="I378" t="str">
            <v>ACRESCER</v>
          </cell>
          <cell r="J378">
            <v>15</v>
          </cell>
          <cell r="K378">
            <v>7195.94</v>
          </cell>
          <cell r="N378">
            <v>6257.34</v>
          </cell>
        </row>
        <row r="379">
          <cell r="B379">
            <v>78510</v>
          </cell>
          <cell r="C379" t="str">
            <v>ALAS E TESTAS DO CAIXAO DE ATERRO (PONTE TIPO I)</v>
          </cell>
          <cell r="D379" t="str">
            <v>m²</v>
          </cell>
          <cell r="E379">
            <v>1.68</v>
          </cell>
          <cell r="F379">
            <v>12.95</v>
          </cell>
          <cell r="G379">
            <v>14.63</v>
          </cell>
          <cell r="H379">
            <v>59.27</v>
          </cell>
          <cell r="I379" t="str">
            <v>ACRESCER</v>
          </cell>
          <cell r="J379">
            <v>15</v>
          </cell>
          <cell r="K379">
            <v>84.99</v>
          </cell>
          <cell r="N379">
            <v>73.900000000000006</v>
          </cell>
        </row>
        <row r="380">
          <cell r="B380">
            <v>79000</v>
          </cell>
          <cell r="C380" t="str">
            <v>PONTE DE MADEIRA (TIPO III)</v>
          </cell>
          <cell r="N380">
            <v>0</v>
          </cell>
        </row>
        <row r="381">
          <cell r="B381">
            <v>79170</v>
          </cell>
          <cell r="C381" t="str">
            <v>FUNDACAO EM BLOCO DE CONCRETO (PONTE TIPO III)</v>
          </cell>
          <cell r="D381" t="str">
            <v>m³</v>
          </cell>
          <cell r="E381">
            <v>0</v>
          </cell>
          <cell r="F381">
            <v>8.42</v>
          </cell>
          <cell r="G381">
            <v>8.42</v>
          </cell>
          <cell r="H381">
            <v>136.97999999999999</v>
          </cell>
          <cell r="I381" t="str">
            <v>ACRESCER</v>
          </cell>
          <cell r="J381">
            <v>15</v>
          </cell>
          <cell r="K381">
            <v>167.21</v>
          </cell>
          <cell r="N381">
            <v>145.39999999999998</v>
          </cell>
        </row>
        <row r="382">
          <cell r="B382">
            <v>79210</v>
          </cell>
          <cell r="C382" t="str">
            <v>CAVALETE C/ ALTURA MEDIA DOS ESTEIOS ATE 2,00 M (PONTE TIPO III)</v>
          </cell>
          <cell r="D382" t="str">
            <v>Und</v>
          </cell>
          <cell r="E382">
            <v>11.22</v>
          </cell>
          <cell r="F382">
            <v>483.21</v>
          </cell>
          <cell r="G382">
            <v>494.43</v>
          </cell>
          <cell r="H382">
            <v>791.53</v>
          </cell>
          <cell r="I382" t="str">
            <v>ACRESCER</v>
          </cell>
          <cell r="J382">
            <v>15</v>
          </cell>
          <cell r="K382">
            <v>1478.85</v>
          </cell>
          <cell r="N382">
            <v>1285.96</v>
          </cell>
        </row>
        <row r="383">
          <cell r="B383">
            <v>79215</v>
          </cell>
          <cell r="C383" t="str">
            <v>CAVALETE C/ ALTURA MEDIA DOS ESTEIOS  ENTRE 2,00 E 3,00M (PONTE TIPO III)</v>
          </cell>
          <cell r="D383" t="str">
            <v>Und</v>
          </cell>
          <cell r="E383">
            <v>14.03</v>
          </cell>
          <cell r="F383">
            <v>582.30999999999995</v>
          </cell>
          <cell r="G383">
            <v>596.34</v>
          </cell>
          <cell r="H383">
            <v>1465.63</v>
          </cell>
          <cell r="I383" t="str">
            <v>ACRESCER</v>
          </cell>
          <cell r="J383">
            <v>15</v>
          </cell>
          <cell r="K383">
            <v>2371.27</v>
          </cell>
          <cell r="N383">
            <v>2061.9700000000003</v>
          </cell>
        </row>
        <row r="384">
          <cell r="B384">
            <v>79220</v>
          </cell>
          <cell r="C384" t="str">
            <v>CAVALETE C/ ALTURA MEDIA DOS ESTEIOS ENTRE 3,00 E 4,00 M (PONTE TIPO III)</v>
          </cell>
          <cell r="D384" t="str">
            <v>Und</v>
          </cell>
          <cell r="E384">
            <v>14.03</v>
          </cell>
          <cell r="F384">
            <v>628.16999999999996</v>
          </cell>
          <cell r="G384">
            <v>642.20000000000005</v>
          </cell>
          <cell r="H384">
            <v>1879.33</v>
          </cell>
          <cell r="I384" t="str">
            <v>ACRESCER</v>
          </cell>
          <cell r="J384">
            <v>15</v>
          </cell>
          <cell r="K384">
            <v>2899.76</v>
          </cell>
          <cell r="N384">
            <v>2521.5299999999997</v>
          </cell>
        </row>
        <row r="385">
          <cell r="B385">
            <v>79230</v>
          </cell>
          <cell r="C385" t="str">
            <v>CAVALETE C/ ALTURA MEDIA DOS ESTEIOS ENTRE 4,00 E 6,00 M (PONTE TIPO III)</v>
          </cell>
          <cell r="D385" t="str">
            <v>Und</v>
          </cell>
          <cell r="E385">
            <v>16.829999999999998</v>
          </cell>
          <cell r="F385">
            <v>786.24</v>
          </cell>
          <cell r="G385">
            <v>803.07</v>
          </cell>
          <cell r="H385">
            <v>2672.01</v>
          </cell>
          <cell r="I385" t="str">
            <v>ACRESCER</v>
          </cell>
          <cell r="J385">
            <v>15</v>
          </cell>
          <cell r="K385">
            <v>3996.34</v>
          </cell>
          <cell r="N385">
            <v>3475.0800000000004</v>
          </cell>
        </row>
        <row r="386">
          <cell r="B386">
            <v>79240</v>
          </cell>
          <cell r="C386" t="str">
            <v>CAVALETE C/ ALTURA MEDIA DOS ESTEIOS ENTRE 6,00 E 8,00 M (PONTE TIPO III)</v>
          </cell>
          <cell r="D386" t="str">
            <v>Und</v>
          </cell>
          <cell r="E386">
            <v>19.64</v>
          </cell>
          <cell r="F386">
            <v>966.42</v>
          </cell>
          <cell r="G386">
            <v>986.06</v>
          </cell>
          <cell r="H386">
            <v>3464.68</v>
          </cell>
          <cell r="I386" t="str">
            <v>ACRESCER</v>
          </cell>
          <cell r="J386">
            <v>15</v>
          </cell>
          <cell r="K386">
            <v>5118.3500000000004</v>
          </cell>
          <cell r="N386">
            <v>4450.74</v>
          </cell>
        </row>
        <row r="387">
          <cell r="B387">
            <v>79250</v>
          </cell>
          <cell r="C387" t="str">
            <v>CAVALETE C/ ALTURA MEDIA DOS ESTEIOS ENTRE 8,00 E 10,00 M (PONTE TIPO III)</v>
          </cell>
          <cell r="D387" t="str">
            <v>Und</v>
          </cell>
          <cell r="E387">
            <v>22.44</v>
          </cell>
          <cell r="F387">
            <v>1115.48</v>
          </cell>
          <cell r="G387">
            <v>1137.92</v>
          </cell>
          <cell r="H387">
            <v>4535.18</v>
          </cell>
          <cell r="I387" t="str">
            <v>ACRESCER</v>
          </cell>
          <cell r="J387">
            <v>15</v>
          </cell>
          <cell r="K387">
            <v>6524.07</v>
          </cell>
          <cell r="N387">
            <v>5673.1</v>
          </cell>
        </row>
        <row r="388">
          <cell r="B388">
            <v>79260</v>
          </cell>
          <cell r="C388" t="str">
            <v>VIGAMENTO (PONTE TIPO III)</v>
          </cell>
          <cell r="D388" t="str">
            <v>m</v>
          </cell>
          <cell r="E388">
            <v>2.81</v>
          </cell>
          <cell r="F388">
            <v>96.64</v>
          </cell>
          <cell r="G388">
            <v>99.45</v>
          </cell>
          <cell r="H388">
            <v>432.88</v>
          </cell>
          <cell r="I388" t="str">
            <v>ACRESCER</v>
          </cell>
          <cell r="J388">
            <v>15</v>
          </cell>
          <cell r="K388">
            <v>612.17999999999995</v>
          </cell>
          <cell r="N388">
            <v>532.33000000000004</v>
          </cell>
        </row>
        <row r="389">
          <cell r="B389">
            <v>79270</v>
          </cell>
          <cell r="C389" t="str">
            <v>FORNECIMENTO E COLOCACAO DE SUB-VIGA (PONTE TIPO III)</v>
          </cell>
          <cell r="D389" t="str">
            <v>m</v>
          </cell>
          <cell r="E389">
            <v>0.37</v>
          </cell>
          <cell r="F389">
            <v>16.11</v>
          </cell>
          <cell r="G389">
            <v>16.48</v>
          </cell>
          <cell r="H389">
            <v>36.19</v>
          </cell>
          <cell r="I389" t="str">
            <v>ACRESCER</v>
          </cell>
          <cell r="J389">
            <v>15</v>
          </cell>
          <cell r="K389">
            <v>60.57</v>
          </cell>
          <cell r="N389">
            <v>52.67</v>
          </cell>
        </row>
        <row r="390">
          <cell r="B390">
            <v>79510</v>
          </cell>
          <cell r="C390" t="str">
            <v>ALAS E TESTAS DO CAIXAO DE ATERRO (PONTE TIPO III)</v>
          </cell>
          <cell r="D390" t="str">
            <v>m²</v>
          </cell>
          <cell r="E390">
            <v>2.2400000000000002</v>
          </cell>
          <cell r="F390">
            <v>11.21</v>
          </cell>
          <cell r="G390">
            <v>13.45</v>
          </cell>
          <cell r="H390">
            <v>59.8</v>
          </cell>
          <cell r="I390" t="str">
            <v>ACRESCER</v>
          </cell>
          <cell r="J390">
            <v>15</v>
          </cell>
          <cell r="K390">
            <v>84.24</v>
          </cell>
          <cell r="N390">
            <v>73.25</v>
          </cell>
        </row>
        <row r="391">
          <cell r="B391">
            <v>80000</v>
          </cell>
          <cell r="C391" t="str">
            <v>OBRAS COMPLEMENTARES</v>
          </cell>
          <cell r="N391">
            <v>0</v>
          </cell>
        </row>
        <row r="392">
          <cell r="B392">
            <v>80110</v>
          </cell>
          <cell r="C392" t="str">
            <v>REMOCAO E RECONSTRUCAO DE CERCAS</v>
          </cell>
          <cell r="D392" t="str">
            <v>m</v>
          </cell>
          <cell r="E392">
            <v>0</v>
          </cell>
          <cell r="F392">
            <v>2.39</v>
          </cell>
          <cell r="G392">
            <v>2.39</v>
          </cell>
          <cell r="H392">
            <v>0</v>
          </cell>
          <cell r="I392" t="str">
            <v>-</v>
          </cell>
          <cell r="J392">
            <v>38.299999999999997</v>
          </cell>
          <cell r="K392">
            <v>3.31</v>
          </cell>
          <cell r="N392">
            <v>2.39</v>
          </cell>
        </row>
        <row r="393">
          <cell r="B393">
            <v>80120</v>
          </cell>
          <cell r="C393" t="str">
            <v>CERCA DE ARAME FARPADO C/ 4 FIOS E MOURAO DE MADEIRA</v>
          </cell>
          <cell r="D393" t="str">
            <v>m</v>
          </cell>
          <cell r="E393">
            <v>0</v>
          </cell>
          <cell r="F393">
            <v>1.64</v>
          </cell>
          <cell r="G393">
            <v>1.64</v>
          </cell>
          <cell r="H393">
            <v>2.99</v>
          </cell>
          <cell r="I393" t="str">
            <v>ACRESCER</v>
          </cell>
          <cell r="J393">
            <v>38.299999999999997</v>
          </cell>
          <cell r="K393">
            <v>6.4</v>
          </cell>
          <cell r="N393">
            <v>4.63</v>
          </cell>
        </row>
        <row r="394">
          <cell r="B394">
            <v>80130</v>
          </cell>
          <cell r="C394" t="str">
            <v>CERCAS DE ARAME FARPADO C/ MOURAO DE CONCRETO (C/ 4 FIOS)</v>
          </cell>
          <cell r="D394" t="str">
            <v>m</v>
          </cell>
          <cell r="E394">
            <v>0</v>
          </cell>
          <cell r="F394">
            <v>1.64</v>
          </cell>
          <cell r="G394">
            <v>1.64</v>
          </cell>
          <cell r="H394">
            <v>3.63</v>
          </cell>
          <cell r="I394" t="str">
            <v>ACRESCER</v>
          </cell>
          <cell r="J394">
            <v>38.299999999999997</v>
          </cell>
          <cell r="K394">
            <v>7.29</v>
          </cell>
          <cell r="N394">
            <v>5.27</v>
          </cell>
        </row>
        <row r="395">
          <cell r="B395">
            <v>80210</v>
          </cell>
          <cell r="C395" t="str">
            <v>DEFENSA COM PERFIL E SUPORTE METALICO</v>
          </cell>
          <cell r="D395" t="str">
            <v>m</v>
          </cell>
          <cell r="E395">
            <v>0</v>
          </cell>
          <cell r="F395">
            <v>5.16</v>
          </cell>
          <cell r="G395">
            <v>5.16</v>
          </cell>
          <cell r="H395">
            <v>43.43</v>
          </cell>
          <cell r="I395" t="str">
            <v>ACRESCER</v>
          </cell>
          <cell r="J395">
            <v>38.299999999999997</v>
          </cell>
          <cell r="K395">
            <v>67.2</v>
          </cell>
          <cell r="N395">
            <v>48.59</v>
          </cell>
        </row>
        <row r="396">
          <cell r="B396">
            <v>80220</v>
          </cell>
          <cell r="C396" t="str">
            <v>DEFENSA COM PERFIL METALICO E SUPORTE DE MADEIRA</v>
          </cell>
          <cell r="D396" t="str">
            <v>m</v>
          </cell>
          <cell r="E396">
            <v>0</v>
          </cell>
          <cell r="F396">
            <v>5.2</v>
          </cell>
          <cell r="G396">
            <v>5.2</v>
          </cell>
          <cell r="H396">
            <v>27.89</v>
          </cell>
          <cell r="I396" t="str">
            <v>ACRESCER</v>
          </cell>
          <cell r="J396">
            <v>38.299999999999997</v>
          </cell>
          <cell r="K396">
            <v>45.76</v>
          </cell>
          <cell r="N396">
            <v>33.090000000000003</v>
          </cell>
        </row>
        <row r="397">
          <cell r="B397">
            <v>80301</v>
          </cell>
          <cell r="C397" t="str">
            <v>PLACA DE REGULAMENTACAO CIRCULAR D=0,80 M</v>
          </cell>
          <cell r="D397" t="str">
            <v>Und</v>
          </cell>
          <cell r="E397">
            <v>0</v>
          </cell>
          <cell r="F397">
            <v>7.62</v>
          </cell>
          <cell r="G397">
            <v>7.62</v>
          </cell>
          <cell r="H397">
            <v>62.88</v>
          </cell>
          <cell r="I397" t="str">
            <v>ACRESCER</v>
          </cell>
          <cell r="J397">
            <v>38.299999999999997</v>
          </cell>
          <cell r="K397">
            <v>97.5</v>
          </cell>
          <cell r="N397">
            <v>70.5</v>
          </cell>
        </row>
        <row r="398">
          <cell r="B398">
            <v>80302</v>
          </cell>
          <cell r="C398" t="str">
            <v>PLACA DE REGULAMENTACAO CIRCULAR D=1,00 M</v>
          </cell>
          <cell r="D398" t="str">
            <v>Und</v>
          </cell>
          <cell r="E398">
            <v>0</v>
          </cell>
          <cell r="F398">
            <v>7.62</v>
          </cell>
          <cell r="G398">
            <v>7.62</v>
          </cell>
          <cell r="H398">
            <v>94.1</v>
          </cell>
          <cell r="I398" t="str">
            <v>ACRESCER</v>
          </cell>
          <cell r="J398">
            <v>38.299999999999997</v>
          </cell>
          <cell r="K398">
            <v>140.68</v>
          </cell>
          <cell r="N398">
            <v>101.72</v>
          </cell>
        </row>
        <row r="399">
          <cell r="B399">
            <v>80303</v>
          </cell>
          <cell r="C399" t="str">
            <v>PLACA DE REGULAMENTACAO TRIANGULAR LADO=0,80 M</v>
          </cell>
          <cell r="D399" t="str">
            <v>Und</v>
          </cell>
          <cell r="E399">
            <v>0</v>
          </cell>
          <cell r="F399">
            <v>7.62</v>
          </cell>
          <cell r="G399">
            <v>7.62</v>
          </cell>
          <cell r="H399">
            <v>37.83</v>
          </cell>
          <cell r="I399" t="str">
            <v>ACRESCER</v>
          </cell>
          <cell r="J399">
            <v>38.299999999999997</v>
          </cell>
          <cell r="K399">
            <v>62.86</v>
          </cell>
          <cell r="N399">
            <v>45.449999999999996</v>
          </cell>
        </row>
        <row r="400">
          <cell r="B400">
            <v>80304</v>
          </cell>
          <cell r="C400" t="str">
            <v>PLACA DE REGULAMENTACAO TRIANGULAR LADO=1,00 M</v>
          </cell>
          <cell r="D400" t="str">
            <v>Und</v>
          </cell>
          <cell r="E400">
            <v>0</v>
          </cell>
          <cell r="F400">
            <v>7.62</v>
          </cell>
          <cell r="G400">
            <v>7.62</v>
          </cell>
          <cell r="H400">
            <v>55.05</v>
          </cell>
          <cell r="I400" t="str">
            <v>ACRESCER</v>
          </cell>
          <cell r="J400">
            <v>38.299999999999997</v>
          </cell>
          <cell r="K400">
            <v>86.67</v>
          </cell>
          <cell r="N400">
            <v>62.669999999999995</v>
          </cell>
        </row>
        <row r="401">
          <cell r="B401">
            <v>80305</v>
          </cell>
          <cell r="C401" t="str">
            <v>PLACA DE REGULAMENTACAO DE PARADA OBRIGATORIA (OCTAGONAL)</v>
          </cell>
          <cell r="D401" t="str">
            <v>Und</v>
          </cell>
          <cell r="E401">
            <v>0</v>
          </cell>
          <cell r="F401">
            <v>7.62</v>
          </cell>
          <cell r="G401">
            <v>7.62</v>
          </cell>
          <cell r="H401">
            <v>86.82</v>
          </cell>
          <cell r="I401" t="str">
            <v>ACRESCER</v>
          </cell>
          <cell r="J401">
            <v>38.299999999999997</v>
          </cell>
          <cell r="K401">
            <v>130.61000000000001</v>
          </cell>
          <cell r="N401">
            <v>94.44</v>
          </cell>
        </row>
        <row r="402">
          <cell r="B402">
            <v>80306</v>
          </cell>
          <cell r="C402" t="str">
            <v>PLACA DE ADVERTENCIA (0,80 X 0,80 M)</v>
          </cell>
          <cell r="D402" t="str">
            <v>Und</v>
          </cell>
          <cell r="E402">
            <v>0</v>
          </cell>
          <cell r="F402">
            <v>7.62</v>
          </cell>
          <cell r="G402">
            <v>7.62</v>
          </cell>
          <cell r="H402">
            <v>78.86</v>
          </cell>
          <cell r="I402" t="str">
            <v>ACRESCER</v>
          </cell>
          <cell r="J402">
            <v>38.299999999999997</v>
          </cell>
          <cell r="K402">
            <v>119.6</v>
          </cell>
          <cell r="N402">
            <v>86.48</v>
          </cell>
        </row>
        <row r="403">
          <cell r="B403">
            <v>80307</v>
          </cell>
          <cell r="C403" t="str">
            <v>PLACA DE ADVERTENCIA (1,00 X 1,00 M)</v>
          </cell>
          <cell r="D403" t="str">
            <v>Und</v>
          </cell>
          <cell r="E403">
            <v>0</v>
          </cell>
          <cell r="F403">
            <v>7.62</v>
          </cell>
          <cell r="G403">
            <v>7.62</v>
          </cell>
          <cell r="H403">
            <v>118.59</v>
          </cell>
          <cell r="I403" t="str">
            <v>ACRESCER</v>
          </cell>
          <cell r="J403">
            <v>38.299999999999997</v>
          </cell>
          <cell r="K403">
            <v>174.55</v>
          </cell>
          <cell r="N403">
            <v>126.21000000000001</v>
          </cell>
        </row>
        <row r="404">
          <cell r="B404">
            <v>80310</v>
          </cell>
          <cell r="C404" t="str">
            <v>PLACA DE IDENTIFICACAO DE RODOVIA</v>
          </cell>
          <cell r="D404" t="str">
            <v>Und</v>
          </cell>
          <cell r="E404">
            <v>0</v>
          </cell>
          <cell r="F404">
            <v>7.62</v>
          </cell>
          <cell r="G404">
            <v>7.62</v>
          </cell>
          <cell r="H404">
            <v>46.25</v>
          </cell>
          <cell r="I404" t="str">
            <v>ACRESCER</v>
          </cell>
          <cell r="J404">
            <v>38.299999999999997</v>
          </cell>
          <cell r="K404">
            <v>74.5</v>
          </cell>
          <cell r="N404">
            <v>53.87</v>
          </cell>
        </row>
        <row r="405">
          <cell r="B405">
            <v>80320</v>
          </cell>
          <cell r="C405" t="str">
            <v>MARCO QUILOMETRICO</v>
          </cell>
          <cell r="D405" t="str">
            <v>Und</v>
          </cell>
          <cell r="E405">
            <v>0</v>
          </cell>
          <cell r="F405">
            <v>7.62</v>
          </cell>
          <cell r="G405">
            <v>7.62</v>
          </cell>
          <cell r="H405">
            <v>41.43</v>
          </cell>
          <cell r="I405" t="str">
            <v>ACRESCER</v>
          </cell>
          <cell r="J405">
            <v>38.299999999999997</v>
          </cell>
          <cell r="K405">
            <v>67.84</v>
          </cell>
          <cell r="N405">
            <v>49.05</v>
          </cell>
        </row>
        <row r="406">
          <cell r="B406">
            <v>80330</v>
          </cell>
          <cell r="C406" t="str">
            <v>PLACA DE INDICACAO (1,00 X 0,40 M)</v>
          </cell>
          <cell r="D406" t="str">
            <v>Und</v>
          </cell>
          <cell r="E406">
            <v>0</v>
          </cell>
          <cell r="F406">
            <v>15.23</v>
          </cell>
          <cell r="G406">
            <v>15.23</v>
          </cell>
          <cell r="H406">
            <v>58.08</v>
          </cell>
          <cell r="I406" t="str">
            <v>ACRESCER</v>
          </cell>
          <cell r="J406">
            <v>38.299999999999997</v>
          </cell>
          <cell r="K406">
            <v>101.39</v>
          </cell>
          <cell r="N406">
            <v>73.31</v>
          </cell>
        </row>
        <row r="407">
          <cell r="B407">
            <v>80331</v>
          </cell>
          <cell r="C407" t="str">
            <v>PLACA DE INDICACAO (2,00 X 0,50 M)</v>
          </cell>
          <cell r="D407" t="str">
            <v>Und</v>
          </cell>
          <cell r="E407">
            <v>0</v>
          </cell>
          <cell r="F407">
            <v>15.23</v>
          </cell>
          <cell r="G407">
            <v>15.23</v>
          </cell>
          <cell r="H407">
            <v>131.44999999999999</v>
          </cell>
          <cell r="I407" t="str">
            <v>ACRESCER</v>
          </cell>
          <cell r="J407">
            <v>38.299999999999997</v>
          </cell>
          <cell r="K407">
            <v>202.86</v>
          </cell>
          <cell r="N407">
            <v>146.67999999999998</v>
          </cell>
        </row>
        <row r="408">
          <cell r="B408">
            <v>80332</v>
          </cell>
          <cell r="C408" t="str">
            <v>PLACA DE INDICACAO (2,00 X 1,00 M)</v>
          </cell>
          <cell r="D408" t="str">
            <v>Und</v>
          </cell>
          <cell r="E408">
            <v>0</v>
          </cell>
          <cell r="F408">
            <v>15.23</v>
          </cell>
          <cell r="G408">
            <v>15.23</v>
          </cell>
          <cell r="H408">
            <v>241.45</v>
          </cell>
          <cell r="I408" t="str">
            <v>ACRESCER</v>
          </cell>
          <cell r="J408">
            <v>38.299999999999997</v>
          </cell>
          <cell r="K408">
            <v>354.99</v>
          </cell>
          <cell r="N408">
            <v>256.68</v>
          </cell>
        </row>
        <row r="409">
          <cell r="B409">
            <v>80333</v>
          </cell>
          <cell r="C409" t="str">
            <v>PLACA DE INDICACAO (3,50 X 1,50 M)</v>
          </cell>
          <cell r="D409" t="str">
            <v>Und</v>
          </cell>
          <cell r="E409">
            <v>0</v>
          </cell>
          <cell r="F409">
            <v>15.23</v>
          </cell>
          <cell r="G409">
            <v>15.23</v>
          </cell>
          <cell r="H409">
            <v>601.59</v>
          </cell>
          <cell r="I409" t="str">
            <v>ACRESCER</v>
          </cell>
          <cell r="J409">
            <v>38.299999999999997</v>
          </cell>
          <cell r="K409">
            <v>853.06</v>
          </cell>
          <cell r="N409">
            <v>616.82000000000005</v>
          </cell>
        </row>
        <row r="410">
          <cell r="B410">
            <v>80334</v>
          </cell>
          <cell r="C410" t="str">
            <v>PORTICO DE 11,00 A 15,00 M DE VAO</v>
          </cell>
          <cell r="D410" t="str">
            <v>Und</v>
          </cell>
          <cell r="E410">
            <v>0</v>
          </cell>
          <cell r="F410">
            <v>462.74</v>
          </cell>
          <cell r="G410">
            <v>462.74</v>
          </cell>
          <cell r="H410">
            <v>9686.06</v>
          </cell>
          <cell r="I410" t="str">
            <v>ACRESCER</v>
          </cell>
          <cell r="J410">
            <v>38.299999999999997</v>
          </cell>
          <cell r="K410">
            <v>14035.79</v>
          </cell>
          <cell r="N410">
            <v>10148.799999999999</v>
          </cell>
        </row>
        <row r="411">
          <cell r="B411">
            <v>80335</v>
          </cell>
          <cell r="C411" t="str">
            <v>BANDEIRA SIMPLES</v>
          </cell>
          <cell r="D411" t="str">
            <v>Und</v>
          </cell>
          <cell r="E411">
            <v>0</v>
          </cell>
          <cell r="F411">
            <v>231.13</v>
          </cell>
          <cell r="G411">
            <v>231.13</v>
          </cell>
          <cell r="H411">
            <v>3843.03</v>
          </cell>
          <cell r="I411" t="str">
            <v>ACRESCER</v>
          </cell>
          <cell r="J411">
            <v>38.299999999999997</v>
          </cell>
          <cell r="K411">
            <v>5634.56</v>
          </cell>
          <cell r="N411">
            <v>4074.1600000000003</v>
          </cell>
        </row>
        <row r="412">
          <cell r="B412">
            <v>80336</v>
          </cell>
          <cell r="C412" t="str">
            <v>BANDEIRA DUPLA</v>
          </cell>
          <cell r="D412" t="str">
            <v>Und</v>
          </cell>
          <cell r="E412">
            <v>0</v>
          </cell>
          <cell r="F412">
            <v>231.13</v>
          </cell>
          <cell r="G412">
            <v>231.13</v>
          </cell>
          <cell r="H412">
            <v>4343.03</v>
          </cell>
          <cell r="I412" t="str">
            <v>ACRESCER</v>
          </cell>
          <cell r="J412">
            <v>38.299999999999997</v>
          </cell>
          <cell r="K412">
            <v>6326.06</v>
          </cell>
          <cell r="N412">
            <v>4574.16</v>
          </cell>
        </row>
        <row r="413">
          <cell r="B413">
            <v>80338</v>
          </cell>
          <cell r="C413" t="str">
            <v>BALIZADOR</v>
          </cell>
          <cell r="D413" t="str">
            <v>Und</v>
          </cell>
          <cell r="E413">
            <v>0</v>
          </cell>
          <cell r="F413">
            <v>1.52</v>
          </cell>
          <cell r="G413">
            <v>1.52</v>
          </cell>
          <cell r="H413">
            <v>6.37</v>
          </cell>
          <cell r="I413" t="str">
            <v>ACRESCER</v>
          </cell>
          <cell r="J413">
            <v>38.299999999999997</v>
          </cell>
          <cell r="K413">
            <v>10.91</v>
          </cell>
          <cell r="N413">
            <v>7.8900000000000006</v>
          </cell>
        </row>
        <row r="414">
          <cell r="B414">
            <v>80410</v>
          </cell>
          <cell r="C414" t="str">
            <v>PINTURA DE FAIXAS HORIZONTAIS P/ 1 ANO DE DURACAO</v>
          </cell>
          <cell r="D414" t="str">
            <v>m²</v>
          </cell>
          <cell r="E414">
            <v>0.23</v>
          </cell>
          <cell r="F414">
            <v>7.0000000000000007E-2</v>
          </cell>
          <cell r="G414">
            <v>0.3</v>
          </cell>
          <cell r="H414">
            <v>4.07</v>
          </cell>
          <cell r="I414" t="str">
            <v>-</v>
          </cell>
          <cell r="J414">
            <v>38.299999999999997</v>
          </cell>
          <cell r="K414">
            <v>6.04</v>
          </cell>
          <cell r="N414">
            <v>4.37</v>
          </cell>
        </row>
        <row r="415">
          <cell r="B415">
            <v>80415</v>
          </cell>
          <cell r="C415" t="str">
            <v>PINTURA DE FAIXAS HORIZONTAIS P/ 2 ANOS DE DURACAO</v>
          </cell>
          <cell r="D415" t="str">
            <v>m²</v>
          </cell>
          <cell r="E415">
            <v>0.23</v>
          </cell>
          <cell r="F415">
            <v>7.0000000000000007E-2</v>
          </cell>
          <cell r="G415">
            <v>0.3</v>
          </cell>
          <cell r="H415">
            <v>5.5</v>
          </cell>
          <cell r="I415" t="str">
            <v>-</v>
          </cell>
          <cell r="J415">
            <v>38.299999999999997</v>
          </cell>
          <cell r="K415">
            <v>8.02</v>
          </cell>
          <cell r="N415">
            <v>5.8</v>
          </cell>
        </row>
        <row r="416">
          <cell r="B416">
            <v>80420</v>
          </cell>
          <cell r="C416" t="str">
            <v>PINTURAS DE SETAS E ZEBRADOS P/ 1 ANO DE DURACAO</v>
          </cell>
          <cell r="D416" t="str">
            <v>m²</v>
          </cell>
          <cell r="E416">
            <v>0</v>
          </cell>
          <cell r="F416">
            <v>2.95</v>
          </cell>
          <cell r="G416">
            <v>2.95</v>
          </cell>
          <cell r="H416">
            <v>4.3099999999999996</v>
          </cell>
          <cell r="I416" t="str">
            <v>-</v>
          </cell>
          <cell r="J416">
            <v>38.299999999999997</v>
          </cell>
          <cell r="K416">
            <v>10.039999999999999</v>
          </cell>
          <cell r="N416">
            <v>7.26</v>
          </cell>
        </row>
        <row r="417">
          <cell r="B417">
            <v>80425</v>
          </cell>
          <cell r="C417" t="str">
            <v>PINTURA DE SETAS E ZEBRADOS P/ 2 ANOS DE DURACAO</v>
          </cell>
          <cell r="D417" t="str">
            <v>m²</v>
          </cell>
          <cell r="E417">
            <v>0</v>
          </cell>
          <cell r="F417">
            <v>2.81</v>
          </cell>
          <cell r="G417">
            <v>2.81</v>
          </cell>
          <cell r="H417">
            <v>5.74</v>
          </cell>
          <cell r="I417" t="str">
            <v>-</v>
          </cell>
          <cell r="J417">
            <v>38.299999999999997</v>
          </cell>
          <cell r="K417">
            <v>11.82</v>
          </cell>
          <cell r="N417">
            <v>8.5500000000000007</v>
          </cell>
        </row>
        <row r="418">
          <cell r="B418">
            <v>80430</v>
          </cell>
          <cell r="C418" t="str">
            <v>TACHA REFLETIVA BIDIRECIONAL</v>
          </cell>
          <cell r="D418" t="str">
            <v>Und</v>
          </cell>
          <cell r="E418">
            <v>0.44</v>
          </cell>
          <cell r="F418">
            <v>0.41</v>
          </cell>
          <cell r="G418">
            <v>0.85</v>
          </cell>
          <cell r="H418">
            <v>7.55</v>
          </cell>
          <cell r="I418" t="str">
            <v>-</v>
          </cell>
          <cell r="J418">
            <v>38.299999999999997</v>
          </cell>
          <cell r="K418">
            <v>11.62</v>
          </cell>
          <cell r="N418">
            <v>8.4</v>
          </cell>
        </row>
        <row r="419">
          <cell r="B419">
            <v>80435</v>
          </cell>
          <cell r="C419" t="str">
            <v>TACHAO REFLETIVO BIDIRECIONAL</v>
          </cell>
          <cell r="D419" t="str">
            <v>Und</v>
          </cell>
          <cell r="E419">
            <v>1.01</v>
          </cell>
          <cell r="F419">
            <v>0.94</v>
          </cell>
          <cell r="G419">
            <v>1.95</v>
          </cell>
          <cell r="H419">
            <v>14.52</v>
          </cell>
          <cell r="I419" t="str">
            <v>-</v>
          </cell>
          <cell r="J419">
            <v>38.299999999999997</v>
          </cell>
          <cell r="K419">
            <v>22.78</v>
          </cell>
          <cell r="N419">
            <v>16.47</v>
          </cell>
        </row>
        <row r="420">
          <cell r="B420">
            <v>80440</v>
          </cell>
          <cell r="C420" t="str">
            <v>TACHA REFLETIVA MONODIRECIONAL</v>
          </cell>
          <cell r="D420" t="str">
            <v>Und</v>
          </cell>
          <cell r="E420">
            <v>0.44</v>
          </cell>
          <cell r="F420">
            <v>0.41</v>
          </cell>
          <cell r="G420">
            <v>0.85</v>
          </cell>
          <cell r="H420">
            <v>6.79</v>
          </cell>
          <cell r="I420" t="str">
            <v>-</v>
          </cell>
          <cell r="J420">
            <v>38.299999999999997</v>
          </cell>
          <cell r="K420">
            <v>10.57</v>
          </cell>
          <cell r="N420">
            <v>7.64</v>
          </cell>
        </row>
        <row r="421">
          <cell r="B421">
            <v>80445</v>
          </cell>
          <cell r="C421" t="str">
            <v>TACHAO REFLETIVO MONODIRECIONAL</v>
          </cell>
          <cell r="D421" t="str">
            <v>Und</v>
          </cell>
          <cell r="E421">
            <v>1.01</v>
          </cell>
          <cell r="F421">
            <v>0.94</v>
          </cell>
          <cell r="G421">
            <v>1.95</v>
          </cell>
          <cell r="H421">
            <v>13.12</v>
          </cell>
          <cell r="I421" t="str">
            <v>-</v>
          </cell>
          <cell r="J421">
            <v>38.299999999999997</v>
          </cell>
          <cell r="K421">
            <v>20.84</v>
          </cell>
          <cell r="N421">
            <v>15.069999999999999</v>
          </cell>
        </row>
        <row r="422">
          <cell r="B422">
            <v>80511</v>
          </cell>
          <cell r="C422" t="str">
            <v>PLANTIO DE GRAMAS EM MUDAS</v>
          </cell>
          <cell r="D422" t="str">
            <v>m²</v>
          </cell>
          <cell r="E422">
            <v>0</v>
          </cell>
          <cell r="F422">
            <v>1.08</v>
          </cell>
          <cell r="G422">
            <v>1.08</v>
          </cell>
          <cell r="H422">
            <v>0.27</v>
          </cell>
          <cell r="I422" t="str">
            <v>-</v>
          </cell>
          <cell r="J422">
            <v>38.299999999999997</v>
          </cell>
          <cell r="K422">
            <v>1.87</v>
          </cell>
          <cell r="N422">
            <v>1.35</v>
          </cell>
        </row>
        <row r="423">
          <cell r="B423">
            <v>80512</v>
          </cell>
          <cell r="C423" t="str">
            <v>PLANTIO DE GRAMAS EM PLACAS</v>
          </cell>
          <cell r="D423" t="str">
            <v>m²</v>
          </cell>
          <cell r="E423">
            <v>0.19</v>
          </cell>
          <cell r="F423">
            <v>0.51</v>
          </cell>
          <cell r="G423">
            <v>0.7</v>
          </cell>
          <cell r="H423">
            <v>2.7</v>
          </cell>
          <cell r="I423" t="str">
            <v>-</v>
          </cell>
          <cell r="J423">
            <v>38.299999999999997</v>
          </cell>
          <cell r="K423">
            <v>4.7</v>
          </cell>
          <cell r="N423">
            <v>3.4000000000000004</v>
          </cell>
        </row>
        <row r="424">
          <cell r="B424">
            <v>80513</v>
          </cell>
          <cell r="C424" t="str">
            <v>HIDROSSEMEADURA</v>
          </cell>
          <cell r="D424" t="str">
            <v>m²</v>
          </cell>
          <cell r="E424">
            <v>0.15</v>
          </cell>
          <cell r="F424">
            <v>0.04</v>
          </cell>
          <cell r="G424">
            <v>0.19</v>
          </cell>
          <cell r="H424">
            <v>0.35</v>
          </cell>
          <cell r="I424" t="str">
            <v>-</v>
          </cell>
          <cell r="J424">
            <v>38.299999999999997</v>
          </cell>
          <cell r="K424">
            <v>0.75</v>
          </cell>
          <cell r="N424">
            <v>0.54</v>
          </cell>
        </row>
        <row r="425">
          <cell r="B425">
            <v>80514</v>
          </cell>
          <cell r="C425" t="str">
            <v>PLANTIO DE ARBUSTOS</v>
          </cell>
          <cell r="D425" t="str">
            <v>Und</v>
          </cell>
          <cell r="E425">
            <v>0</v>
          </cell>
          <cell r="F425">
            <v>1.82</v>
          </cell>
          <cell r="G425">
            <v>1.82</v>
          </cell>
          <cell r="H425">
            <v>5.5</v>
          </cell>
          <cell r="I425" t="str">
            <v>-</v>
          </cell>
          <cell r="J425">
            <v>38.299999999999997</v>
          </cell>
          <cell r="K425">
            <v>10.119999999999999</v>
          </cell>
          <cell r="N425">
            <v>7.32</v>
          </cell>
        </row>
        <row r="426">
          <cell r="B426">
            <v>80515</v>
          </cell>
          <cell r="C426" t="str">
            <v>PLANTIO DE ARVORES</v>
          </cell>
          <cell r="D426" t="str">
            <v>Und</v>
          </cell>
          <cell r="E426">
            <v>0</v>
          </cell>
          <cell r="F426">
            <v>3.63</v>
          </cell>
          <cell r="G426">
            <v>3.63</v>
          </cell>
          <cell r="H426">
            <v>13.74</v>
          </cell>
          <cell r="I426" t="str">
            <v>-</v>
          </cell>
          <cell r="J426">
            <v>38.299999999999997</v>
          </cell>
          <cell r="K426">
            <v>24.02</v>
          </cell>
          <cell r="N426">
            <v>17.37</v>
          </cell>
        </row>
        <row r="427">
          <cell r="B427">
            <v>80516</v>
          </cell>
          <cell r="C427" t="str">
            <v>GABIAO TIPO SACO</v>
          </cell>
          <cell r="D427" t="str">
            <v>m³</v>
          </cell>
          <cell r="E427">
            <v>3.81</v>
          </cell>
          <cell r="F427">
            <v>5.3</v>
          </cell>
          <cell r="G427">
            <v>9.11</v>
          </cell>
          <cell r="H427">
            <v>70.08</v>
          </cell>
          <cell r="I427" t="str">
            <v>ACRESCER</v>
          </cell>
          <cell r="J427">
            <v>38.299999999999997</v>
          </cell>
          <cell r="K427">
            <v>109.52</v>
          </cell>
          <cell r="N427">
            <v>79.19</v>
          </cell>
        </row>
        <row r="428">
          <cell r="B428">
            <v>80517</v>
          </cell>
          <cell r="C428" t="str">
            <v>GABIAO TIPO CAIXA</v>
          </cell>
          <cell r="D428" t="str">
            <v>m³</v>
          </cell>
          <cell r="E428">
            <v>0</v>
          </cell>
          <cell r="F428">
            <v>18.62</v>
          </cell>
          <cell r="G428">
            <v>18.62</v>
          </cell>
          <cell r="H428">
            <v>63.1</v>
          </cell>
          <cell r="I428" t="str">
            <v>ACRESCER</v>
          </cell>
          <cell r="J428">
            <v>38.299999999999997</v>
          </cell>
          <cell r="K428">
            <v>113.02</v>
          </cell>
          <cell r="N428">
            <v>81.72</v>
          </cell>
        </row>
        <row r="429">
          <cell r="B429">
            <v>80518</v>
          </cell>
          <cell r="C429" t="str">
            <v>GABIAO TIPO COLCHAO</v>
          </cell>
          <cell r="D429" t="str">
            <v>m²</v>
          </cell>
          <cell r="E429">
            <v>0</v>
          </cell>
          <cell r="F429">
            <v>5.57</v>
          </cell>
          <cell r="G429">
            <v>5.57</v>
          </cell>
          <cell r="H429">
            <v>25.16</v>
          </cell>
          <cell r="I429" t="str">
            <v>ACRESCER</v>
          </cell>
          <cell r="J429">
            <v>38.299999999999997</v>
          </cell>
          <cell r="K429">
            <v>42.5</v>
          </cell>
          <cell r="N429">
            <v>30.73</v>
          </cell>
        </row>
        <row r="430">
          <cell r="B430">
            <v>80519</v>
          </cell>
          <cell r="C430" t="str">
            <v>SACO C/ AREIA E CIMENTO</v>
          </cell>
          <cell r="D430" t="str">
            <v>Und</v>
          </cell>
          <cell r="E430">
            <v>0.16</v>
          </cell>
          <cell r="F430">
            <v>0.7</v>
          </cell>
          <cell r="G430">
            <v>0.86</v>
          </cell>
          <cell r="H430">
            <v>1.1599999999999999</v>
          </cell>
          <cell r="I430" t="str">
            <v>ACRESCER</v>
          </cell>
          <cell r="J430">
            <v>38.299999999999997</v>
          </cell>
          <cell r="K430">
            <v>2.79</v>
          </cell>
          <cell r="N430">
            <v>2.02</v>
          </cell>
        </row>
        <row r="431">
          <cell r="B431">
            <v>80520</v>
          </cell>
          <cell r="C431" t="str">
            <v>ENROCAMENTO C/ PEDRA DE MAO JOGADA</v>
          </cell>
          <cell r="D431" t="str">
            <v>m³</v>
          </cell>
          <cell r="E431">
            <v>0</v>
          </cell>
          <cell r="F431">
            <v>6.14</v>
          </cell>
          <cell r="G431">
            <v>6.14</v>
          </cell>
          <cell r="H431">
            <v>15.08</v>
          </cell>
          <cell r="I431" t="str">
            <v>ACRESCER</v>
          </cell>
          <cell r="J431">
            <v>38.299999999999997</v>
          </cell>
          <cell r="K431">
            <v>29.35</v>
          </cell>
          <cell r="N431">
            <v>21.22</v>
          </cell>
        </row>
        <row r="432">
          <cell r="B432">
            <v>80521</v>
          </cell>
          <cell r="C432" t="str">
            <v>ENROCAMENTO C/ PEDRA DE MAO ARRUMADA</v>
          </cell>
          <cell r="D432" t="str">
            <v>m³</v>
          </cell>
          <cell r="E432">
            <v>0</v>
          </cell>
          <cell r="F432">
            <v>14.74</v>
          </cell>
          <cell r="G432">
            <v>14.74</v>
          </cell>
          <cell r="H432">
            <v>18.100000000000001</v>
          </cell>
          <cell r="I432" t="str">
            <v>ACRESCER</v>
          </cell>
          <cell r="J432">
            <v>38.299999999999997</v>
          </cell>
          <cell r="K432">
            <v>45.42</v>
          </cell>
          <cell r="N432">
            <v>32.840000000000003</v>
          </cell>
        </row>
        <row r="433">
          <cell r="B433">
            <v>80522</v>
          </cell>
          <cell r="C433" t="str">
            <v>ENROCAMENTO C/ PEDRA DE MAO ARGAMASSADA</v>
          </cell>
          <cell r="D433" t="str">
            <v>m³</v>
          </cell>
          <cell r="E433">
            <v>0</v>
          </cell>
          <cell r="F433">
            <v>26.21</v>
          </cell>
          <cell r="G433">
            <v>26.21</v>
          </cell>
          <cell r="H433">
            <v>50.23</v>
          </cell>
          <cell r="I433" t="str">
            <v>ACRESCER</v>
          </cell>
          <cell r="J433">
            <v>38.299999999999997</v>
          </cell>
          <cell r="K433">
            <v>105.72</v>
          </cell>
          <cell r="N433">
            <v>76.44</v>
          </cell>
        </row>
        <row r="434">
          <cell r="B434">
            <v>80610</v>
          </cell>
          <cell r="C434" t="str">
            <v>PASSAGEM DE PEDESTRE/GADO DE 2,18 X 2,23 M (ESP=2,65 MM</v>
          </cell>
          <cell r="D434" t="str">
            <v>m</v>
          </cell>
          <cell r="E434">
            <v>0</v>
          </cell>
          <cell r="F434">
            <v>134.4</v>
          </cell>
          <cell r="G434">
            <v>134.4</v>
          </cell>
          <cell r="H434">
            <v>1068.45</v>
          </cell>
          <cell r="I434" t="str">
            <v>ACRESCER</v>
          </cell>
          <cell r="J434">
            <v>38.299999999999997</v>
          </cell>
          <cell r="K434">
            <v>1663.54</v>
          </cell>
          <cell r="N434">
            <v>1202.8500000000001</v>
          </cell>
        </row>
        <row r="435">
          <cell r="B435">
            <v>80620</v>
          </cell>
          <cell r="C435" t="str">
            <v>MATA-BURRO EM MADEIRA</v>
          </cell>
          <cell r="D435" t="str">
            <v>Und</v>
          </cell>
          <cell r="E435">
            <v>0</v>
          </cell>
          <cell r="F435">
            <v>237.51</v>
          </cell>
          <cell r="G435">
            <v>237.51</v>
          </cell>
          <cell r="H435">
            <v>569.25</v>
          </cell>
          <cell r="I435" t="str">
            <v>ACRESCER</v>
          </cell>
          <cell r="J435">
            <v>38.299999999999997</v>
          </cell>
          <cell r="K435">
            <v>1115.75</v>
          </cell>
          <cell r="N435">
            <v>806.76</v>
          </cell>
        </row>
        <row r="436">
          <cell r="B436">
            <v>80630</v>
          </cell>
          <cell r="C436" t="str">
            <v>PORTEIRA EM MADEIRA</v>
          </cell>
          <cell r="D436" t="str">
            <v>Und</v>
          </cell>
          <cell r="E436">
            <v>0</v>
          </cell>
          <cell r="F436">
            <v>209.66</v>
          </cell>
          <cell r="G436">
            <v>209.66</v>
          </cell>
          <cell r="H436">
            <v>95.91</v>
          </cell>
          <cell r="I436" t="str">
            <v>ACRESCER</v>
          </cell>
          <cell r="J436">
            <v>38.299999999999997</v>
          </cell>
          <cell r="K436">
            <v>422.6</v>
          </cell>
          <cell r="N436">
            <v>305.57</v>
          </cell>
        </row>
        <row r="437">
          <cell r="B437">
            <v>80710</v>
          </cell>
          <cell r="C437" t="str">
            <v>CALCAMENTO COM PARALEPIPEDO - ASSENTE EM AREIA</v>
          </cell>
          <cell r="D437" t="str">
            <v>m²</v>
          </cell>
          <cell r="E437">
            <v>0</v>
          </cell>
          <cell r="F437">
            <v>6.38</v>
          </cell>
          <cell r="G437">
            <v>6.38</v>
          </cell>
          <cell r="H437">
            <v>16.82</v>
          </cell>
          <cell r="I437" t="str">
            <v>ACRESCER</v>
          </cell>
          <cell r="J437">
            <v>38.299999999999997</v>
          </cell>
          <cell r="K437">
            <v>32.090000000000003</v>
          </cell>
          <cell r="N437">
            <v>23.2</v>
          </cell>
        </row>
        <row r="438">
          <cell r="B438">
            <v>90000</v>
          </cell>
          <cell r="C438" t="str">
            <v>SERVICOS DE CONSERVACAO</v>
          </cell>
          <cell r="N438">
            <v>0</v>
          </cell>
        </row>
        <row r="439">
          <cell r="B439">
            <v>90100</v>
          </cell>
          <cell r="C439" t="str">
            <v>SERVICOS DE MANUTENCAO DE ROTINA E CORRETIVA</v>
          </cell>
          <cell r="N439">
            <v>0</v>
          </cell>
        </row>
        <row r="440">
          <cell r="B440">
            <v>90110</v>
          </cell>
          <cell r="C440" t="str">
            <v>TAPA BURACO COM MISTURA BETUMINOSA</v>
          </cell>
          <cell r="D440" t="str">
            <v>m³</v>
          </cell>
          <cell r="E440">
            <v>10.74</v>
          </cell>
          <cell r="F440">
            <v>39.32</v>
          </cell>
          <cell r="G440">
            <v>50.06</v>
          </cell>
          <cell r="H440">
            <v>0</v>
          </cell>
          <cell r="I440" t="str">
            <v>-</v>
          </cell>
          <cell r="J440">
            <v>40.5</v>
          </cell>
          <cell r="K440">
            <v>70.33</v>
          </cell>
          <cell r="N440">
            <v>50.06</v>
          </cell>
        </row>
        <row r="441">
          <cell r="B441">
            <v>90111</v>
          </cell>
          <cell r="C441" t="str">
            <v>REMENDO PROFUNDO</v>
          </cell>
          <cell r="D441" t="str">
            <v>m³</v>
          </cell>
          <cell r="E441">
            <v>41.63</v>
          </cell>
          <cell r="F441">
            <v>32.76</v>
          </cell>
          <cell r="G441">
            <v>74.39</v>
          </cell>
          <cell r="H441">
            <v>0</v>
          </cell>
          <cell r="I441" t="str">
            <v>-</v>
          </cell>
          <cell r="J441">
            <v>40.5</v>
          </cell>
          <cell r="K441">
            <v>104.52</v>
          </cell>
          <cell r="N441">
            <v>74.39</v>
          </cell>
        </row>
        <row r="442">
          <cell r="B442">
            <v>90112</v>
          </cell>
          <cell r="C442" t="str">
            <v>SELAGEM DE TRINCA</v>
          </cell>
          <cell r="D442" t="str">
            <v>L</v>
          </cell>
          <cell r="E442">
            <v>0.75</v>
          </cell>
          <cell r="F442">
            <v>0.25</v>
          </cell>
          <cell r="G442">
            <v>0.98</v>
          </cell>
          <cell r="H442">
            <v>0.09</v>
          </cell>
          <cell r="I442" t="str">
            <v>-</v>
          </cell>
          <cell r="J442">
            <v>40.5</v>
          </cell>
          <cell r="K442">
            <v>1.5</v>
          </cell>
          <cell r="N442">
            <v>1.07</v>
          </cell>
        </row>
        <row r="443">
          <cell r="B443">
            <v>90113</v>
          </cell>
          <cell r="C443" t="str">
            <v>CORRECAO DE DEFEITO LOCALIZADO DO REVESTIMENTO BETUMINOSO</v>
          </cell>
          <cell r="D443" t="str">
            <v>m³</v>
          </cell>
          <cell r="E443">
            <v>7.14</v>
          </cell>
          <cell r="F443">
            <v>13.1</v>
          </cell>
          <cell r="G443">
            <v>20.239999999999998</v>
          </cell>
          <cell r="H443">
            <v>0</v>
          </cell>
          <cell r="I443" t="str">
            <v>-</v>
          </cell>
          <cell r="J443">
            <v>40.5</v>
          </cell>
          <cell r="K443">
            <v>28.44</v>
          </cell>
          <cell r="N443">
            <v>20.239999999999998</v>
          </cell>
        </row>
        <row r="444">
          <cell r="B444">
            <v>90114</v>
          </cell>
          <cell r="C444" t="str">
            <v>LIMPEZA MANUAL DE VALETA DE CORTE</v>
          </cell>
          <cell r="D444" t="str">
            <v>m</v>
          </cell>
          <cell r="E444">
            <v>0.02</v>
          </cell>
          <cell r="F444">
            <v>0.15</v>
          </cell>
          <cell r="G444">
            <v>0.17</v>
          </cell>
          <cell r="H444">
            <v>0</v>
          </cell>
          <cell r="I444" t="str">
            <v>-</v>
          </cell>
          <cell r="J444">
            <v>40.5</v>
          </cell>
          <cell r="K444">
            <v>0.24</v>
          </cell>
          <cell r="N444">
            <v>0.17</v>
          </cell>
        </row>
        <row r="445">
          <cell r="B445">
            <v>90115</v>
          </cell>
          <cell r="C445" t="str">
            <v>LIMPEZA MANUAL DE VALA DE DRENAGEM</v>
          </cell>
          <cell r="D445" t="str">
            <v>m</v>
          </cell>
          <cell r="E445">
            <v>0.48</v>
          </cell>
          <cell r="F445">
            <v>2.95</v>
          </cell>
          <cell r="G445">
            <v>3.43</v>
          </cell>
          <cell r="H445">
            <v>0</v>
          </cell>
          <cell r="I445" t="str">
            <v>-</v>
          </cell>
          <cell r="J445">
            <v>40.5</v>
          </cell>
          <cell r="K445">
            <v>4.82</v>
          </cell>
          <cell r="N445">
            <v>3.43</v>
          </cell>
        </row>
        <row r="446">
          <cell r="B446">
            <v>90116</v>
          </cell>
          <cell r="C446" t="str">
            <v>LIMPEZA DE SARJETA E MEIO-FIO</v>
          </cell>
          <cell r="D446" t="str">
            <v>m</v>
          </cell>
          <cell r="E446">
            <v>0.02</v>
          </cell>
          <cell r="F446">
            <v>0.11</v>
          </cell>
          <cell r="G446">
            <v>0.11</v>
          </cell>
          <cell r="H446">
            <v>0</v>
          </cell>
          <cell r="I446" t="str">
            <v>-</v>
          </cell>
          <cell r="J446">
            <v>40.5</v>
          </cell>
          <cell r="K446">
            <v>0.15</v>
          </cell>
          <cell r="N446">
            <v>0.11</v>
          </cell>
        </row>
        <row r="447">
          <cell r="B447">
            <v>90117</v>
          </cell>
          <cell r="C447" t="str">
            <v>LIMPEZA DE BUEIRO</v>
          </cell>
          <cell r="D447" t="str">
            <v>m³</v>
          </cell>
          <cell r="E447">
            <v>0.97</v>
          </cell>
          <cell r="F447">
            <v>3.44</v>
          </cell>
          <cell r="G447">
            <v>4.41</v>
          </cell>
          <cell r="H447">
            <v>0</v>
          </cell>
          <cell r="I447" t="str">
            <v>-</v>
          </cell>
          <cell r="J447">
            <v>40.5</v>
          </cell>
          <cell r="K447">
            <v>6.2</v>
          </cell>
          <cell r="N447">
            <v>4.41</v>
          </cell>
        </row>
        <row r="448">
          <cell r="B448">
            <v>90118</v>
          </cell>
          <cell r="C448" t="str">
            <v>DESOBSTRUCAO DE BUEIRO</v>
          </cell>
          <cell r="D448" t="str">
            <v>m³</v>
          </cell>
          <cell r="E448">
            <v>4.84</v>
          </cell>
          <cell r="F448">
            <v>29.48</v>
          </cell>
          <cell r="G448">
            <v>34.32</v>
          </cell>
          <cell r="H448">
            <v>0</v>
          </cell>
          <cell r="I448" t="str">
            <v>-</v>
          </cell>
          <cell r="J448">
            <v>40.5</v>
          </cell>
          <cell r="K448">
            <v>48.22</v>
          </cell>
          <cell r="N448">
            <v>34.32</v>
          </cell>
        </row>
        <row r="449">
          <cell r="B449">
            <v>90119</v>
          </cell>
          <cell r="C449" t="str">
            <v>LIMPEZA DE PLACA DE SINALIZACAO</v>
          </cell>
          <cell r="D449" t="str">
            <v>m²</v>
          </cell>
          <cell r="E449">
            <v>0.49</v>
          </cell>
          <cell r="F449">
            <v>1.47</v>
          </cell>
          <cell r="G449">
            <v>1.96</v>
          </cell>
          <cell r="H449">
            <v>0</v>
          </cell>
          <cell r="I449" t="str">
            <v>-</v>
          </cell>
          <cell r="J449">
            <v>40.5</v>
          </cell>
          <cell r="K449">
            <v>2.75</v>
          </cell>
          <cell r="N449">
            <v>1.96</v>
          </cell>
        </row>
        <row r="450">
          <cell r="B450">
            <v>90120</v>
          </cell>
          <cell r="C450" t="str">
            <v>CAIACAO</v>
          </cell>
          <cell r="D450" t="str">
            <v>m²</v>
          </cell>
          <cell r="E450">
            <v>0.05</v>
          </cell>
          <cell r="F450">
            <v>0.26</v>
          </cell>
          <cell r="G450">
            <v>0.28999999999999998</v>
          </cell>
          <cell r="H450">
            <v>0.02</v>
          </cell>
          <cell r="I450" t="str">
            <v>-</v>
          </cell>
          <cell r="J450">
            <v>40.5</v>
          </cell>
          <cell r="K450">
            <v>0.44</v>
          </cell>
          <cell r="N450">
            <v>0.31</v>
          </cell>
        </row>
        <row r="451">
          <cell r="B451">
            <v>90121</v>
          </cell>
          <cell r="C451" t="str">
            <v>ROCADA MANUAL</v>
          </cell>
          <cell r="D451" t="str">
            <v>HA</v>
          </cell>
          <cell r="E451">
            <v>40.33</v>
          </cell>
          <cell r="F451">
            <v>245.67</v>
          </cell>
          <cell r="G451">
            <v>286</v>
          </cell>
          <cell r="H451">
            <v>0</v>
          </cell>
          <cell r="I451" t="str">
            <v>-</v>
          </cell>
          <cell r="J451">
            <v>40.5</v>
          </cell>
          <cell r="K451">
            <v>401.83</v>
          </cell>
          <cell r="N451">
            <v>286</v>
          </cell>
        </row>
        <row r="452">
          <cell r="B452">
            <v>90122</v>
          </cell>
          <cell r="C452" t="str">
            <v>ROCADA MECANIZADA</v>
          </cell>
          <cell r="D452" t="str">
            <v>HA</v>
          </cell>
          <cell r="E452">
            <v>115.4</v>
          </cell>
          <cell r="F452">
            <v>19.64</v>
          </cell>
          <cell r="G452">
            <v>135.04</v>
          </cell>
          <cell r="H452">
            <v>0</v>
          </cell>
          <cell r="I452" t="str">
            <v>-</v>
          </cell>
          <cell r="J452">
            <v>40.5</v>
          </cell>
          <cell r="K452">
            <v>189.73</v>
          </cell>
          <cell r="N452">
            <v>135.04</v>
          </cell>
        </row>
        <row r="453">
          <cell r="B453">
            <v>90123</v>
          </cell>
          <cell r="C453" t="str">
            <v>CAPINA MANUAL</v>
          </cell>
          <cell r="D453" t="str">
            <v>m²</v>
          </cell>
          <cell r="E453">
            <v>0.02</v>
          </cell>
          <cell r="F453">
            <v>0.11</v>
          </cell>
          <cell r="G453">
            <v>0.11</v>
          </cell>
          <cell r="H453">
            <v>0</v>
          </cell>
          <cell r="I453" t="str">
            <v>-</v>
          </cell>
          <cell r="J453">
            <v>40.5</v>
          </cell>
          <cell r="K453">
            <v>0.15</v>
          </cell>
          <cell r="N453">
            <v>0.11</v>
          </cell>
        </row>
        <row r="454">
          <cell r="B454">
            <v>90124</v>
          </cell>
          <cell r="C454" t="str">
            <v>RECOMPOSICAO DE DESCIDA D'AGUA</v>
          </cell>
          <cell r="D454" t="str">
            <v>m</v>
          </cell>
          <cell r="E454">
            <v>1.61</v>
          </cell>
          <cell r="F454">
            <v>9.56</v>
          </cell>
          <cell r="G454">
            <v>11.17</v>
          </cell>
          <cell r="H454">
            <v>15.86</v>
          </cell>
          <cell r="I454" t="str">
            <v>-</v>
          </cell>
          <cell r="J454">
            <v>40.5</v>
          </cell>
          <cell r="K454">
            <v>37.979999999999997</v>
          </cell>
          <cell r="N454">
            <v>27.03</v>
          </cell>
        </row>
        <row r="455">
          <cell r="B455">
            <v>90125</v>
          </cell>
          <cell r="C455" t="str">
            <v>RECOMPOSICAO DE VALETA NAO REVESTIDA</v>
          </cell>
          <cell r="D455" t="str">
            <v>m</v>
          </cell>
          <cell r="E455">
            <v>0.19</v>
          </cell>
          <cell r="F455">
            <v>0.66</v>
          </cell>
          <cell r="G455">
            <v>0.85</v>
          </cell>
          <cell r="H455">
            <v>0</v>
          </cell>
          <cell r="I455" t="str">
            <v>-</v>
          </cell>
          <cell r="J455">
            <v>40.5</v>
          </cell>
          <cell r="K455">
            <v>1.19</v>
          </cell>
          <cell r="N455">
            <v>0.85</v>
          </cell>
        </row>
        <row r="456">
          <cell r="B456">
            <v>90126</v>
          </cell>
          <cell r="C456" t="str">
            <v>RECOMPOSICAO DE VALETA REVESTIDA</v>
          </cell>
          <cell r="D456" t="str">
            <v>m</v>
          </cell>
          <cell r="E456">
            <v>2.42</v>
          </cell>
          <cell r="F456">
            <v>14.34</v>
          </cell>
          <cell r="G456">
            <v>16.760000000000002</v>
          </cell>
          <cell r="H456">
            <v>19.55</v>
          </cell>
          <cell r="I456" t="str">
            <v>-</v>
          </cell>
          <cell r="J456">
            <v>40.5</v>
          </cell>
          <cell r="K456">
            <v>51.02</v>
          </cell>
          <cell r="N456">
            <v>36.31</v>
          </cell>
        </row>
        <row r="457">
          <cell r="B457">
            <v>90127</v>
          </cell>
          <cell r="C457" t="str">
            <v>RECOMPOSICAO DE MEIO FIO C/ SARJETA CONJUGADA</v>
          </cell>
          <cell r="D457" t="str">
            <v>m</v>
          </cell>
          <cell r="E457">
            <v>0.69</v>
          </cell>
          <cell r="F457">
            <v>4.0999999999999996</v>
          </cell>
          <cell r="G457">
            <v>4.79</v>
          </cell>
          <cell r="H457">
            <v>5.35</v>
          </cell>
          <cell r="I457" t="str">
            <v>-</v>
          </cell>
          <cell r="J457">
            <v>40.5</v>
          </cell>
          <cell r="K457">
            <v>14.25</v>
          </cell>
          <cell r="N457">
            <v>10.14</v>
          </cell>
        </row>
        <row r="458">
          <cell r="B458">
            <v>90128</v>
          </cell>
          <cell r="C458" t="str">
            <v>RECOMPOSICAO DE OUTROS DISPOSITIVOS DE DRENAGEM</v>
          </cell>
          <cell r="D458" t="str">
            <v>m³</v>
          </cell>
          <cell r="E458">
            <v>14.24</v>
          </cell>
          <cell r="F458">
            <v>84.32</v>
          </cell>
          <cell r="G458">
            <v>98.56</v>
          </cell>
          <cell r="H458">
            <v>153.85</v>
          </cell>
          <cell r="I458" t="str">
            <v>-</v>
          </cell>
          <cell r="J458">
            <v>40.5</v>
          </cell>
          <cell r="K458">
            <v>354.64</v>
          </cell>
          <cell r="N458">
            <v>252.41</v>
          </cell>
        </row>
        <row r="459">
          <cell r="B459">
            <v>90130</v>
          </cell>
          <cell r="C459" t="str">
            <v>RECOMPOSICAO DE EMPRESTIMOS E JAZIDAS</v>
          </cell>
          <cell r="D459" t="str">
            <v>m²</v>
          </cell>
          <cell r="E459">
            <v>0.16</v>
          </cell>
          <cell r="F459">
            <v>0.01</v>
          </cell>
          <cell r="G459">
            <v>0.17</v>
          </cell>
          <cell r="H459">
            <v>7.0000000000000007E-2</v>
          </cell>
          <cell r="I459" t="str">
            <v>-</v>
          </cell>
          <cell r="J459">
            <v>40.5</v>
          </cell>
          <cell r="K459">
            <v>0.34</v>
          </cell>
          <cell r="N459">
            <v>0.24000000000000002</v>
          </cell>
        </row>
        <row r="460">
          <cell r="B460">
            <v>90131</v>
          </cell>
          <cell r="C460" t="str">
            <v>RECOMPOSICAO DE CAMINHO DE SERVICO</v>
          </cell>
          <cell r="D460" t="str">
            <v>m²</v>
          </cell>
          <cell r="E460">
            <v>0.14000000000000001</v>
          </cell>
          <cell r="F460">
            <v>0.01</v>
          </cell>
          <cell r="G460">
            <v>0.13</v>
          </cell>
          <cell r="H460">
            <v>0.01</v>
          </cell>
          <cell r="I460" t="str">
            <v>-</v>
          </cell>
          <cell r="J460">
            <v>40.5</v>
          </cell>
          <cell r="K460">
            <v>0.2</v>
          </cell>
          <cell r="N460">
            <v>0.14000000000000001</v>
          </cell>
        </row>
        <row r="461">
          <cell r="B461">
            <v>90140</v>
          </cell>
          <cell r="C461" t="str">
            <v>RECOMPOSICAO DE GUARDA CORPO</v>
          </cell>
          <cell r="D461" t="str">
            <v>m</v>
          </cell>
          <cell r="E461">
            <v>12.84</v>
          </cell>
          <cell r="F461">
            <v>10.65</v>
          </cell>
          <cell r="G461">
            <v>23.49</v>
          </cell>
          <cell r="H461">
            <v>10.18</v>
          </cell>
          <cell r="I461" t="str">
            <v>-</v>
          </cell>
          <cell r="J461">
            <v>40.5</v>
          </cell>
          <cell r="K461">
            <v>47.31</v>
          </cell>
          <cell r="N461">
            <v>33.67</v>
          </cell>
        </row>
        <row r="462">
          <cell r="B462">
            <v>90141</v>
          </cell>
          <cell r="C462" t="str">
            <v>RECOMPOSICAO DE BALIZADOR</v>
          </cell>
          <cell r="D462" t="str">
            <v>Und</v>
          </cell>
          <cell r="E462">
            <v>0.4</v>
          </cell>
          <cell r="F462">
            <v>1.23</v>
          </cell>
          <cell r="G462">
            <v>1.63</v>
          </cell>
          <cell r="H462">
            <v>0</v>
          </cell>
          <cell r="I462" t="str">
            <v>-</v>
          </cell>
          <cell r="J462">
            <v>40.5</v>
          </cell>
          <cell r="K462">
            <v>2.29</v>
          </cell>
          <cell r="N462">
            <v>1.63</v>
          </cell>
        </row>
        <row r="463">
          <cell r="B463">
            <v>90142</v>
          </cell>
          <cell r="C463" t="str">
            <v>RECOMPOSICAO DE PLACA DE SINALIZACAO</v>
          </cell>
          <cell r="D463" t="str">
            <v>m²</v>
          </cell>
          <cell r="E463">
            <v>1.38</v>
          </cell>
          <cell r="F463">
            <v>4.01</v>
          </cell>
          <cell r="G463">
            <v>5.39</v>
          </cell>
          <cell r="H463">
            <v>0</v>
          </cell>
          <cell r="I463" t="str">
            <v>-</v>
          </cell>
          <cell r="J463">
            <v>40.5</v>
          </cell>
          <cell r="K463">
            <v>7.57</v>
          </cell>
          <cell r="N463">
            <v>5.39</v>
          </cell>
        </row>
        <row r="464">
          <cell r="B464">
            <v>90143</v>
          </cell>
          <cell r="C464" t="str">
            <v>RECOMPOSICAO DE DEFENSA METALICA</v>
          </cell>
          <cell r="D464" t="str">
            <v>m</v>
          </cell>
          <cell r="E464">
            <v>0.39</v>
          </cell>
          <cell r="F464">
            <v>1.1200000000000001</v>
          </cell>
          <cell r="G464">
            <v>1.51</v>
          </cell>
          <cell r="H464">
            <v>0</v>
          </cell>
          <cell r="I464" t="str">
            <v>-</v>
          </cell>
          <cell r="J464">
            <v>40.5</v>
          </cell>
          <cell r="K464">
            <v>2.12</v>
          </cell>
          <cell r="N464">
            <v>1.51</v>
          </cell>
        </row>
        <row r="465">
          <cell r="B465">
            <v>90144</v>
          </cell>
          <cell r="C465" t="str">
            <v>RENOVACAO MANUAL DA SINALIZACAO HORIZONTAL</v>
          </cell>
          <cell r="D465" t="str">
            <v>m²</v>
          </cell>
          <cell r="E465">
            <v>0</v>
          </cell>
          <cell r="F465">
            <v>2.95</v>
          </cell>
          <cell r="G465">
            <v>2.95</v>
          </cell>
          <cell r="H465">
            <v>4.43</v>
          </cell>
          <cell r="I465" t="str">
            <v>-</v>
          </cell>
          <cell r="J465">
            <v>40.5</v>
          </cell>
          <cell r="K465">
            <v>10.37</v>
          </cell>
          <cell r="N465">
            <v>7.38</v>
          </cell>
        </row>
        <row r="466">
          <cell r="B466">
            <v>90145</v>
          </cell>
          <cell r="C466" t="str">
            <v>RENOVACAO MECANIZADA DA SINALIZACAO HORIZONTAL</v>
          </cell>
          <cell r="D466" t="str">
            <v>m²</v>
          </cell>
          <cell r="E466">
            <v>0.48</v>
          </cell>
          <cell r="F466">
            <v>0.15</v>
          </cell>
          <cell r="G466">
            <v>0.63</v>
          </cell>
          <cell r="H466">
            <v>4.43</v>
          </cell>
          <cell r="I466" t="str">
            <v>-</v>
          </cell>
          <cell r="J466">
            <v>40.5</v>
          </cell>
          <cell r="K466">
            <v>7.11</v>
          </cell>
          <cell r="N466">
            <v>5.0599999999999996</v>
          </cell>
        </row>
        <row r="467">
          <cell r="B467">
            <v>90146</v>
          </cell>
          <cell r="C467" t="str">
            <v>RECOMPOSICAO TOTAL DE CERCA</v>
          </cell>
          <cell r="D467" t="str">
            <v>m</v>
          </cell>
          <cell r="E467">
            <v>0</v>
          </cell>
          <cell r="F467">
            <v>1.18</v>
          </cell>
          <cell r="G467">
            <v>1.18</v>
          </cell>
          <cell r="H467">
            <v>2.99</v>
          </cell>
          <cell r="I467" t="str">
            <v>-</v>
          </cell>
          <cell r="J467">
            <v>40.5</v>
          </cell>
          <cell r="K467">
            <v>5.86</v>
          </cell>
          <cell r="N467">
            <v>4.17</v>
          </cell>
        </row>
        <row r="468">
          <cell r="B468">
            <v>90147</v>
          </cell>
          <cell r="C468" t="str">
            <v>RECOMPOSICAO PARCIAL DE CERCA (MOIRAO)</v>
          </cell>
          <cell r="D468" t="str">
            <v>m</v>
          </cell>
          <cell r="E468">
            <v>0</v>
          </cell>
          <cell r="F468">
            <v>0.74</v>
          </cell>
          <cell r="G468">
            <v>0.74</v>
          </cell>
          <cell r="H468">
            <v>2.5499999999999998</v>
          </cell>
          <cell r="I468" t="str">
            <v>-</v>
          </cell>
          <cell r="J468">
            <v>40.5</v>
          </cell>
          <cell r="K468">
            <v>4.62</v>
          </cell>
          <cell r="N468">
            <v>3.29</v>
          </cell>
        </row>
        <row r="469">
          <cell r="B469">
            <v>90148</v>
          </cell>
          <cell r="C469" t="str">
            <v>RECOMPOSICAO PARCIAL DE CERCA DE ARAME</v>
          </cell>
          <cell r="D469" t="str">
            <v>m</v>
          </cell>
          <cell r="E469">
            <v>0</v>
          </cell>
          <cell r="F469">
            <v>0.49</v>
          </cell>
          <cell r="G469">
            <v>0.49</v>
          </cell>
          <cell r="H469">
            <v>0.46</v>
          </cell>
          <cell r="I469" t="str">
            <v>-</v>
          </cell>
          <cell r="J469">
            <v>40.5</v>
          </cell>
          <cell r="K469">
            <v>1.33</v>
          </cell>
          <cell r="N469">
            <v>0.95</v>
          </cell>
        </row>
        <row r="470">
          <cell r="B470">
            <v>90149</v>
          </cell>
          <cell r="C470" t="str">
            <v>TAPA PANELA</v>
          </cell>
          <cell r="D470" t="str">
            <v>m³</v>
          </cell>
          <cell r="E470">
            <v>0</v>
          </cell>
          <cell r="F470">
            <v>7.86</v>
          </cell>
          <cell r="G470">
            <v>7.86</v>
          </cell>
          <cell r="H470">
            <v>3.18</v>
          </cell>
          <cell r="I470" t="str">
            <v>-</v>
          </cell>
          <cell r="J470">
            <v>40.5</v>
          </cell>
          <cell r="K470">
            <v>15.51</v>
          </cell>
          <cell r="N470">
            <v>11.040000000000001</v>
          </cell>
        </row>
        <row r="471">
          <cell r="B471">
            <v>90150</v>
          </cell>
          <cell r="C471" t="str">
            <v>PATROLAMENTO</v>
          </cell>
          <cell r="D471" t="str">
            <v>m²</v>
          </cell>
          <cell r="E471">
            <v>0.02</v>
          </cell>
          <cell r="F471">
            <v>0.01</v>
          </cell>
          <cell r="G471">
            <v>0.03</v>
          </cell>
          <cell r="H471">
            <v>0</v>
          </cell>
          <cell r="I471" t="str">
            <v>-</v>
          </cell>
          <cell r="J471">
            <v>40.5</v>
          </cell>
          <cell r="K471">
            <v>0.04</v>
          </cell>
          <cell r="N471">
            <v>0.03</v>
          </cell>
        </row>
        <row r="472">
          <cell r="B472">
            <v>90151</v>
          </cell>
          <cell r="C472" t="str">
            <v>VALETA DE PROTECAO E SAIDA D'AGUA C/ MAQUINA</v>
          </cell>
          <cell r="D472" t="str">
            <v>m³</v>
          </cell>
          <cell r="E472">
            <v>1.03</v>
          </cell>
          <cell r="F472">
            <v>7.0000000000000007E-2</v>
          </cell>
          <cell r="G472">
            <v>1.1000000000000001</v>
          </cell>
          <cell r="H472">
            <v>0</v>
          </cell>
          <cell r="I472" t="str">
            <v>-</v>
          </cell>
          <cell r="J472">
            <v>40.5</v>
          </cell>
          <cell r="K472">
            <v>1.55</v>
          </cell>
          <cell r="N472">
            <v>1.1000000000000001</v>
          </cell>
        </row>
        <row r="473">
          <cell r="B473">
            <v>90152</v>
          </cell>
          <cell r="C473" t="str">
            <v>SUBSTITUICAO DE SECAO DE ESTEIO (PONTE TIPO I)</v>
          </cell>
          <cell r="D473" t="str">
            <v>m</v>
          </cell>
          <cell r="E473">
            <v>31.28</v>
          </cell>
          <cell r="F473">
            <v>170.32</v>
          </cell>
          <cell r="G473">
            <v>201.6</v>
          </cell>
          <cell r="H473">
            <v>334.9</v>
          </cell>
          <cell r="I473" t="str">
            <v>-</v>
          </cell>
          <cell r="J473">
            <v>15</v>
          </cell>
          <cell r="K473">
            <v>616.98</v>
          </cell>
          <cell r="N473">
            <v>536.5</v>
          </cell>
        </row>
        <row r="474">
          <cell r="B474">
            <v>90153</v>
          </cell>
          <cell r="C474" t="str">
            <v>SUBSTITUICAO DE TRANSVERSINA TRAVESSEIRO (PONTE TIPO I)</v>
          </cell>
          <cell r="D474" t="str">
            <v>m</v>
          </cell>
          <cell r="E474">
            <v>4.07</v>
          </cell>
          <cell r="F474">
            <v>22.18</v>
          </cell>
          <cell r="G474">
            <v>26.25</v>
          </cell>
          <cell r="H474">
            <v>44.24</v>
          </cell>
          <cell r="I474" t="str">
            <v>-</v>
          </cell>
          <cell r="J474">
            <v>15</v>
          </cell>
          <cell r="K474">
            <v>81.06</v>
          </cell>
          <cell r="N474">
            <v>70.490000000000009</v>
          </cell>
        </row>
        <row r="475">
          <cell r="B475">
            <v>90154</v>
          </cell>
          <cell r="C475" t="str">
            <v>SUBSTITUICAO DE SUB-VIGA (PONTE TIPO I)</v>
          </cell>
          <cell r="D475" t="str">
            <v>m</v>
          </cell>
          <cell r="E475">
            <v>6.98</v>
          </cell>
          <cell r="F475">
            <v>38.020000000000003</v>
          </cell>
          <cell r="G475">
            <v>45</v>
          </cell>
          <cell r="H475">
            <v>45.84</v>
          </cell>
          <cell r="I475" t="str">
            <v>-</v>
          </cell>
          <cell r="J475">
            <v>15</v>
          </cell>
          <cell r="K475">
            <v>104.47</v>
          </cell>
          <cell r="N475">
            <v>90.84</v>
          </cell>
        </row>
        <row r="476">
          <cell r="B476">
            <v>90155</v>
          </cell>
          <cell r="C476" t="str">
            <v>SUBSTITUICAO DE LONGARINA (PONTE TIPO I)</v>
          </cell>
          <cell r="D476" t="str">
            <v>m</v>
          </cell>
          <cell r="E476">
            <v>3.91</v>
          </cell>
          <cell r="F476">
            <v>21.29</v>
          </cell>
          <cell r="G476">
            <v>25.2</v>
          </cell>
          <cell r="H476">
            <v>32.51</v>
          </cell>
          <cell r="I476" t="str">
            <v>-</v>
          </cell>
          <cell r="J476">
            <v>15</v>
          </cell>
          <cell r="K476">
            <v>66.37</v>
          </cell>
          <cell r="N476">
            <v>57.709999999999994</v>
          </cell>
        </row>
        <row r="477">
          <cell r="B477">
            <v>90156</v>
          </cell>
          <cell r="C477" t="str">
            <v>SUBSTITUICAO DE ASSOALHO (PONTE TIPO I)</v>
          </cell>
          <cell r="D477" t="str">
            <v>m²</v>
          </cell>
          <cell r="E477">
            <v>3.13</v>
          </cell>
          <cell r="F477">
            <v>17.03</v>
          </cell>
          <cell r="G477">
            <v>20.16</v>
          </cell>
          <cell r="H477">
            <v>33.18</v>
          </cell>
          <cell r="I477" t="str">
            <v>-</v>
          </cell>
          <cell r="J477">
            <v>15</v>
          </cell>
          <cell r="K477">
            <v>61.34</v>
          </cell>
          <cell r="N477">
            <v>53.34</v>
          </cell>
        </row>
        <row r="478">
          <cell r="B478">
            <v>90157</v>
          </cell>
          <cell r="C478" t="str">
            <v>SUBSTITUICAO DA TRAVA DO RODEIO (PONTE TIPO I)</v>
          </cell>
          <cell r="D478" t="str">
            <v>m</v>
          </cell>
          <cell r="E478">
            <v>0.39</v>
          </cell>
          <cell r="F478">
            <v>2.13</v>
          </cell>
          <cell r="G478">
            <v>2.52</v>
          </cell>
          <cell r="H478">
            <v>8.9700000000000006</v>
          </cell>
          <cell r="I478" t="str">
            <v>-</v>
          </cell>
          <cell r="J478">
            <v>15</v>
          </cell>
          <cell r="K478">
            <v>13.21</v>
          </cell>
          <cell r="N478">
            <v>11.49</v>
          </cell>
        </row>
        <row r="479">
          <cell r="B479">
            <v>90158</v>
          </cell>
          <cell r="C479" t="str">
            <v>SUBSTITUICAO DE RODEIRO (PONTE TIPO I)</v>
          </cell>
          <cell r="D479" t="str">
            <v>m</v>
          </cell>
          <cell r="E479">
            <v>1.3</v>
          </cell>
          <cell r="F479">
            <v>7.1</v>
          </cell>
          <cell r="G479">
            <v>8.4</v>
          </cell>
          <cell r="H479">
            <v>31.32</v>
          </cell>
          <cell r="I479" t="str">
            <v>-</v>
          </cell>
          <cell r="J479">
            <v>15</v>
          </cell>
          <cell r="K479">
            <v>45.68</v>
          </cell>
          <cell r="N479">
            <v>39.72</v>
          </cell>
        </row>
        <row r="480">
          <cell r="B480">
            <v>90159</v>
          </cell>
          <cell r="C480" t="str">
            <v>SUBSTITUICAO DE GUARDA RODAS (PONTE TIPO I)</v>
          </cell>
          <cell r="D480" t="str">
            <v>m</v>
          </cell>
          <cell r="E480">
            <v>0.49</v>
          </cell>
          <cell r="F480">
            <v>2.66</v>
          </cell>
          <cell r="G480">
            <v>3.15</v>
          </cell>
          <cell r="H480">
            <v>8.85</v>
          </cell>
          <cell r="I480" t="str">
            <v>-</v>
          </cell>
          <cell r="J480">
            <v>15</v>
          </cell>
          <cell r="K480">
            <v>13.8</v>
          </cell>
          <cell r="N480">
            <v>12</v>
          </cell>
        </row>
        <row r="481">
          <cell r="B481">
            <v>90160</v>
          </cell>
          <cell r="C481" t="str">
            <v>SUBSTITUICAO DE GUARDA-CORPO (PONTE TIPO I)</v>
          </cell>
          <cell r="D481" t="str">
            <v>m</v>
          </cell>
          <cell r="E481">
            <v>1.3</v>
          </cell>
          <cell r="F481">
            <v>7.1</v>
          </cell>
          <cell r="G481">
            <v>8.4</v>
          </cell>
          <cell r="H481">
            <v>41.6</v>
          </cell>
          <cell r="I481" t="str">
            <v>-</v>
          </cell>
          <cell r="J481">
            <v>15</v>
          </cell>
          <cell r="K481">
            <v>57.5</v>
          </cell>
          <cell r="N481">
            <v>50</v>
          </cell>
        </row>
        <row r="482">
          <cell r="B482">
            <v>90161</v>
          </cell>
          <cell r="C482" t="str">
            <v>SUBSTITUICAO DE PROTECAO DO RODEIRO (PONTE TIPO I)</v>
          </cell>
          <cell r="D482" t="str">
            <v>m</v>
          </cell>
          <cell r="E482">
            <v>0.78</v>
          </cell>
          <cell r="F482">
            <v>4.26</v>
          </cell>
          <cell r="G482">
            <v>5.04</v>
          </cell>
          <cell r="H482">
            <v>18.670000000000002</v>
          </cell>
          <cell r="I482" t="str">
            <v>-</v>
          </cell>
          <cell r="J482">
            <v>15</v>
          </cell>
          <cell r="K482">
            <v>27.27</v>
          </cell>
          <cell r="N482">
            <v>23.71</v>
          </cell>
        </row>
        <row r="483">
          <cell r="B483">
            <v>90162</v>
          </cell>
          <cell r="C483" t="str">
            <v>SUBSTITUICAO DA ARMACAO SIMPLES (PONTE TIPO I)</v>
          </cell>
          <cell r="D483" t="str">
            <v>Und</v>
          </cell>
          <cell r="E483">
            <v>217.22</v>
          </cell>
          <cell r="F483">
            <v>1182.78</v>
          </cell>
          <cell r="G483">
            <v>1400</v>
          </cell>
          <cell r="H483">
            <v>2137.11</v>
          </cell>
          <cell r="I483" t="str">
            <v>-</v>
          </cell>
          <cell r="J483">
            <v>15</v>
          </cell>
          <cell r="K483">
            <v>4067.68</v>
          </cell>
          <cell r="N483">
            <v>3537.11</v>
          </cell>
        </row>
        <row r="484">
          <cell r="B484">
            <v>90163</v>
          </cell>
          <cell r="C484" t="str">
            <v>SUBSTITUICAO DA ARMACAO COM BANZO (PONTE TIPO I)</v>
          </cell>
          <cell r="D484" t="str">
            <v>Und</v>
          </cell>
          <cell r="E484">
            <v>391</v>
          </cell>
          <cell r="F484">
            <v>2129</v>
          </cell>
          <cell r="G484">
            <v>2520</v>
          </cell>
          <cell r="H484">
            <v>3762.3</v>
          </cell>
          <cell r="I484" t="str">
            <v>-</v>
          </cell>
          <cell r="J484">
            <v>15</v>
          </cell>
          <cell r="K484">
            <v>7224.65</v>
          </cell>
          <cell r="N484">
            <v>6282.3</v>
          </cell>
        </row>
        <row r="485">
          <cell r="B485">
            <v>90170</v>
          </cell>
          <cell r="C485" t="str">
            <v>SUBSTITUICAO DA SECAO DE ESTEIOS (PONTE TIPO III)</v>
          </cell>
          <cell r="D485" t="str">
            <v>m</v>
          </cell>
          <cell r="E485">
            <v>8.42</v>
          </cell>
          <cell r="F485">
            <v>169.37</v>
          </cell>
          <cell r="G485">
            <v>177.79</v>
          </cell>
          <cell r="H485">
            <v>321.54000000000002</v>
          </cell>
          <cell r="I485" t="str">
            <v>-</v>
          </cell>
          <cell r="J485">
            <v>15</v>
          </cell>
          <cell r="K485">
            <v>574.23</v>
          </cell>
          <cell r="N485">
            <v>499.33000000000004</v>
          </cell>
        </row>
        <row r="486">
          <cell r="B486">
            <v>90171</v>
          </cell>
          <cell r="C486" t="str">
            <v>SUBSTITUICAO DA TRANSVERSINA TRAVESSEIRO (PONTE TIPO III)</v>
          </cell>
          <cell r="D486" t="str">
            <v>m</v>
          </cell>
          <cell r="E486">
            <v>1.1200000000000001</v>
          </cell>
          <cell r="F486">
            <v>21.54</v>
          </cell>
          <cell r="G486">
            <v>22.66</v>
          </cell>
          <cell r="H486">
            <v>29.85</v>
          </cell>
          <cell r="I486" t="str">
            <v>-</v>
          </cell>
          <cell r="J486">
            <v>15</v>
          </cell>
          <cell r="K486">
            <v>60.39</v>
          </cell>
          <cell r="N486">
            <v>52.510000000000005</v>
          </cell>
        </row>
        <row r="487">
          <cell r="B487">
            <v>90172</v>
          </cell>
          <cell r="C487" t="str">
            <v>SUBSTITUICAO DE SUB-VIGAS (PONTE TIPO III)</v>
          </cell>
          <cell r="D487" t="str">
            <v>m</v>
          </cell>
          <cell r="E487">
            <v>1.1200000000000001</v>
          </cell>
          <cell r="F487">
            <v>23.75</v>
          </cell>
          <cell r="G487">
            <v>24.87</v>
          </cell>
          <cell r="H487">
            <v>35.79</v>
          </cell>
          <cell r="I487" t="str">
            <v>-</v>
          </cell>
          <cell r="J487">
            <v>15</v>
          </cell>
          <cell r="K487">
            <v>69.760000000000005</v>
          </cell>
          <cell r="N487">
            <v>60.66</v>
          </cell>
        </row>
        <row r="488">
          <cell r="B488">
            <v>90173</v>
          </cell>
          <cell r="C488" t="str">
            <v>SUBSTITUICAO DE LONGARINAS (PONTE TIPO III)</v>
          </cell>
          <cell r="D488" t="str">
            <v>m</v>
          </cell>
          <cell r="E488">
            <v>1.1200000000000001</v>
          </cell>
          <cell r="F488">
            <v>20.65</v>
          </cell>
          <cell r="G488">
            <v>21.77</v>
          </cell>
          <cell r="H488">
            <v>26.77</v>
          </cell>
          <cell r="I488" t="str">
            <v>-</v>
          </cell>
          <cell r="J488">
            <v>15</v>
          </cell>
          <cell r="K488">
            <v>55.82</v>
          </cell>
          <cell r="N488">
            <v>48.54</v>
          </cell>
        </row>
        <row r="489">
          <cell r="B489">
            <v>90174</v>
          </cell>
          <cell r="C489" t="str">
            <v>SUBSTITUICAO DE GUARDA-RODAS (PONTE TIPO III)</v>
          </cell>
          <cell r="D489" t="str">
            <v>m</v>
          </cell>
          <cell r="E489">
            <v>1.1200000000000001</v>
          </cell>
          <cell r="F489">
            <v>5.17</v>
          </cell>
          <cell r="G489">
            <v>6.29</v>
          </cell>
          <cell r="H489">
            <v>19.59</v>
          </cell>
          <cell r="I489" t="str">
            <v>-</v>
          </cell>
          <cell r="J489">
            <v>15</v>
          </cell>
          <cell r="K489">
            <v>29.76</v>
          </cell>
          <cell r="N489">
            <v>25.88</v>
          </cell>
        </row>
        <row r="490">
          <cell r="B490">
            <v>90180</v>
          </cell>
          <cell r="C490" t="str">
            <v>PONTE DE MADEIRA EM VIGAMENTO SIMPLES C/ FUNDACAO DIRETA (TIPO I)</v>
          </cell>
          <cell r="D490" t="str">
            <v>m</v>
          </cell>
          <cell r="E490">
            <v>0</v>
          </cell>
          <cell r="F490">
            <v>0</v>
          </cell>
          <cell r="G490">
            <v>0</v>
          </cell>
          <cell r="H490">
            <v>1958.7</v>
          </cell>
          <cell r="I490" t="str">
            <v>-</v>
          </cell>
          <cell r="J490">
            <v>15</v>
          </cell>
          <cell r="K490">
            <v>2252.5100000000002</v>
          </cell>
          <cell r="N490">
            <v>1958.7</v>
          </cell>
        </row>
        <row r="491">
          <cell r="B491">
            <v>90181</v>
          </cell>
          <cell r="C491" t="str">
            <v>PONTE DE MADEIRA EM VIGAMENTO SIMPLES C/ FUNDACAO EM ESTACA (TIPO I)</v>
          </cell>
          <cell r="D491" t="str">
            <v>m</v>
          </cell>
          <cell r="E491">
            <v>0</v>
          </cell>
          <cell r="F491">
            <v>0</v>
          </cell>
          <cell r="G491">
            <v>0</v>
          </cell>
          <cell r="H491">
            <v>1971.72</v>
          </cell>
          <cell r="I491" t="str">
            <v>-</v>
          </cell>
          <cell r="J491">
            <v>15</v>
          </cell>
          <cell r="K491">
            <v>2267.48</v>
          </cell>
          <cell r="N491">
            <v>1971.72</v>
          </cell>
        </row>
        <row r="492">
          <cell r="B492">
            <v>90182</v>
          </cell>
          <cell r="C492" t="str">
            <v>PONTE DE MADEIRA EM VIGAMENTO ARMADO C/ FUNDACAO DIRETA (TIPO I)</v>
          </cell>
          <cell r="D492" t="str">
            <v>m</v>
          </cell>
          <cell r="E492">
            <v>0</v>
          </cell>
          <cell r="F492">
            <v>0</v>
          </cell>
          <cell r="G492">
            <v>0</v>
          </cell>
          <cell r="H492">
            <v>2032.5</v>
          </cell>
          <cell r="I492" t="str">
            <v>-</v>
          </cell>
          <cell r="J492">
            <v>15</v>
          </cell>
          <cell r="K492">
            <v>2337.38</v>
          </cell>
          <cell r="N492">
            <v>2032.5</v>
          </cell>
        </row>
        <row r="493">
          <cell r="B493">
            <v>90183</v>
          </cell>
          <cell r="C493" t="str">
            <v>PONTE DE MADEIRA EM VIGAMENTO ARMADO C/ FUNDACAO EM ESTACA (TIPO I)</v>
          </cell>
          <cell r="D493" t="str">
            <v>m</v>
          </cell>
          <cell r="E493">
            <v>0</v>
          </cell>
          <cell r="F493">
            <v>0</v>
          </cell>
          <cell r="G493">
            <v>0</v>
          </cell>
          <cell r="H493">
            <v>2040.3</v>
          </cell>
          <cell r="I493" t="str">
            <v>-</v>
          </cell>
          <cell r="J493">
            <v>15</v>
          </cell>
          <cell r="K493">
            <v>2346.35</v>
          </cell>
          <cell r="N493">
            <v>2040.3</v>
          </cell>
        </row>
        <row r="494">
          <cell r="B494">
            <v>90184</v>
          </cell>
          <cell r="C494" t="str">
            <v>PONTE DE MADEIRA EM VIGAMENTO SIMPLES C/ FUNDACAO DIRETA (TIPO III)</v>
          </cell>
          <cell r="D494" t="str">
            <v>m</v>
          </cell>
          <cell r="E494">
            <v>0</v>
          </cell>
          <cell r="F494">
            <v>0</v>
          </cell>
          <cell r="G494">
            <v>0</v>
          </cell>
          <cell r="H494">
            <v>1643.85</v>
          </cell>
          <cell r="I494" t="str">
            <v>-</v>
          </cell>
          <cell r="J494">
            <v>15</v>
          </cell>
          <cell r="K494">
            <v>1890.43</v>
          </cell>
          <cell r="N494">
            <v>1643.85</v>
          </cell>
        </row>
        <row r="495">
          <cell r="B495">
            <v>90185</v>
          </cell>
          <cell r="C495" t="str">
            <v>PONTE DE MADEIRA EM VIGAMENTO SIMPLES C/ FUNDACAO EM ESTACA (TIPO III)</v>
          </cell>
          <cell r="D495" t="str">
            <v>m</v>
          </cell>
          <cell r="E495">
            <v>0</v>
          </cell>
          <cell r="F495">
            <v>0</v>
          </cell>
          <cell r="G495">
            <v>0</v>
          </cell>
          <cell r="H495">
            <v>1652.42</v>
          </cell>
          <cell r="I495" t="str">
            <v>-</v>
          </cell>
          <cell r="J495">
            <v>15</v>
          </cell>
          <cell r="K495">
            <v>1900.28</v>
          </cell>
          <cell r="N495">
            <v>1652.42</v>
          </cell>
        </row>
        <row r="496">
          <cell r="B496">
            <v>90186</v>
          </cell>
          <cell r="C496" t="str">
            <v>ALAS E TESTAS DO CAIXAO DE ATERRO (PONTE TIPO I)</v>
          </cell>
          <cell r="D496" t="str">
            <v>m²</v>
          </cell>
          <cell r="E496">
            <v>1.68</v>
          </cell>
          <cell r="F496">
            <v>12.95</v>
          </cell>
          <cell r="G496">
            <v>14.63</v>
          </cell>
          <cell r="H496">
            <v>72.95</v>
          </cell>
          <cell r="I496" t="str">
            <v>ACRESCER</v>
          </cell>
          <cell r="J496">
            <v>15</v>
          </cell>
          <cell r="K496">
            <v>100.72</v>
          </cell>
          <cell r="N496">
            <v>87.58</v>
          </cell>
        </row>
        <row r="497">
          <cell r="B497">
            <v>90187</v>
          </cell>
          <cell r="C497" t="str">
            <v>ALAS E TESTA DO CAIXAO DE ATERRO (PONTE TIPO III)</v>
          </cell>
          <cell r="D497" t="str">
            <v>m²</v>
          </cell>
          <cell r="E497">
            <v>2.2400000000000002</v>
          </cell>
          <cell r="F497">
            <v>11.21</v>
          </cell>
          <cell r="G497">
            <v>13.45</v>
          </cell>
          <cell r="H497">
            <v>59.8</v>
          </cell>
          <cell r="I497" t="str">
            <v>ACRESCER</v>
          </cell>
          <cell r="J497">
            <v>15</v>
          </cell>
          <cell r="K497">
            <v>84.24</v>
          </cell>
          <cell r="N497">
            <v>73.25</v>
          </cell>
        </row>
        <row r="498">
          <cell r="B498">
            <v>90188</v>
          </cell>
          <cell r="C498" t="str">
            <v>FUNDACAO EM BLOCO DE CONCRETO (PONTE TIPO I)</v>
          </cell>
          <cell r="D498" t="str">
            <v>m³</v>
          </cell>
          <cell r="E498">
            <v>0</v>
          </cell>
          <cell r="F498">
            <v>8.42</v>
          </cell>
          <cell r="G498">
            <v>8.42</v>
          </cell>
          <cell r="H498">
            <v>135.07</v>
          </cell>
          <cell r="I498" t="str">
            <v>ACRESCER</v>
          </cell>
          <cell r="J498">
            <v>15</v>
          </cell>
          <cell r="K498">
            <v>165.01</v>
          </cell>
          <cell r="N498">
            <v>143.48999999999998</v>
          </cell>
        </row>
        <row r="499">
          <cell r="B499">
            <v>90189</v>
          </cell>
          <cell r="C499" t="str">
            <v>FUNDACAO EM ESTACA DE MADEIRA (PONTES TIPO I E III)</v>
          </cell>
          <cell r="D499" t="str">
            <v>Und</v>
          </cell>
          <cell r="E499">
            <v>19.84</v>
          </cell>
          <cell r="F499">
            <v>27.52</v>
          </cell>
          <cell r="G499">
            <v>47.36</v>
          </cell>
          <cell r="H499">
            <v>135.88</v>
          </cell>
          <cell r="I499" t="str">
            <v>ACRESCER</v>
          </cell>
          <cell r="J499">
            <v>15</v>
          </cell>
          <cell r="K499">
            <v>210.73</v>
          </cell>
          <cell r="N499">
            <v>183.24</v>
          </cell>
        </row>
        <row r="500">
          <cell r="B500">
            <v>90190</v>
          </cell>
          <cell r="C500" t="str">
            <v>FUNDACAO EM BLOCO DE CONCRETO (PONTE TIPO III)</v>
          </cell>
          <cell r="D500" t="str">
            <v>m³</v>
          </cell>
          <cell r="E500">
            <v>0</v>
          </cell>
          <cell r="F500">
            <v>8.42</v>
          </cell>
          <cell r="G500">
            <v>8.42</v>
          </cell>
          <cell r="H500">
            <v>136.97999999999999</v>
          </cell>
          <cell r="I500" t="str">
            <v>ACRESCER</v>
          </cell>
          <cell r="J500">
            <v>15</v>
          </cell>
          <cell r="K500">
            <v>167.21</v>
          </cell>
          <cell r="N500">
            <v>145.39999999999998</v>
          </cell>
        </row>
        <row r="501">
          <cell r="B501">
            <v>90200</v>
          </cell>
          <cell r="C501" t="str">
            <v>SERVICO DE MANUTENCAO PREVENTINA PERIODICA</v>
          </cell>
          <cell r="N501">
            <v>0</v>
          </cell>
        </row>
        <row r="502">
          <cell r="B502">
            <v>90210</v>
          </cell>
          <cell r="C502" t="str">
            <v>EXEC. SUB-BASE/BASE ESTABILIZADA (EXCLUSIVE MAT.)P/ CORREÇO DEFEITO LOCALIZADO, INCLUSIVE REMOÇAO DO PAVIMENTO E SUB-BASE DANIFICADOS</v>
          </cell>
          <cell r="D502" t="str">
            <v>m³</v>
          </cell>
          <cell r="E502">
            <v>10.25</v>
          </cell>
          <cell r="F502">
            <v>0.64</v>
          </cell>
          <cell r="G502">
            <v>10.89</v>
          </cell>
          <cell r="H502">
            <v>0</v>
          </cell>
          <cell r="I502" t="str">
            <v>-</v>
          </cell>
          <cell r="J502">
            <v>40.5</v>
          </cell>
          <cell r="K502">
            <v>15.3</v>
          </cell>
          <cell r="N502">
            <v>10.89</v>
          </cell>
        </row>
        <row r="503">
          <cell r="B503">
            <v>90211</v>
          </cell>
          <cell r="C503" t="str">
            <v>IMPRIMACAO ( C/ CANETA CAM. ESPARGIDOR)E USADO C/ CÓDIGO 90.210</v>
          </cell>
          <cell r="D503" t="str">
            <v>m²</v>
          </cell>
          <cell r="E503">
            <v>0.13</v>
          </cell>
          <cell r="F503">
            <v>0.06</v>
          </cell>
          <cell r="G503">
            <v>0.19</v>
          </cell>
          <cell r="H503">
            <v>0</v>
          </cell>
          <cell r="I503" t="str">
            <v>ACRESCER</v>
          </cell>
          <cell r="J503">
            <v>40.5</v>
          </cell>
          <cell r="K503">
            <v>0.27</v>
          </cell>
          <cell r="N503">
            <v>0.19</v>
          </cell>
        </row>
        <row r="504">
          <cell r="B504">
            <v>90212</v>
          </cell>
          <cell r="C504" t="str">
            <v>CAPA SELANTE C/ PEDRISCO</v>
          </cell>
          <cell r="D504" t="str">
            <v>m²</v>
          </cell>
          <cell r="E504">
            <v>0.26</v>
          </cell>
          <cell r="F504">
            <v>0.05</v>
          </cell>
          <cell r="G504">
            <v>0.31</v>
          </cell>
          <cell r="H504">
            <v>0.14000000000000001</v>
          </cell>
          <cell r="I504" t="str">
            <v>ACRESCER</v>
          </cell>
          <cell r="J504">
            <v>40.5</v>
          </cell>
          <cell r="K504">
            <v>0.63</v>
          </cell>
          <cell r="N504">
            <v>0.45</v>
          </cell>
        </row>
        <row r="505">
          <cell r="B505">
            <v>90213</v>
          </cell>
          <cell r="C505" t="str">
            <v>CAPA SELANTE C/ AREIA</v>
          </cell>
          <cell r="D505" t="str">
            <v>m²</v>
          </cell>
          <cell r="E505">
            <v>0.26</v>
          </cell>
          <cell r="F505">
            <v>0.05</v>
          </cell>
          <cell r="G505">
            <v>0.31</v>
          </cell>
          <cell r="H505">
            <v>7.0000000000000007E-2</v>
          </cell>
          <cell r="I505" t="str">
            <v>ACRESCER</v>
          </cell>
          <cell r="J505">
            <v>40.5</v>
          </cell>
          <cell r="K505">
            <v>0.53</v>
          </cell>
          <cell r="N505">
            <v>0.38</v>
          </cell>
        </row>
        <row r="506">
          <cell r="B506">
            <v>90214</v>
          </cell>
          <cell r="C506" t="str">
            <v>TRATAMENTO SUPERFICIAL DUPLO</v>
          </cell>
          <cell r="D506" t="str">
            <v>m²</v>
          </cell>
          <cell r="E506">
            <v>0.84</v>
          </cell>
          <cell r="F506">
            <v>0.14000000000000001</v>
          </cell>
          <cell r="G506">
            <v>0.98</v>
          </cell>
          <cell r="H506">
            <v>0.57999999999999996</v>
          </cell>
          <cell r="I506" t="str">
            <v>ACRESCER</v>
          </cell>
          <cell r="J506">
            <v>40.5</v>
          </cell>
          <cell r="K506">
            <v>2.19</v>
          </cell>
          <cell r="N506">
            <v>1.56</v>
          </cell>
        </row>
        <row r="507">
          <cell r="B507">
            <v>90215</v>
          </cell>
          <cell r="C507" t="str">
            <v>LAMA ASFALTICA GROSSA</v>
          </cell>
          <cell r="D507" t="str">
            <v>m²</v>
          </cell>
          <cell r="E507">
            <v>0.26</v>
          </cell>
          <cell r="F507">
            <v>0.09</v>
          </cell>
          <cell r="G507">
            <v>0.35</v>
          </cell>
          <cell r="H507">
            <v>0.14000000000000001</v>
          </cell>
          <cell r="I507" t="str">
            <v>ACRESCER</v>
          </cell>
          <cell r="J507">
            <v>40.5</v>
          </cell>
          <cell r="K507">
            <v>0.69</v>
          </cell>
          <cell r="N507">
            <v>0.49</v>
          </cell>
        </row>
        <row r="508">
          <cell r="B508">
            <v>90216</v>
          </cell>
          <cell r="C508" t="str">
            <v>LAMA ASFALTICA FINA</v>
          </cell>
          <cell r="D508" t="str">
            <v>m²</v>
          </cell>
          <cell r="E508">
            <v>0.25</v>
          </cell>
          <cell r="F508">
            <v>0.09</v>
          </cell>
          <cell r="G508">
            <v>0.34</v>
          </cell>
          <cell r="H508">
            <v>7.0000000000000007E-2</v>
          </cell>
          <cell r="I508" t="str">
            <v>ACRESCER</v>
          </cell>
          <cell r="J508">
            <v>40.5</v>
          </cell>
          <cell r="K508">
            <v>0.57999999999999996</v>
          </cell>
          <cell r="N508">
            <v>0.41000000000000003</v>
          </cell>
        </row>
        <row r="509">
          <cell r="B509">
            <v>90217</v>
          </cell>
          <cell r="C509" t="str">
            <v>RECOMPOSICAO DO REVESTIMENTO C/ MISTURA BETUMINOSA A FRIO</v>
          </cell>
          <cell r="D509" t="str">
            <v>m³</v>
          </cell>
          <cell r="E509">
            <v>11.06</v>
          </cell>
          <cell r="F509">
            <v>3.01</v>
          </cell>
          <cell r="G509">
            <v>14.07</v>
          </cell>
          <cell r="H509">
            <v>0</v>
          </cell>
          <cell r="I509" t="str">
            <v>ACRESCER</v>
          </cell>
          <cell r="J509">
            <v>40.5</v>
          </cell>
          <cell r="K509">
            <v>19.77</v>
          </cell>
          <cell r="N509">
            <v>14.07</v>
          </cell>
        </row>
        <row r="510">
          <cell r="B510">
            <v>90218</v>
          </cell>
          <cell r="C510" t="str">
            <v>RECOMPOSICAO DE REVESTIMENTO C/ MISTURA BETUMINOSA A QUENTE</v>
          </cell>
          <cell r="D510" t="str">
            <v>m³</v>
          </cell>
          <cell r="E510">
            <v>12.51</v>
          </cell>
          <cell r="F510">
            <v>2.93</v>
          </cell>
          <cell r="G510">
            <v>15.44</v>
          </cell>
          <cell r="H510">
            <v>0</v>
          </cell>
          <cell r="I510" t="str">
            <v>ACRESCER</v>
          </cell>
          <cell r="J510">
            <v>40.5</v>
          </cell>
          <cell r="K510">
            <v>21.69</v>
          </cell>
          <cell r="N510">
            <v>15.44</v>
          </cell>
        </row>
        <row r="511">
          <cell r="B511">
            <v>90219</v>
          </cell>
          <cell r="C511" t="str">
            <v>REMOCAO DE PAVIMENTO</v>
          </cell>
          <cell r="D511" t="str">
            <v>m³</v>
          </cell>
          <cell r="E511">
            <v>6.2</v>
          </cell>
          <cell r="F511">
            <v>0.33</v>
          </cell>
          <cell r="G511">
            <v>6.53</v>
          </cell>
          <cell r="H511">
            <v>0</v>
          </cell>
          <cell r="I511" t="str">
            <v>-</v>
          </cell>
          <cell r="J511">
            <v>40.5</v>
          </cell>
          <cell r="K511">
            <v>9.17</v>
          </cell>
          <cell r="N511">
            <v>6.53</v>
          </cell>
        </row>
        <row r="512">
          <cell r="B512">
            <v>90220</v>
          </cell>
          <cell r="C512" t="str">
            <v>COMBATE A EXSUDACAO</v>
          </cell>
          <cell r="D512" t="str">
            <v>m²</v>
          </cell>
          <cell r="E512">
            <v>0.36</v>
          </cell>
          <cell r="F512">
            <v>0.12</v>
          </cell>
          <cell r="G512">
            <v>0.48</v>
          </cell>
          <cell r="H512">
            <v>0.08</v>
          </cell>
          <cell r="I512" t="str">
            <v>ACRESCER</v>
          </cell>
          <cell r="J512">
            <v>40.5</v>
          </cell>
          <cell r="K512">
            <v>0.79</v>
          </cell>
          <cell r="N512">
            <v>0.55999999999999994</v>
          </cell>
        </row>
        <row r="513">
          <cell r="B513">
            <v>90221</v>
          </cell>
          <cell r="C513" t="str">
            <v>LIMPEZA DE PONTE</v>
          </cell>
          <cell r="D513" t="str">
            <v>m</v>
          </cell>
          <cell r="E513">
            <v>1.39</v>
          </cell>
          <cell r="F513">
            <v>1.47</v>
          </cell>
          <cell r="G513">
            <v>2.86</v>
          </cell>
          <cell r="H513">
            <v>0</v>
          </cell>
          <cell r="I513" t="str">
            <v>-</v>
          </cell>
          <cell r="J513">
            <v>40.5</v>
          </cell>
          <cell r="K513">
            <v>4.0199999999999996</v>
          </cell>
          <cell r="N513">
            <v>2.86</v>
          </cell>
        </row>
        <row r="514">
          <cell r="B514">
            <v>90222</v>
          </cell>
          <cell r="C514" t="str">
            <v>RECOMPOSIAO DO REVESTIMENTO COM AREIA-ASFALTO A QUENTE</v>
          </cell>
          <cell r="D514" t="str">
            <v>m³</v>
          </cell>
          <cell r="E514">
            <v>9.74</v>
          </cell>
          <cell r="F514">
            <v>1.04</v>
          </cell>
          <cell r="G514">
            <v>10.76</v>
          </cell>
          <cell r="H514">
            <v>29.18</v>
          </cell>
          <cell r="I514" t="str">
            <v>ACRESCER</v>
          </cell>
          <cell r="J514">
            <v>40.5</v>
          </cell>
          <cell r="K514">
            <v>56.12</v>
          </cell>
          <cell r="N514">
            <v>39.94</v>
          </cell>
        </row>
        <row r="515">
          <cell r="B515">
            <v>90230</v>
          </cell>
          <cell r="C515" t="str">
            <v>CONFORMACAO DE PISTA P/ REVESTIMENTO PRIMARIO</v>
          </cell>
          <cell r="D515" t="str">
            <v>m²</v>
          </cell>
          <cell r="E515">
            <v>0.05</v>
          </cell>
          <cell r="F515">
            <v>0.01</v>
          </cell>
          <cell r="G515">
            <v>0.06</v>
          </cell>
          <cell r="H515">
            <v>0</v>
          </cell>
          <cell r="I515" t="str">
            <v>-</v>
          </cell>
          <cell r="J515">
            <v>40.5</v>
          </cell>
          <cell r="K515">
            <v>0.08</v>
          </cell>
          <cell r="N515">
            <v>0.06</v>
          </cell>
        </row>
        <row r="516">
          <cell r="B516">
            <v>90231</v>
          </cell>
          <cell r="C516" t="str">
            <v>ESPALHAMENTO DE MATERIAL DE REVESTIMENTO PRIMARIO</v>
          </cell>
          <cell r="D516" t="str">
            <v>m²</v>
          </cell>
          <cell r="E516">
            <v>7.0000000000000007E-2</v>
          </cell>
          <cell r="F516">
            <v>0.01</v>
          </cell>
          <cell r="G516">
            <v>0.08</v>
          </cell>
          <cell r="H516">
            <v>0</v>
          </cell>
          <cell r="I516" t="str">
            <v>-</v>
          </cell>
          <cell r="J516">
            <v>40.5</v>
          </cell>
          <cell r="K516">
            <v>0.11</v>
          </cell>
          <cell r="N516">
            <v>0.08</v>
          </cell>
        </row>
        <row r="517">
          <cell r="B517">
            <v>90232</v>
          </cell>
          <cell r="C517" t="str">
            <v>COMPACTACAO DE REVESTIMENTO PRIMARIO</v>
          </cell>
          <cell r="D517" t="str">
            <v>m³</v>
          </cell>
          <cell r="E517">
            <v>1.0900000000000001</v>
          </cell>
          <cell r="F517">
            <v>0.08</v>
          </cell>
          <cell r="G517">
            <v>1.17</v>
          </cell>
          <cell r="H517">
            <v>0</v>
          </cell>
          <cell r="I517" t="str">
            <v>-</v>
          </cell>
          <cell r="J517">
            <v>40.5</v>
          </cell>
          <cell r="K517">
            <v>1.64</v>
          </cell>
          <cell r="N517">
            <v>1.17</v>
          </cell>
        </row>
        <row r="518">
          <cell r="B518">
            <v>90300</v>
          </cell>
          <cell r="C518" t="str">
            <v>SERVICOS DE MANUTENCAO EMERGENCIAL</v>
          </cell>
          <cell r="N518">
            <v>0</v>
          </cell>
        </row>
        <row r="519">
          <cell r="B519">
            <v>90310</v>
          </cell>
          <cell r="C519" t="str">
            <v>RECOMPOSICAO MANUAL DE ATERRO</v>
          </cell>
          <cell r="D519" t="str">
            <v>m³</v>
          </cell>
          <cell r="E519">
            <v>8.32</v>
          </cell>
          <cell r="F519">
            <v>8.6</v>
          </cell>
          <cell r="G519">
            <v>16.920000000000002</v>
          </cell>
          <cell r="H519">
            <v>0</v>
          </cell>
          <cell r="I519" t="str">
            <v>-</v>
          </cell>
          <cell r="J519">
            <v>40.5</v>
          </cell>
          <cell r="K519">
            <v>23.77</v>
          </cell>
          <cell r="N519">
            <v>16.920000000000002</v>
          </cell>
        </row>
        <row r="520">
          <cell r="B520">
            <v>90311</v>
          </cell>
          <cell r="C520" t="str">
            <v>RECOMPOSICAO MECANIZADA DE ATERRO</v>
          </cell>
          <cell r="D520" t="str">
            <v>m³</v>
          </cell>
          <cell r="E520">
            <v>8.48</v>
          </cell>
          <cell r="F520">
            <v>0.86</v>
          </cell>
          <cell r="G520">
            <v>9.34</v>
          </cell>
          <cell r="H520">
            <v>3.18</v>
          </cell>
          <cell r="I520" t="str">
            <v>-</v>
          </cell>
          <cell r="J520">
            <v>40.5</v>
          </cell>
          <cell r="K520">
            <v>17.59</v>
          </cell>
          <cell r="N520">
            <v>12.52</v>
          </cell>
        </row>
        <row r="521">
          <cell r="B521">
            <v>90312</v>
          </cell>
          <cell r="C521" t="str">
            <v>REMOCAO MANUAL DE BARREIRA</v>
          </cell>
          <cell r="D521" t="str">
            <v>m³</v>
          </cell>
          <cell r="E521">
            <v>10.15</v>
          </cell>
          <cell r="F521">
            <v>4.47</v>
          </cell>
          <cell r="G521">
            <v>14.62</v>
          </cell>
          <cell r="H521">
            <v>0</v>
          </cell>
          <cell r="I521" t="str">
            <v>-</v>
          </cell>
          <cell r="J521">
            <v>40.5</v>
          </cell>
          <cell r="K521">
            <v>20.54</v>
          </cell>
          <cell r="N521">
            <v>14.62</v>
          </cell>
        </row>
        <row r="522">
          <cell r="B522">
            <v>90313</v>
          </cell>
          <cell r="C522" t="str">
            <v>REMOCAO MECANIZADA DE BARREIRA</v>
          </cell>
          <cell r="D522" t="str">
            <v>m³</v>
          </cell>
          <cell r="E522">
            <v>5.6</v>
          </cell>
          <cell r="F522">
            <v>0.39</v>
          </cell>
          <cell r="G522">
            <v>5.99</v>
          </cell>
          <cell r="H522">
            <v>0</v>
          </cell>
          <cell r="I522" t="str">
            <v>-</v>
          </cell>
          <cell r="J522">
            <v>40.5</v>
          </cell>
          <cell r="K522">
            <v>8.42</v>
          </cell>
          <cell r="N522">
            <v>5.99</v>
          </cell>
        </row>
        <row r="523">
          <cell r="B523">
            <v>90315</v>
          </cell>
          <cell r="C523" t="str">
            <v>ESCARIFICACAO PARA RECOMPOSICAO DE SUB-BASE E BASE</v>
          </cell>
          <cell r="D523" t="str">
            <v>m³</v>
          </cell>
          <cell r="E523">
            <v>0.1</v>
          </cell>
          <cell r="F523">
            <v>0.04</v>
          </cell>
          <cell r="G523">
            <v>0.14000000000000001</v>
          </cell>
          <cell r="H523">
            <v>0</v>
          </cell>
          <cell r="I523" t="str">
            <v>-</v>
          </cell>
          <cell r="J523">
            <v>40.5</v>
          </cell>
          <cell r="K523">
            <v>0.2</v>
          </cell>
          <cell r="N523">
            <v>0.14000000000000001</v>
          </cell>
        </row>
        <row r="524">
          <cell r="B524">
            <v>90316</v>
          </cell>
          <cell r="C524" t="str">
            <v>RECOMPOSICAO DE SUB-BASE E BASE ESTABIL. GRANUL. S/ MISTURA - EXECUCAO</v>
          </cell>
          <cell r="D524" t="str">
            <v>m³</v>
          </cell>
          <cell r="E524">
            <v>2.2799999999999998</v>
          </cell>
          <cell r="F524">
            <v>0.2</v>
          </cell>
          <cell r="G524">
            <v>2.46</v>
          </cell>
          <cell r="H524">
            <v>0</v>
          </cell>
          <cell r="I524" t="str">
            <v>-</v>
          </cell>
          <cell r="J524">
            <v>40.5</v>
          </cell>
          <cell r="K524">
            <v>3.46</v>
          </cell>
          <cell r="N524">
            <v>2.46</v>
          </cell>
        </row>
        <row r="525">
          <cell r="B525">
            <v>90400</v>
          </cell>
          <cell r="C525" t="str">
            <v>SERVICOS DE MELHORAMENTOS</v>
          </cell>
          <cell r="N525">
            <v>0</v>
          </cell>
        </row>
        <row r="526">
          <cell r="B526">
            <v>90410</v>
          </cell>
          <cell r="C526" t="str">
            <v>DESMATAMENTO, DESTOCAMENTO E LIMPEZA EM MATA</v>
          </cell>
          <cell r="D526" t="str">
            <v>m²</v>
          </cell>
          <cell r="E526">
            <v>0.22</v>
          </cell>
          <cell r="F526">
            <v>0.02</v>
          </cell>
          <cell r="G526">
            <v>0.24</v>
          </cell>
          <cell r="H526">
            <v>0</v>
          </cell>
          <cell r="I526" t="str">
            <v>-</v>
          </cell>
          <cell r="J526">
            <v>40.5</v>
          </cell>
          <cell r="K526">
            <v>0.34</v>
          </cell>
          <cell r="N526">
            <v>0.24</v>
          </cell>
        </row>
        <row r="527">
          <cell r="B527">
            <v>90411</v>
          </cell>
          <cell r="C527" t="str">
            <v>DESMATAMENTO, DESTOCAMENTO E LIMPEZA EM CERRADO</v>
          </cell>
          <cell r="D527" t="str">
            <v>m²</v>
          </cell>
          <cell r="E527">
            <v>0.13</v>
          </cell>
          <cell r="F527">
            <v>0.01</v>
          </cell>
          <cell r="G527">
            <v>0.12</v>
          </cell>
          <cell r="H527">
            <v>0</v>
          </cell>
          <cell r="I527" t="str">
            <v>-</v>
          </cell>
          <cell r="J527">
            <v>40.5</v>
          </cell>
          <cell r="K527">
            <v>0.17</v>
          </cell>
          <cell r="N527">
            <v>0.12</v>
          </cell>
        </row>
        <row r="528">
          <cell r="B528">
            <v>90412</v>
          </cell>
          <cell r="C528" t="str">
            <v>DESTOCAMENTO E LIMPEZA</v>
          </cell>
          <cell r="D528" t="str">
            <v>m²</v>
          </cell>
          <cell r="E528">
            <v>0.12</v>
          </cell>
          <cell r="F528">
            <v>0.01</v>
          </cell>
          <cell r="G528">
            <v>0.13</v>
          </cell>
          <cell r="H528">
            <v>0</v>
          </cell>
          <cell r="I528" t="str">
            <v>-</v>
          </cell>
          <cell r="J528">
            <v>40.5</v>
          </cell>
          <cell r="K528">
            <v>0.18</v>
          </cell>
          <cell r="N528">
            <v>0.13</v>
          </cell>
        </row>
        <row r="529">
          <cell r="B529">
            <v>90413</v>
          </cell>
          <cell r="C529" t="str">
            <v>REMOCAO E LIMPEZA DE CAMADA VEGETAL</v>
          </cell>
          <cell r="D529" t="str">
            <v>m²</v>
          </cell>
          <cell r="E529">
            <v>7.0000000000000007E-2</v>
          </cell>
          <cell r="F529">
            <v>0</v>
          </cell>
          <cell r="G529">
            <v>7.0000000000000007E-2</v>
          </cell>
          <cell r="H529">
            <v>0</v>
          </cell>
          <cell r="I529" t="str">
            <v>-</v>
          </cell>
          <cell r="J529">
            <v>40.5</v>
          </cell>
          <cell r="K529">
            <v>0.1</v>
          </cell>
          <cell r="N529">
            <v>7.0000000000000007E-2</v>
          </cell>
        </row>
        <row r="530">
          <cell r="B530">
            <v>90414</v>
          </cell>
          <cell r="C530" t="str">
            <v>DESMATAMENTO MANUAL NAS BAIXADAS EM MATA</v>
          </cell>
          <cell r="D530" t="str">
            <v>m²</v>
          </cell>
          <cell r="E530">
            <v>0</v>
          </cell>
          <cell r="F530">
            <v>0.04</v>
          </cell>
          <cell r="G530">
            <v>0.04</v>
          </cell>
          <cell r="H530">
            <v>0</v>
          </cell>
          <cell r="I530" t="str">
            <v>-</v>
          </cell>
          <cell r="J530">
            <v>40.5</v>
          </cell>
          <cell r="K530">
            <v>0.06</v>
          </cell>
          <cell r="N530">
            <v>0.04</v>
          </cell>
        </row>
        <row r="531">
          <cell r="B531">
            <v>90415</v>
          </cell>
          <cell r="C531" t="str">
            <v>REGULARIZACAO MECANIZADA DA FAIXA DE DOMINIO</v>
          </cell>
          <cell r="D531" t="str">
            <v>m²</v>
          </cell>
          <cell r="E531">
            <v>0.14000000000000001</v>
          </cell>
          <cell r="F531">
            <v>0.03</v>
          </cell>
          <cell r="G531">
            <v>0.17</v>
          </cell>
          <cell r="H531">
            <v>0</v>
          </cell>
          <cell r="I531" t="str">
            <v>-</v>
          </cell>
          <cell r="J531">
            <v>40.5</v>
          </cell>
          <cell r="K531">
            <v>0.24</v>
          </cell>
          <cell r="N531">
            <v>0.17</v>
          </cell>
        </row>
        <row r="532">
          <cell r="B532">
            <v>90416</v>
          </cell>
          <cell r="C532" t="str">
            <v>ESCAV., CARGA, TRANSP. E ESPALHAM. DE MAT. DE 1A. CATEG. C/ LAMINA</v>
          </cell>
          <cell r="D532" t="str">
            <v>m³</v>
          </cell>
          <cell r="E532">
            <v>1.44</v>
          </cell>
          <cell r="F532">
            <v>0.1</v>
          </cell>
          <cell r="G532">
            <v>1.52</v>
          </cell>
          <cell r="H532">
            <v>0</v>
          </cell>
          <cell r="I532" t="str">
            <v>-</v>
          </cell>
          <cell r="J532">
            <v>40.5</v>
          </cell>
          <cell r="K532">
            <v>2.14</v>
          </cell>
          <cell r="N532">
            <v>1.52</v>
          </cell>
        </row>
        <row r="533">
          <cell r="B533">
            <v>90417</v>
          </cell>
          <cell r="C533" t="str">
            <v>ESCAV., CARGA, TRANSP. E ESPALHAM. DE MAT. DE 2A. CATEG. C/ LAMINA E ESCARIF.</v>
          </cell>
          <cell r="D533" t="str">
            <v>m³</v>
          </cell>
          <cell r="E533">
            <v>2.59</v>
          </cell>
          <cell r="F533">
            <v>0.11</v>
          </cell>
          <cell r="G533">
            <v>2.7</v>
          </cell>
          <cell r="H533">
            <v>0</v>
          </cell>
          <cell r="I533" t="str">
            <v>-</v>
          </cell>
          <cell r="J533">
            <v>40.5</v>
          </cell>
          <cell r="K533">
            <v>3.79</v>
          </cell>
          <cell r="N533">
            <v>2.7</v>
          </cell>
        </row>
        <row r="534">
          <cell r="B534">
            <v>90418</v>
          </cell>
          <cell r="C534" t="str">
            <v>ESCAVACAO, CARGA E TRANSP. DE MAT. DE 3A. CATEG. C/ LAMINA</v>
          </cell>
          <cell r="D534" t="str">
            <v>m³</v>
          </cell>
          <cell r="E534">
            <v>4.72</v>
          </cell>
          <cell r="F534">
            <v>0.54</v>
          </cell>
          <cell r="G534">
            <v>5.26</v>
          </cell>
          <cell r="H534">
            <v>6.91</v>
          </cell>
          <cell r="I534" t="str">
            <v>-</v>
          </cell>
          <cell r="J534">
            <v>40.5</v>
          </cell>
          <cell r="K534">
            <v>17.100000000000001</v>
          </cell>
          <cell r="N534">
            <v>12.17</v>
          </cell>
        </row>
        <row r="535">
          <cell r="B535">
            <v>90420</v>
          </cell>
          <cell r="C535" t="str">
            <v>ESCAVACAO E CARGA DE MATERIAL DE 1A. CATEGORIA</v>
          </cell>
          <cell r="D535" t="str">
            <v>m³</v>
          </cell>
          <cell r="E535">
            <v>1.74</v>
          </cell>
          <cell r="F535">
            <v>0.06</v>
          </cell>
          <cell r="G535">
            <v>1.8</v>
          </cell>
          <cell r="H535">
            <v>0</v>
          </cell>
          <cell r="I535" t="str">
            <v>-</v>
          </cell>
          <cell r="J535">
            <v>40.5</v>
          </cell>
          <cell r="K535">
            <v>2.5299999999999998</v>
          </cell>
          <cell r="N535">
            <v>1.8</v>
          </cell>
        </row>
        <row r="536">
          <cell r="B536">
            <v>90421</v>
          </cell>
          <cell r="C536" t="str">
            <v>ESCAVACAO E CARGA DE MATERIAL DE 2A. CATEGORIA</v>
          </cell>
          <cell r="D536" t="str">
            <v>m³</v>
          </cell>
          <cell r="E536">
            <v>3.28</v>
          </cell>
          <cell r="F536">
            <v>0.12</v>
          </cell>
          <cell r="G536">
            <v>3.4</v>
          </cell>
          <cell r="H536">
            <v>0</v>
          </cell>
          <cell r="I536" t="str">
            <v>-</v>
          </cell>
          <cell r="J536">
            <v>40.5</v>
          </cell>
          <cell r="K536">
            <v>4.78</v>
          </cell>
          <cell r="N536">
            <v>3.4</v>
          </cell>
        </row>
        <row r="537">
          <cell r="B537">
            <v>90422</v>
          </cell>
          <cell r="C537" t="str">
            <v>ESCAVACAO E CARGA DE MATERIAL DE 3A. CATEGORIA</v>
          </cell>
          <cell r="D537" t="str">
            <v>m³</v>
          </cell>
          <cell r="E537">
            <v>5.7</v>
          </cell>
          <cell r="F537">
            <v>0.54</v>
          </cell>
          <cell r="G537">
            <v>6.24</v>
          </cell>
          <cell r="H537">
            <v>6.91</v>
          </cell>
          <cell r="I537" t="str">
            <v>-</v>
          </cell>
          <cell r="J537">
            <v>40.5</v>
          </cell>
          <cell r="K537">
            <v>18.48</v>
          </cell>
          <cell r="N537">
            <v>13.15</v>
          </cell>
        </row>
        <row r="538">
          <cell r="B538">
            <v>90423</v>
          </cell>
          <cell r="C538" t="str">
            <v>TRANSPORTE DE MATERIAL ESCAVADO P/ TERRAPLENAGEM COM 50 &lt; DMT &lt;= 200 M</v>
          </cell>
          <cell r="D538" t="str">
            <v>m³</v>
          </cell>
          <cell r="E538">
            <v>0.61</v>
          </cell>
          <cell r="F538">
            <v>0</v>
          </cell>
          <cell r="G538">
            <v>0.61</v>
          </cell>
          <cell r="H538">
            <v>0</v>
          </cell>
          <cell r="I538" t="str">
            <v>-</v>
          </cell>
          <cell r="J538">
            <v>40.5</v>
          </cell>
          <cell r="K538">
            <v>0.86</v>
          </cell>
          <cell r="N538">
            <v>0.61</v>
          </cell>
        </row>
        <row r="539">
          <cell r="B539">
            <v>90424</v>
          </cell>
          <cell r="C539" t="str">
            <v>TRANSPORTE DE MATERIAL ESCAVADO PARA TERRAPLENAGEM COM 200 &lt; DMT &lt; = 400 M</v>
          </cell>
          <cell r="D539" t="str">
            <v>m³</v>
          </cell>
          <cell r="E539">
            <v>0.8</v>
          </cell>
          <cell r="F539">
            <v>0</v>
          </cell>
          <cell r="G539">
            <v>0.8</v>
          </cell>
          <cell r="H539">
            <v>0</v>
          </cell>
          <cell r="I539" t="str">
            <v>-</v>
          </cell>
          <cell r="J539">
            <v>40.5</v>
          </cell>
          <cell r="K539">
            <v>1.1200000000000001</v>
          </cell>
          <cell r="N539">
            <v>0.8</v>
          </cell>
        </row>
        <row r="540">
          <cell r="B540">
            <v>90425</v>
          </cell>
          <cell r="C540" t="str">
            <v>TRANSPORTE DE MATERIAL ESCAVADO PARA TERRAPLENAGEM COM 400 &lt; DMT &lt; = 600 M</v>
          </cell>
          <cell r="D540" t="str">
            <v>m³</v>
          </cell>
          <cell r="E540">
            <v>0.96</v>
          </cell>
          <cell r="F540">
            <v>0</v>
          </cell>
          <cell r="G540">
            <v>0.96</v>
          </cell>
          <cell r="H540">
            <v>0</v>
          </cell>
          <cell r="I540" t="str">
            <v>-</v>
          </cell>
          <cell r="J540">
            <v>40.5</v>
          </cell>
          <cell r="K540">
            <v>1.35</v>
          </cell>
          <cell r="N540">
            <v>0.96</v>
          </cell>
        </row>
        <row r="541">
          <cell r="B541">
            <v>90426</v>
          </cell>
          <cell r="C541" t="str">
            <v>TRANSPORTE DE MATERIAL ESCAVADO PARA TERRAPLENAGEM COM 600 &lt; DMT &lt; = 800 M</v>
          </cell>
          <cell r="D541" t="str">
            <v>m³</v>
          </cell>
          <cell r="E541">
            <v>1.08</v>
          </cell>
          <cell r="F541">
            <v>0</v>
          </cell>
          <cell r="G541">
            <v>1.08</v>
          </cell>
          <cell r="H541">
            <v>0</v>
          </cell>
          <cell r="I541" t="str">
            <v>-</v>
          </cell>
          <cell r="J541">
            <v>40.5</v>
          </cell>
          <cell r="K541">
            <v>1.52</v>
          </cell>
          <cell r="N541">
            <v>1.08</v>
          </cell>
        </row>
        <row r="542">
          <cell r="B542">
            <v>90427</v>
          </cell>
          <cell r="C542" t="str">
            <v>TRANSPORTE DE MATERIAL ESCAVADO PARA TERRAPLENAGEM COM 800 &lt; DMT &lt; = 1000 M</v>
          </cell>
          <cell r="D542" t="str">
            <v>m³</v>
          </cell>
          <cell r="E542">
            <v>1.1399999999999999</v>
          </cell>
          <cell r="F542">
            <v>0</v>
          </cell>
          <cell r="G542">
            <v>1.1399999999999999</v>
          </cell>
          <cell r="H542">
            <v>0</v>
          </cell>
          <cell r="I542" t="str">
            <v>-</v>
          </cell>
          <cell r="J542">
            <v>40.5</v>
          </cell>
          <cell r="K542">
            <v>1.6</v>
          </cell>
          <cell r="N542">
            <v>1.1399999999999999</v>
          </cell>
        </row>
        <row r="543">
          <cell r="B543">
            <v>90428</v>
          </cell>
          <cell r="C543" t="str">
            <v>TRANSPORTE DE MATERIAL ESCAVADO PARA TERRAPLENAGEM COM 1000 &lt; DMT &lt; = 1200 M</v>
          </cell>
          <cell r="D543" t="str">
            <v>m³</v>
          </cell>
          <cell r="E543">
            <v>1.2</v>
          </cell>
          <cell r="F543">
            <v>0</v>
          </cell>
          <cell r="G543">
            <v>1.2</v>
          </cell>
          <cell r="H543">
            <v>0</v>
          </cell>
          <cell r="I543" t="str">
            <v>-</v>
          </cell>
          <cell r="J543">
            <v>40.5</v>
          </cell>
          <cell r="K543">
            <v>1.69</v>
          </cell>
          <cell r="N543">
            <v>1.2</v>
          </cell>
        </row>
        <row r="544">
          <cell r="B544">
            <v>90429</v>
          </cell>
          <cell r="C544" t="str">
            <v>TRANSPORTE DE MATERIAL ESCAVADO PARA TERRAPLENAGEM COM 1200 &lt; DMT &lt; = 1400 M</v>
          </cell>
          <cell r="D544" t="str">
            <v>m³</v>
          </cell>
          <cell r="E544">
            <v>1.28</v>
          </cell>
          <cell r="F544">
            <v>0</v>
          </cell>
          <cell r="G544">
            <v>1.28</v>
          </cell>
          <cell r="H544">
            <v>0</v>
          </cell>
          <cell r="I544" t="str">
            <v>-</v>
          </cell>
          <cell r="J544">
            <v>40.5</v>
          </cell>
          <cell r="K544">
            <v>1.8</v>
          </cell>
          <cell r="N544">
            <v>1.28</v>
          </cell>
        </row>
        <row r="545">
          <cell r="B545">
            <v>90430</v>
          </cell>
          <cell r="C545" t="str">
            <v>TRANSPORTE DE MATERIAL ESCAVADO PARA TERRAPLENAGEM COM 1400 &lt; DMT &lt; = 1600 M</v>
          </cell>
          <cell r="D545" t="str">
            <v>m³</v>
          </cell>
          <cell r="E545">
            <v>1.31</v>
          </cell>
          <cell r="F545">
            <v>0</v>
          </cell>
          <cell r="G545">
            <v>1.31</v>
          </cell>
          <cell r="H545">
            <v>0</v>
          </cell>
          <cell r="I545" t="str">
            <v>-</v>
          </cell>
          <cell r="J545">
            <v>40.5</v>
          </cell>
          <cell r="K545">
            <v>1.84</v>
          </cell>
          <cell r="N545">
            <v>1.31</v>
          </cell>
        </row>
        <row r="546">
          <cell r="B546">
            <v>90431</v>
          </cell>
          <cell r="C546" t="str">
            <v>TRANSPORTE DE MATERIAL ESCAVADO PARA TERRAPLENAGEM COM 1600 &lt; DMT &lt; = 1800 M</v>
          </cell>
          <cell r="D546" t="str">
            <v>m³</v>
          </cell>
          <cell r="E546">
            <v>1.4</v>
          </cell>
          <cell r="F546">
            <v>0</v>
          </cell>
          <cell r="G546">
            <v>1.4</v>
          </cell>
          <cell r="H546">
            <v>0</v>
          </cell>
          <cell r="I546" t="str">
            <v>-</v>
          </cell>
          <cell r="J546">
            <v>40.5</v>
          </cell>
          <cell r="K546">
            <v>1.97</v>
          </cell>
          <cell r="N546">
            <v>1.4</v>
          </cell>
        </row>
        <row r="547">
          <cell r="B547">
            <v>90432</v>
          </cell>
          <cell r="C547" t="str">
            <v>TRANSPORTE DE MATERIAL ESCAVADO PARA TERRAPLENAGEM COM 1800 &lt; DMT &lt; = 2000 M</v>
          </cell>
          <cell r="D547" t="str">
            <v>m³</v>
          </cell>
          <cell r="E547">
            <v>1.45</v>
          </cell>
          <cell r="F547">
            <v>0</v>
          </cell>
          <cell r="G547">
            <v>1.45</v>
          </cell>
          <cell r="H547">
            <v>0</v>
          </cell>
          <cell r="I547" t="str">
            <v>-</v>
          </cell>
          <cell r="J547">
            <v>40.5</v>
          </cell>
          <cell r="K547">
            <v>2.04</v>
          </cell>
          <cell r="N547">
            <v>1.45</v>
          </cell>
        </row>
        <row r="548">
          <cell r="B548">
            <v>90433</v>
          </cell>
          <cell r="C548" t="str">
            <v>TRANSPORTE DE MATERIAL ESCAVADO PARA TERRAPLENAGEM COM 2000 &lt; DMT &lt; = 3000 M</v>
          </cell>
          <cell r="D548" t="str">
            <v>m³</v>
          </cell>
          <cell r="E548">
            <v>1.67</v>
          </cell>
          <cell r="F548">
            <v>0</v>
          </cell>
          <cell r="G548">
            <v>1.67</v>
          </cell>
          <cell r="H548">
            <v>0</v>
          </cell>
          <cell r="I548" t="str">
            <v>-</v>
          </cell>
          <cell r="J548">
            <v>40.5</v>
          </cell>
          <cell r="K548">
            <v>2.35</v>
          </cell>
          <cell r="N548">
            <v>1.67</v>
          </cell>
        </row>
        <row r="549">
          <cell r="B549">
            <v>90434</v>
          </cell>
          <cell r="C549" t="str">
            <v>TRANSPORTE DE MATERIAL ESCAVADO PARA TERRAPLENAGEM COM 3000 &lt; DMT &lt; = 5000 M</v>
          </cell>
          <cell r="D549" t="str">
            <v>m³</v>
          </cell>
          <cell r="E549">
            <v>2.17</v>
          </cell>
          <cell r="F549">
            <v>0</v>
          </cell>
          <cell r="G549">
            <v>2.17</v>
          </cell>
          <cell r="H549">
            <v>0</v>
          </cell>
          <cell r="I549" t="str">
            <v>-</v>
          </cell>
          <cell r="J549">
            <v>40.5</v>
          </cell>
          <cell r="K549">
            <v>3.05</v>
          </cell>
          <cell r="N549">
            <v>2.17</v>
          </cell>
        </row>
        <row r="550">
          <cell r="B550">
            <v>90435</v>
          </cell>
          <cell r="C550" t="str">
            <v>ESPALHAMENTO DE MATERIAL DE 1A. E 2A. CATEGORIA</v>
          </cell>
          <cell r="D550" t="str">
            <v>m³</v>
          </cell>
          <cell r="E550">
            <v>0.3</v>
          </cell>
          <cell r="F550">
            <v>0.02</v>
          </cell>
          <cell r="G550">
            <v>0.32</v>
          </cell>
          <cell r="H550">
            <v>0</v>
          </cell>
          <cell r="I550" t="str">
            <v>-</v>
          </cell>
          <cell r="J550">
            <v>40.5</v>
          </cell>
          <cell r="K550">
            <v>0.45</v>
          </cell>
          <cell r="N550">
            <v>0.32</v>
          </cell>
        </row>
        <row r="551">
          <cell r="B551">
            <v>90436</v>
          </cell>
          <cell r="C551" t="str">
            <v>COMPACTACAO DE ATERROS A 95% DO PROCTOR NORMAL</v>
          </cell>
          <cell r="D551" t="str">
            <v>m³</v>
          </cell>
          <cell r="E551">
            <v>0.91</v>
          </cell>
          <cell r="F551">
            <v>0.06</v>
          </cell>
          <cell r="G551">
            <v>0.97</v>
          </cell>
          <cell r="H551">
            <v>0</v>
          </cell>
          <cell r="I551" t="str">
            <v>-</v>
          </cell>
          <cell r="J551">
            <v>40.5</v>
          </cell>
          <cell r="K551">
            <v>1.36</v>
          </cell>
          <cell r="N551">
            <v>0.97</v>
          </cell>
        </row>
        <row r="552">
          <cell r="B552">
            <v>90437</v>
          </cell>
          <cell r="C552" t="str">
            <v>COMPACTACAO DE ATERROS A 100% DO PROCTOR NORMAL</v>
          </cell>
          <cell r="D552" t="str">
            <v>m³</v>
          </cell>
          <cell r="E552">
            <v>1.29</v>
          </cell>
          <cell r="F552">
            <v>0.15</v>
          </cell>
          <cell r="G552">
            <v>1.42</v>
          </cell>
          <cell r="H552">
            <v>0</v>
          </cell>
          <cell r="I552" t="str">
            <v>-</v>
          </cell>
          <cell r="J552">
            <v>40.5</v>
          </cell>
          <cell r="K552">
            <v>2</v>
          </cell>
          <cell r="N552">
            <v>1.42</v>
          </cell>
        </row>
        <row r="553">
          <cell r="B553">
            <v>90438</v>
          </cell>
          <cell r="C553" t="str">
            <v>SECAO PADRAO</v>
          </cell>
          <cell r="D553" t="str">
            <v>m²</v>
          </cell>
          <cell r="E553">
            <v>0.22</v>
          </cell>
          <cell r="F553">
            <v>0.04</v>
          </cell>
          <cell r="G553">
            <v>0.26</v>
          </cell>
          <cell r="H553">
            <v>0</v>
          </cell>
          <cell r="I553" t="str">
            <v>-</v>
          </cell>
          <cell r="J553">
            <v>40.5</v>
          </cell>
          <cell r="K553">
            <v>0.37</v>
          </cell>
          <cell r="N553">
            <v>0.26</v>
          </cell>
        </row>
        <row r="554">
          <cell r="B554">
            <v>90439</v>
          </cell>
          <cell r="C554" t="str">
            <v>COMPACTACAO DA SECAO PADRAO 100% DO PROCTOR NORMAL</v>
          </cell>
          <cell r="D554" t="str">
            <v>m²</v>
          </cell>
          <cell r="E554">
            <v>0.14000000000000001</v>
          </cell>
          <cell r="F554">
            <v>0.03</v>
          </cell>
          <cell r="G554">
            <v>0.17</v>
          </cell>
          <cell r="H554">
            <v>0</v>
          </cell>
          <cell r="I554" t="str">
            <v>-</v>
          </cell>
          <cell r="J554">
            <v>40.5</v>
          </cell>
          <cell r="K554">
            <v>0.24</v>
          </cell>
          <cell r="N554">
            <v>0.17</v>
          </cell>
        </row>
        <row r="555">
          <cell r="B555">
            <v>90441</v>
          </cell>
          <cell r="C555" t="str">
            <v>TRANSPORTE DE MATERIAL DE JAZIDA</v>
          </cell>
          <cell r="D555" t="str">
            <v>m³.Km</v>
          </cell>
          <cell r="E555">
            <v>0.41</v>
          </cell>
          <cell r="F555">
            <v>0</v>
          </cell>
          <cell r="G555">
            <v>0.41</v>
          </cell>
          <cell r="H555">
            <v>0</v>
          </cell>
          <cell r="I555" t="str">
            <v>-</v>
          </cell>
          <cell r="J555">
            <v>40.5</v>
          </cell>
          <cell r="K555">
            <v>0.57999999999999996</v>
          </cell>
          <cell r="N555">
            <v>0.41</v>
          </cell>
        </row>
        <row r="556">
          <cell r="B556">
            <v>90442</v>
          </cell>
          <cell r="C556" t="str">
            <v>REVESTIMENTO PRIMARIO DE SOLO ESTABILIZADO</v>
          </cell>
          <cell r="D556" t="str">
            <v>m³</v>
          </cell>
          <cell r="E556">
            <v>1.8</v>
          </cell>
          <cell r="F556">
            <v>0.27</v>
          </cell>
          <cell r="G556">
            <v>2.0699999999999998</v>
          </cell>
          <cell r="H556">
            <v>3.58</v>
          </cell>
          <cell r="I556" t="str">
            <v>ACRESCER</v>
          </cell>
          <cell r="J556">
            <v>40.5</v>
          </cell>
          <cell r="K556">
            <v>7.94</v>
          </cell>
          <cell r="N556">
            <v>5.65</v>
          </cell>
        </row>
        <row r="557">
          <cell r="B557">
            <v>90444</v>
          </cell>
          <cell r="C557" t="str">
            <v>ASSENTAMENTO DE DRENO PROFUNDO</v>
          </cell>
          <cell r="D557" t="str">
            <v>m</v>
          </cell>
          <cell r="E557">
            <v>0</v>
          </cell>
          <cell r="F557">
            <v>5.94</v>
          </cell>
          <cell r="G557">
            <v>5.94</v>
          </cell>
          <cell r="H557">
            <v>19.559999999999999</v>
          </cell>
          <cell r="I557" t="str">
            <v>ACRESCER</v>
          </cell>
          <cell r="J557">
            <v>40.5</v>
          </cell>
          <cell r="K557">
            <v>35.83</v>
          </cell>
          <cell r="N557">
            <v>25.5</v>
          </cell>
        </row>
        <row r="558">
          <cell r="B558">
            <v>90460</v>
          </cell>
          <cell r="C558" t="str">
            <v>CORPO DE BUEIRO SIMPLES TUBULAR DE CONCRETO D=0,40 M TIPO CA-1 INC. BERCO</v>
          </cell>
          <cell r="D558" t="str">
            <v>m</v>
          </cell>
          <cell r="E558">
            <v>0</v>
          </cell>
          <cell r="F558">
            <v>19.739999999999998</v>
          </cell>
          <cell r="G558">
            <v>19.739999999999998</v>
          </cell>
          <cell r="H558">
            <v>38.07</v>
          </cell>
          <cell r="I558" t="str">
            <v>ACRESCER</v>
          </cell>
          <cell r="J558">
            <v>40.5</v>
          </cell>
          <cell r="K558">
            <v>81.22</v>
          </cell>
          <cell r="N558">
            <v>57.81</v>
          </cell>
        </row>
        <row r="559">
          <cell r="B559">
            <v>90461</v>
          </cell>
          <cell r="C559" t="str">
            <v>CORPO DE BUEIRO SIMPLES TUBULAR DE CONCRETO D=0,60 M TIPO CA-1 INC. BERCO</v>
          </cell>
          <cell r="D559" t="str">
            <v>m</v>
          </cell>
          <cell r="E559">
            <v>0</v>
          </cell>
          <cell r="F559">
            <v>20.6</v>
          </cell>
          <cell r="G559">
            <v>20.6</v>
          </cell>
          <cell r="H559">
            <v>68.2</v>
          </cell>
          <cell r="I559" t="str">
            <v>ACRESCER</v>
          </cell>
          <cell r="J559">
            <v>40.5</v>
          </cell>
          <cell r="K559">
            <v>124.76</v>
          </cell>
          <cell r="N559">
            <v>88.800000000000011</v>
          </cell>
        </row>
        <row r="560">
          <cell r="B560">
            <v>90462</v>
          </cell>
          <cell r="C560" t="str">
            <v>CORPO DE BUEIRO SIMPLES TUBULAR DE CONCRETO D=0,80 M TIPO CA-1 INC. BERCO</v>
          </cell>
          <cell r="D560" t="str">
            <v>m</v>
          </cell>
          <cell r="E560">
            <v>0</v>
          </cell>
          <cell r="F560">
            <v>21.69</v>
          </cell>
          <cell r="G560">
            <v>21.69</v>
          </cell>
          <cell r="H560">
            <v>107.57</v>
          </cell>
          <cell r="I560" t="str">
            <v>ACRESCER</v>
          </cell>
          <cell r="J560">
            <v>40.5</v>
          </cell>
          <cell r="K560">
            <v>181.61</v>
          </cell>
          <cell r="N560">
            <v>129.26</v>
          </cell>
        </row>
        <row r="561">
          <cell r="B561">
            <v>90463</v>
          </cell>
          <cell r="C561" t="str">
            <v>CORPO DE BUEIRO SIMPLES TUBULAR DE CONCRETO D=1,00 M TIPO CA-1 INC. BERCO</v>
          </cell>
          <cell r="D561" t="str">
            <v>m</v>
          </cell>
          <cell r="E561">
            <v>0</v>
          </cell>
          <cell r="F561">
            <v>22.78</v>
          </cell>
          <cell r="G561">
            <v>22.78</v>
          </cell>
          <cell r="H561">
            <v>154.22999999999999</v>
          </cell>
          <cell r="I561" t="str">
            <v>ACRESCER</v>
          </cell>
          <cell r="J561">
            <v>40.5</v>
          </cell>
          <cell r="K561">
            <v>248.7</v>
          </cell>
          <cell r="N561">
            <v>177.01</v>
          </cell>
        </row>
        <row r="562">
          <cell r="B562">
            <v>90464</v>
          </cell>
          <cell r="C562" t="str">
            <v>CORPO DE BUEIRO SIMPLES TUBULAR DE CONCRETO D=1,20 M TIPO CA-1 INC. BERCO</v>
          </cell>
          <cell r="D562" t="str">
            <v>m</v>
          </cell>
          <cell r="E562">
            <v>0</v>
          </cell>
          <cell r="F562">
            <v>23.87</v>
          </cell>
          <cell r="G562">
            <v>23.87</v>
          </cell>
          <cell r="H562">
            <v>219.97</v>
          </cell>
          <cell r="I562" t="str">
            <v>ACRESCER</v>
          </cell>
          <cell r="J562">
            <v>40.5</v>
          </cell>
          <cell r="K562">
            <v>342.6</v>
          </cell>
          <cell r="N562">
            <v>243.84</v>
          </cell>
        </row>
        <row r="563">
          <cell r="B563">
            <v>90465</v>
          </cell>
          <cell r="C563" t="str">
            <v>CORPO DE BUEIRO DUPLO TUBULAR DE CONCRETO D=0,80 M TIPO CA-1 INC. BERCO</v>
          </cell>
          <cell r="D563" t="str">
            <v>m</v>
          </cell>
          <cell r="E563">
            <v>0</v>
          </cell>
          <cell r="F563">
            <v>34.479999999999997</v>
          </cell>
          <cell r="G563">
            <v>34.479999999999997</v>
          </cell>
          <cell r="H563">
            <v>211</v>
          </cell>
          <cell r="I563" t="str">
            <v>ACRESCER</v>
          </cell>
          <cell r="J563">
            <v>40.5</v>
          </cell>
          <cell r="K563">
            <v>344.9</v>
          </cell>
          <cell r="N563">
            <v>245.48</v>
          </cell>
        </row>
        <row r="564">
          <cell r="B564">
            <v>90466</v>
          </cell>
          <cell r="C564" t="str">
            <v>CORPO DE BUEIRO DUPLO TUBULAR DE CONCRETO D=1,00 M TIPO CA-1 INC. BERCO</v>
          </cell>
          <cell r="D564" t="str">
            <v>m</v>
          </cell>
          <cell r="E564">
            <v>0</v>
          </cell>
          <cell r="F564">
            <v>36.270000000000003</v>
          </cell>
          <cell r="G564">
            <v>36.270000000000003</v>
          </cell>
          <cell r="H564">
            <v>304.48</v>
          </cell>
          <cell r="I564" t="str">
            <v>ACRESCER</v>
          </cell>
          <cell r="J564">
            <v>40.5</v>
          </cell>
          <cell r="K564">
            <v>478.75</v>
          </cell>
          <cell r="N564">
            <v>340.75</v>
          </cell>
        </row>
        <row r="565">
          <cell r="B565">
            <v>90467</v>
          </cell>
          <cell r="C565" t="str">
            <v>CORPO DE BUEIRO DUPLO TUBULAR DE CONCRETO D=1,20 M TIPO CA-1 INC. BERCO</v>
          </cell>
          <cell r="D565" t="str">
            <v>m</v>
          </cell>
          <cell r="E565">
            <v>0</v>
          </cell>
          <cell r="F565">
            <v>38.06</v>
          </cell>
          <cell r="G565">
            <v>38.06</v>
          </cell>
          <cell r="H565">
            <v>432.08</v>
          </cell>
          <cell r="I565" t="str">
            <v>ACRESCER</v>
          </cell>
          <cell r="J565">
            <v>40.5</v>
          </cell>
          <cell r="K565">
            <v>660.55</v>
          </cell>
          <cell r="N565">
            <v>470.14</v>
          </cell>
        </row>
        <row r="566">
          <cell r="B566">
            <v>90468</v>
          </cell>
          <cell r="C566" t="str">
            <v>CORPO DE BUEIRO TRIPLO TUBULAR DE CONCRETO D=0,80 M TIPO CA-1 INC. BERCO</v>
          </cell>
          <cell r="D566" t="str">
            <v>m</v>
          </cell>
          <cell r="E566">
            <v>0</v>
          </cell>
          <cell r="F566">
            <v>47.73</v>
          </cell>
          <cell r="G566">
            <v>47.73</v>
          </cell>
          <cell r="H566">
            <v>315.7</v>
          </cell>
          <cell r="I566" t="str">
            <v>ACRESCER</v>
          </cell>
          <cell r="J566">
            <v>40.5</v>
          </cell>
          <cell r="K566">
            <v>510.62</v>
          </cell>
          <cell r="N566">
            <v>363.43</v>
          </cell>
        </row>
        <row r="567">
          <cell r="B567">
            <v>90469</v>
          </cell>
          <cell r="C567" t="str">
            <v>CORPO DE BUEIRO TRIPLO TUBULAR DE CONCRETO D=1,00 M TIPO CA-1 INC. BERCO</v>
          </cell>
          <cell r="D567" t="str">
            <v>m</v>
          </cell>
          <cell r="E567">
            <v>0</v>
          </cell>
          <cell r="F567">
            <v>51.01</v>
          </cell>
          <cell r="G567">
            <v>51.01</v>
          </cell>
          <cell r="H567">
            <v>453.12</v>
          </cell>
          <cell r="I567" t="str">
            <v>ACRESCER</v>
          </cell>
          <cell r="J567">
            <v>40.5</v>
          </cell>
          <cell r="K567">
            <v>708.3</v>
          </cell>
          <cell r="N567">
            <v>504.13</v>
          </cell>
        </row>
        <row r="568">
          <cell r="B568">
            <v>90470</v>
          </cell>
          <cell r="C568" t="str">
            <v>CORPO DE BUEIRO TRIPLO TUBULAR DE CONCRETO D=1,20 M TIPO CA-1 INC. BERCO</v>
          </cell>
          <cell r="D568" t="str">
            <v>m</v>
          </cell>
          <cell r="E568">
            <v>0</v>
          </cell>
          <cell r="F568">
            <v>54.29</v>
          </cell>
          <cell r="G568">
            <v>54.29</v>
          </cell>
          <cell r="H568">
            <v>645.38</v>
          </cell>
          <cell r="I568" t="str">
            <v>ACRESCER</v>
          </cell>
          <cell r="J568">
            <v>40.5</v>
          </cell>
          <cell r="K568">
            <v>983.04</v>
          </cell>
          <cell r="N568">
            <v>699.67</v>
          </cell>
        </row>
        <row r="569">
          <cell r="B569">
            <v>90471</v>
          </cell>
          <cell r="C569" t="str">
            <v>BOCA DE BUEIRO SIMPLES TUBULAR DE CONCRETO D=0,60 M</v>
          </cell>
          <cell r="D569" t="str">
            <v>Und</v>
          </cell>
          <cell r="E569">
            <v>0</v>
          </cell>
          <cell r="F569">
            <v>3.12</v>
          </cell>
          <cell r="G569">
            <v>3.12</v>
          </cell>
          <cell r="H569">
            <v>179.29</v>
          </cell>
          <cell r="I569" t="str">
            <v>ACRESCER</v>
          </cell>
          <cell r="J569">
            <v>40.5</v>
          </cell>
          <cell r="K569">
            <v>256.29000000000002</v>
          </cell>
          <cell r="N569">
            <v>182.41</v>
          </cell>
        </row>
        <row r="570">
          <cell r="B570">
            <v>90472</v>
          </cell>
          <cell r="C570" t="str">
            <v>BOCA DE BUEIRO SIMPLES TUBULAR DE CONCRETO D=0,80 M</v>
          </cell>
          <cell r="D570" t="str">
            <v>Und</v>
          </cell>
          <cell r="E570">
            <v>0</v>
          </cell>
          <cell r="F570">
            <v>3.12</v>
          </cell>
          <cell r="G570">
            <v>3.12</v>
          </cell>
          <cell r="H570">
            <v>305.83999999999997</v>
          </cell>
          <cell r="I570" t="str">
            <v>ACRESCER</v>
          </cell>
          <cell r="J570">
            <v>40.5</v>
          </cell>
          <cell r="K570">
            <v>434.09</v>
          </cell>
          <cell r="N570">
            <v>308.95999999999998</v>
          </cell>
        </row>
        <row r="571">
          <cell r="B571">
            <v>90473</v>
          </cell>
          <cell r="C571" t="str">
            <v>BOCA DE BUEIRO SIMPLES TUBULAR DE CONCRETO D=1,00 M</v>
          </cell>
          <cell r="D571" t="str">
            <v>Und</v>
          </cell>
          <cell r="E571">
            <v>0</v>
          </cell>
          <cell r="F571">
            <v>3.28</v>
          </cell>
          <cell r="G571">
            <v>3.28</v>
          </cell>
          <cell r="H571">
            <v>479.6</v>
          </cell>
          <cell r="I571" t="str">
            <v>ACRESCER</v>
          </cell>
          <cell r="J571">
            <v>40.5</v>
          </cell>
          <cell r="K571">
            <v>678.45</v>
          </cell>
          <cell r="N571">
            <v>482.88</v>
          </cell>
        </row>
        <row r="572">
          <cell r="B572">
            <v>90474</v>
          </cell>
          <cell r="C572" t="str">
            <v>BOCA DE BUEIRO SIMPLES TUBULAR DE CONCRETO D=1,20 M</v>
          </cell>
          <cell r="D572" t="str">
            <v>Und</v>
          </cell>
          <cell r="E572">
            <v>0</v>
          </cell>
          <cell r="F572">
            <v>3.28</v>
          </cell>
          <cell r="G572">
            <v>3.28</v>
          </cell>
          <cell r="H572">
            <v>693.99</v>
          </cell>
          <cell r="I572" t="str">
            <v>ACRESCER</v>
          </cell>
          <cell r="J572">
            <v>40.5</v>
          </cell>
          <cell r="K572">
            <v>979.66</v>
          </cell>
          <cell r="N572">
            <v>697.27</v>
          </cell>
        </row>
        <row r="573">
          <cell r="B573">
            <v>90475</v>
          </cell>
          <cell r="C573" t="str">
            <v>BOCA DE BUEIRO DUPLO TUBULAR DE CONCRETO D=0,80 M</v>
          </cell>
          <cell r="D573" t="str">
            <v>Und</v>
          </cell>
          <cell r="E573">
            <v>0</v>
          </cell>
          <cell r="F573">
            <v>4.76</v>
          </cell>
          <cell r="G573">
            <v>4.76</v>
          </cell>
          <cell r="H573">
            <v>433.42</v>
          </cell>
          <cell r="I573" t="str">
            <v>ACRESCER</v>
          </cell>
          <cell r="J573">
            <v>40.5</v>
          </cell>
          <cell r="K573">
            <v>615.64</v>
          </cell>
          <cell r="N573">
            <v>438.18</v>
          </cell>
        </row>
        <row r="574">
          <cell r="B574">
            <v>90476</v>
          </cell>
          <cell r="C574" t="str">
            <v>BOCA DE BUEIRO DUPLO TUBULAR DE CONCRETO D=1,00 M</v>
          </cell>
          <cell r="D574" t="str">
            <v>Und</v>
          </cell>
          <cell r="E574">
            <v>0</v>
          </cell>
          <cell r="F574">
            <v>4.76</v>
          </cell>
          <cell r="G574">
            <v>4.76</v>
          </cell>
          <cell r="H574">
            <v>664.36</v>
          </cell>
          <cell r="I574" t="str">
            <v>ACRESCER</v>
          </cell>
          <cell r="J574">
            <v>40.5</v>
          </cell>
          <cell r="K574">
            <v>940.11</v>
          </cell>
          <cell r="N574">
            <v>669.12</v>
          </cell>
        </row>
        <row r="575">
          <cell r="B575">
            <v>90477</v>
          </cell>
          <cell r="C575" t="str">
            <v>BOCA DE BUEIRO DUPLO TUBULAR DE CONCRETO D=1,20 M</v>
          </cell>
          <cell r="D575" t="str">
            <v>Und</v>
          </cell>
          <cell r="E575">
            <v>0</v>
          </cell>
          <cell r="F575">
            <v>15.99</v>
          </cell>
          <cell r="G575">
            <v>15.99</v>
          </cell>
          <cell r="H575">
            <v>943.32</v>
          </cell>
          <cell r="I575" t="str">
            <v>ACRESCER</v>
          </cell>
          <cell r="J575">
            <v>40.5</v>
          </cell>
          <cell r="K575">
            <v>1347.83</v>
          </cell>
          <cell r="N575">
            <v>959.31000000000006</v>
          </cell>
        </row>
        <row r="576">
          <cell r="B576">
            <v>90478</v>
          </cell>
          <cell r="C576" t="str">
            <v>BOCA DE BUEIRO TRIPLO TUBULAR DE CONCRETO D=0,80 M</v>
          </cell>
          <cell r="D576" t="str">
            <v>Und</v>
          </cell>
          <cell r="E576">
            <v>0</v>
          </cell>
          <cell r="F576">
            <v>6.24</v>
          </cell>
          <cell r="G576">
            <v>6.24</v>
          </cell>
          <cell r="H576">
            <v>565.87</v>
          </cell>
          <cell r="I576" t="str">
            <v>ACRESCER</v>
          </cell>
          <cell r="J576">
            <v>40.5</v>
          </cell>
          <cell r="K576">
            <v>803.81</v>
          </cell>
          <cell r="N576">
            <v>572.11</v>
          </cell>
        </row>
        <row r="577">
          <cell r="B577">
            <v>90479</v>
          </cell>
          <cell r="C577" t="str">
            <v>BOCA DE BUEIRO TRIPLO TUBULAR DE CONCRETO D=1,00 M</v>
          </cell>
          <cell r="D577" t="str">
            <v>Und</v>
          </cell>
          <cell r="E577">
            <v>0</v>
          </cell>
          <cell r="F577">
            <v>6.24</v>
          </cell>
          <cell r="G577">
            <v>6.24</v>
          </cell>
          <cell r="H577">
            <v>831.93</v>
          </cell>
          <cell r="I577" t="str">
            <v>ACRESCER</v>
          </cell>
          <cell r="J577">
            <v>40.5</v>
          </cell>
          <cell r="K577">
            <v>1177.6300000000001</v>
          </cell>
          <cell r="N577">
            <v>838.17</v>
          </cell>
        </row>
        <row r="578">
          <cell r="B578">
            <v>90480</v>
          </cell>
          <cell r="C578" t="str">
            <v>BOCA DE BUEIRO TRIPLO TUBULAR DE CONCRET0 D=1,20 M</v>
          </cell>
          <cell r="D578" t="str">
            <v>Und</v>
          </cell>
          <cell r="E578">
            <v>0</v>
          </cell>
          <cell r="F578">
            <v>6.24</v>
          </cell>
          <cell r="G578">
            <v>6.24</v>
          </cell>
          <cell r="H578">
            <v>1192.6500000000001</v>
          </cell>
          <cell r="I578" t="str">
            <v>ACRESCER</v>
          </cell>
          <cell r="J578">
            <v>40.5</v>
          </cell>
          <cell r="K578">
            <v>1684.44</v>
          </cell>
          <cell r="N578">
            <v>1198.8900000000001</v>
          </cell>
        </row>
        <row r="579">
          <cell r="B579">
            <v>90490</v>
          </cell>
          <cell r="C579" t="str">
            <v>REDUTOR DE VELOCIDADE (SONORIZADOR) C/ L=5,00 M</v>
          </cell>
          <cell r="D579" t="str">
            <v>m</v>
          </cell>
          <cell r="E579">
            <v>0</v>
          </cell>
          <cell r="F579">
            <v>18</v>
          </cell>
          <cell r="G579">
            <v>18</v>
          </cell>
          <cell r="H579">
            <v>153.88999999999999</v>
          </cell>
          <cell r="I579" t="str">
            <v>ACRESCER</v>
          </cell>
          <cell r="J579">
            <v>40.5</v>
          </cell>
          <cell r="K579">
            <v>241.51</v>
          </cell>
          <cell r="N579">
            <v>171.89</v>
          </cell>
        </row>
        <row r="580">
          <cell r="B580">
            <v>90491</v>
          </cell>
          <cell r="C580" t="str">
            <v>REDUTOR DE VELOCIDAE (ONDULACAO) C/ L=3,70 M</v>
          </cell>
          <cell r="D580" t="str">
            <v>m</v>
          </cell>
          <cell r="E580">
            <v>0</v>
          </cell>
          <cell r="F580">
            <v>10.61</v>
          </cell>
          <cell r="G580">
            <v>10.61</v>
          </cell>
          <cell r="H580">
            <v>105.41</v>
          </cell>
          <cell r="I580" t="str">
            <v>ACRESCER</v>
          </cell>
          <cell r="J580">
            <v>40.5</v>
          </cell>
          <cell r="K580">
            <v>163.01</v>
          </cell>
          <cell r="N580">
            <v>116.02</v>
          </cell>
        </row>
        <row r="581">
          <cell r="B581">
            <v>90500</v>
          </cell>
          <cell r="C581" t="str">
            <v>SERVICOS AUXILIARES</v>
          </cell>
          <cell r="N581">
            <v>0</v>
          </cell>
        </row>
        <row r="582">
          <cell r="B582">
            <v>90510</v>
          </cell>
          <cell r="C582" t="str">
            <v>MISTURA BETUMINOSA A FRIO EM BETONEIRA</v>
          </cell>
          <cell r="D582" t="str">
            <v>m³</v>
          </cell>
          <cell r="E582">
            <v>2.96</v>
          </cell>
          <cell r="F582">
            <v>6.55</v>
          </cell>
          <cell r="G582">
            <v>9.51</v>
          </cell>
          <cell r="H582">
            <v>31.42</v>
          </cell>
          <cell r="I582" t="str">
            <v>ACRESCER</v>
          </cell>
          <cell r="J582">
            <v>40.5</v>
          </cell>
          <cell r="K582">
            <v>57.51</v>
          </cell>
          <cell r="N582">
            <v>40.93</v>
          </cell>
        </row>
        <row r="583">
          <cell r="B583">
            <v>90511</v>
          </cell>
          <cell r="C583" t="str">
            <v>MISTURA BETUMINOSA USINADA A FRIO</v>
          </cell>
          <cell r="D583" t="str">
            <v>m³</v>
          </cell>
          <cell r="E583">
            <v>3.64</v>
          </cell>
          <cell r="F583">
            <v>1.08</v>
          </cell>
          <cell r="G583">
            <v>4.72</v>
          </cell>
          <cell r="H583">
            <v>31.42</v>
          </cell>
          <cell r="I583" t="str">
            <v>ACRESCER</v>
          </cell>
          <cell r="J583">
            <v>40.5</v>
          </cell>
          <cell r="K583">
            <v>50.78</v>
          </cell>
          <cell r="N583">
            <v>36.14</v>
          </cell>
        </row>
        <row r="584">
          <cell r="B584">
            <v>90512</v>
          </cell>
          <cell r="C584" t="str">
            <v>MISTURA BETUMINOSA USINADO A QUENTE</v>
          </cell>
          <cell r="D584" t="str">
            <v>m³</v>
          </cell>
          <cell r="E584">
            <v>17.350000000000001</v>
          </cell>
          <cell r="F584">
            <v>1.29</v>
          </cell>
          <cell r="G584">
            <v>18.64</v>
          </cell>
          <cell r="H584">
            <v>44.92</v>
          </cell>
          <cell r="I584" t="str">
            <v>ACRESCER</v>
          </cell>
          <cell r="J584">
            <v>40.5</v>
          </cell>
          <cell r="K584">
            <v>89.3</v>
          </cell>
          <cell r="N584">
            <v>63.56</v>
          </cell>
        </row>
        <row r="585">
          <cell r="B585">
            <v>90513</v>
          </cell>
          <cell r="C585" t="str">
            <v>BASE SOLO ESTABIL. GRANULOM. P/ REMENDO PROFUNDO (MAT.-VOL. COMPACTADO)</v>
          </cell>
          <cell r="D585" t="str">
            <v>m³</v>
          </cell>
          <cell r="E585">
            <v>0</v>
          </cell>
          <cell r="F585">
            <v>0</v>
          </cell>
          <cell r="G585">
            <v>0</v>
          </cell>
          <cell r="H585">
            <v>4.45</v>
          </cell>
          <cell r="I585" t="str">
            <v>ACRESCER</v>
          </cell>
          <cell r="J585">
            <v>40.5</v>
          </cell>
          <cell r="K585">
            <v>6.25</v>
          </cell>
          <cell r="N585">
            <v>4.45</v>
          </cell>
        </row>
        <row r="586">
          <cell r="B586">
            <v>90514</v>
          </cell>
          <cell r="C586" t="str">
            <v>BASE SOLO BRITA P/ REMENDO PROF. C/ 40% BRITA(MAT.- VOL. COMPACTADO)</v>
          </cell>
          <cell r="D586" t="str">
            <v>m³</v>
          </cell>
          <cell r="E586">
            <v>0</v>
          </cell>
          <cell r="F586">
            <v>0</v>
          </cell>
          <cell r="G586">
            <v>0</v>
          </cell>
          <cell r="H586">
            <v>17.11</v>
          </cell>
          <cell r="I586" t="str">
            <v>ACRESCER</v>
          </cell>
          <cell r="J586">
            <v>40.5</v>
          </cell>
          <cell r="K586">
            <v>24.04</v>
          </cell>
          <cell r="N586">
            <v>17.11</v>
          </cell>
        </row>
        <row r="587">
          <cell r="B587">
            <v>90515</v>
          </cell>
          <cell r="C587" t="str">
            <v>BASE DE BRITA PARA REMENDO PROFUNDO</v>
          </cell>
          <cell r="D587" t="str">
            <v>m³</v>
          </cell>
          <cell r="E587">
            <v>0</v>
          </cell>
          <cell r="F587">
            <v>0</v>
          </cell>
          <cell r="G587">
            <v>0</v>
          </cell>
          <cell r="H587">
            <v>36.1</v>
          </cell>
          <cell r="I587" t="str">
            <v>ACRESCER</v>
          </cell>
          <cell r="J587">
            <v>40.5</v>
          </cell>
          <cell r="K587">
            <v>50.72</v>
          </cell>
          <cell r="N587">
            <v>36.1</v>
          </cell>
        </row>
        <row r="588">
          <cell r="B588">
            <v>90516</v>
          </cell>
          <cell r="C588" t="str">
            <v>CONCRETO DE CIMENTO PORTLAND</v>
          </cell>
          <cell r="D588" t="str">
            <v>m³</v>
          </cell>
          <cell r="E588">
            <v>8.14</v>
          </cell>
          <cell r="F588">
            <v>67.16</v>
          </cell>
          <cell r="G588">
            <v>75.3</v>
          </cell>
          <cell r="H588">
            <v>90.68</v>
          </cell>
          <cell r="I588" t="str">
            <v>ACRESCER</v>
          </cell>
          <cell r="J588">
            <v>40.5</v>
          </cell>
          <cell r="K588">
            <v>233.2</v>
          </cell>
          <cell r="N588">
            <v>165.98000000000002</v>
          </cell>
        </row>
        <row r="589">
          <cell r="B589">
            <v>90517</v>
          </cell>
          <cell r="C589" t="str">
            <v>CONCRETO CICLOPICO COM 30% DE PEDRA DE MAO</v>
          </cell>
          <cell r="D589" t="str">
            <v>m³</v>
          </cell>
          <cell r="E589">
            <v>5.5</v>
          </cell>
          <cell r="F589">
            <v>45.38</v>
          </cell>
          <cell r="G589">
            <v>50.88</v>
          </cell>
          <cell r="H589">
            <v>67.92</v>
          </cell>
          <cell r="I589" t="str">
            <v>ACRESCER</v>
          </cell>
          <cell r="J589">
            <v>40.5</v>
          </cell>
          <cell r="K589">
            <v>166.91</v>
          </cell>
          <cell r="N589">
            <v>118.80000000000001</v>
          </cell>
        </row>
        <row r="590">
          <cell r="B590">
            <v>90518</v>
          </cell>
          <cell r="C590" t="str">
            <v>CONCRETO MAGRO</v>
          </cell>
          <cell r="D590" t="str">
            <v>m³</v>
          </cell>
          <cell r="E590">
            <v>8.14</v>
          </cell>
          <cell r="F590">
            <v>67.16</v>
          </cell>
          <cell r="G590">
            <v>75.3</v>
          </cell>
          <cell r="H590">
            <v>70.540000000000006</v>
          </cell>
          <cell r="I590" t="str">
            <v>ACRESCER</v>
          </cell>
          <cell r="J590">
            <v>40.5</v>
          </cell>
          <cell r="K590">
            <v>204.91</v>
          </cell>
          <cell r="N590">
            <v>145.84</v>
          </cell>
        </row>
        <row r="591">
          <cell r="B591">
            <v>90519</v>
          </cell>
          <cell r="C591" t="str">
            <v>ARGAMASSA DE CIMENTO E AREIA 1:3</v>
          </cell>
          <cell r="D591" t="str">
            <v>m³</v>
          </cell>
          <cell r="E591">
            <v>8.14</v>
          </cell>
          <cell r="F591">
            <v>67.16</v>
          </cell>
          <cell r="G591">
            <v>75.3</v>
          </cell>
          <cell r="H591">
            <v>106.03</v>
          </cell>
          <cell r="I591" t="str">
            <v>ACRESCER</v>
          </cell>
          <cell r="J591">
            <v>40.5</v>
          </cell>
          <cell r="K591">
            <v>254.77</v>
          </cell>
          <cell r="N591">
            <v>181.32999999999998</v>
          </cell>
        </row>
        <row r="592">
          <cell r="B592">
            <v>90520</v>
          </cell>
          <cell r="C592" t="str">
            <v>ARGAMASSA DE CIMENTO E AREIA 1:4</v>
          </cell>
          <cell r="D592" t="str">
            <v>m³</v>
          </cell>
          <cell r="E592">
            <v>8.14</v>
          </cell>
          <cell r="F592">
            <v>67.16</v>
          </cell>
          <cell r="G592">
            <v>75.3</v>
          </cell>
          <cell r="H592">
            <v>86.13</v>
          </cell>
          <cell r="I592" t="str">
            <v>ACRESCER</v>
          </cell>
          <cell r="J592">
            <v>40.5</v>
          </cell>
          <cell r="K592">
            <v>226.81</v>
          </cell>
          <cell r="N592">
            <v>161.43</v>
          </cell>
        </row>
        <row r="593">
          <cell r="B593">
            <v>90521</v>
          </cell>
          <cell r="C593" t="str">
            <v>FORMAS</v>
          </cell>
          <cell r="D593" t="str">
            <v>m²</v>
          </cell>
          <cell r="E593">
            <v>0.13</v>
          </cell>
          <cell r="F593">
            <v>6.22</v>
          </cell>
          <cell r="G593">
            <v>6.35</v>
          </cell>
          <cell r="H593">
            <v>1.93</v>
          </cell>
          <cell r="I593" t="str">
            <v>ACRESCER</v>
          </cell>
          <cell r="J593">
            <v>40.5</v>
          </cell>
          <cell r="K593">
            <v>11.63</v>
          </cell>
          <cell r="N593">
            <v>8.2799999999999994</v>
          </cell>
        </row>
        <row r="594">
          <cell r="B594">
            <v>90522</v>
          </cell>
          <cell r="C594" t="str">
            <v>DOBRAGEM E COLOCACAO DE ARMADURA</v>
          </cell>
          <cell r="D594" t="str">
            <v>KG</v>
          </cell>
          <cell r="E594">
            <v>0</v>
          </cell>
          <cell r="F594">
            <v>0.75</v>
          </cell>
          <cell r="G594">
            <v>0.75</v>
          </cell>
          <cell r="H594">
            <v>1.17</v>
          </cell>
          <cell r="I594" t="str">
            <v>ACRESCER</v>
          </cell>
          <cell r="J594">
            <v>40.5</v>
          </cell>
          <cell r="K594">
            <v>2.7</v>
          </cell>
          <cell r="N594">
            <v>1.92</v>
          </cell>
        </row>
        <row r="595">
          <cell r="B595">
            <v>90523</v>
          </cell>
          <cell r="C595" t="str">
            <v>ESCAVACAO MANUAL EM MATERIAL DE 1A. CATEGORIA</v>
          </cell>
          <cell r="D595" t="str">
            <v>m³</v>
          </cell>
          <cell r="E595">
            <v>0</v>
          </cell>
          <cell r="F595">
            <v>7.37</v>
          </cell>
          <cell r="G595">
            <v>7.37</v>
          </cell>
          <cell r="H595">
            <v>0</v>
          </cell>
          <cell r="I595" t="str">
            <v>-</v>
          </cell>
          <cell r="J595">
            <v>40.5</v>
          </cell>
          <cell r="K595">
            <v>10.35</v>
          </cell>
          <cell r="N595">
            <v>7.37</v>
          </cell>
        </row>
        <row r="596">
          <cell r="B596">
            <v>90524</v>
          </cell>
          <cell r="C596" t="str">
            <v>ESCAVACAO MANUAL EM MATERIAL DE 2A. CATEGORIA</v>
          </cell>
          <cell r="D596" t="str">
            <v>m³</v>
          </cell>
          <cell r="E596">
            <v>0</v>
          </cell>
          <cell r="F596">
            <v>17.87</v>
          </cell>
          <cell r="G596">
            <v>17.87</v>
          </cell>
          <cell r="H596">
            <v>0</v>
          </cell>
          <cell r="I596" t="str">
            <v>-</v>
          </cell>
          <cell r="J596">
            <v>40.5</v>
          </cell>
          <cell r="K596">
            <v>25.11</v>
          </cell>
          <cell r="N596">
            <v>17.87</v>
          </cell>
        </row>
        <row r="597">
          <cell r="B597">
            <v>90525</v>
          </cell>
          <cell r="C597" t="str">
            <v>ESCAVACAO MANUAL DE VALAS EM MATERIAL DE 3A. CATEGORIA</v>
          </cell>
          <cell r="D597" t="str">
            <v>m³</v>
          </cell>
          <cell r="E597">
            <v>11.82</v>
          </cell>
          <cell r="F597">
            <v>4.75</v>
          </cell>
          <cell r="G597">
            <v>16.57</v>
          </cell>
          <cell r="H597">
            <v>13.51</v>
          </cell>
          <cell r="I597" t="str">
            <v>-</v>
          </cell>
          <cell r="J597">
            <v>40.5</v>
          </cell>
          <cell r="K597">
            <v>42.26</v>
          </cell>
          <cell r="N597">
            <v>30.08</v>
          </cell>
        </row>
        <row r="598">
          <cell r="B598">
            <v>90526</v>
          </cell>
          <cell r="C598" t="str">
            <v>ESCAVACAO MECANICA DE VALAS EM MATERIAL DE 1A. CATEGORIA</v>
          </cell>
          <cell r="D598" t="str">
            <v>m³</v>
          </cell>
          <cell r="E598">
            <v>2.37</v>
          </cell>
          <cell r="F598">
            <v>0.23</v>
          </cell>
          <cell r="G598">
            <v>2.6</v>
          </cell>
          <cell r="H598">
            <v>0</v>
          </cell>
          <cell r="I598" t="str">
            <v>-</v>
          </cell>
          <cell r="J598">
            <v>40.5</v>
          </cell>
          <cell r="K598">
            <v>3.65</v>
          </cell>
          <cell r="N598">
            <v>2.6</v>
          </cell>
        </row>
        <row r="599">
          <cell r="B599">
            <v>90527</v>
          </cell>
          <cell r="C599" t="str">
            <v>ESCAVACAO MECANICA DE VALAS EM MATERIAL DE 2A. CATEGORIA</v>
          </cell>
          <cell r="D599" t="str">
            <v>m³</v>
          </cell>
          <cell r="E599">
            <v>3.08</v>
          </cell>
          <cell r="F599">
            <v>0.31</v>
          </cell>
          <cell r="G599">
            <v>3.39</v>
          </cell>
          <cell r="H599">
            <v>0</v>
          </cell>
          <cell r="I599" t="str">
            <v>-</v>
          </cell>
          <cell r="J599">
            <v>40.5</v>
          </cell>
          <cell r="K599">
            <v>4.76</v>
          </cell>
          <cell r="N599">
            <v>3.39</v>
          </cell>
        </row>
        <row r="600">
          <cell r="B600">
            <v>90528</v>
          </cell>
          <cell r="C600" t="str">
            <v>REATERRO E APILOAMENTO</v>
          </cell>
          <cell r="D600" t="str">
            <v>m³</v>
          </cell>
          <cell r="E600">
            <v>0</v>
          </cell>
          <cell r="F600">
            <v>3.69</v>
          </cell>
          <cell r="G600">
            <v>3.69</v>
          </cell>
          <cell r="H600">
            <v>0</v>
          </cell>
          <cell r="I600" t="str">
            <v>-</v>
          </cell>
          <cell r="J600">
            <v>40.5</v>
          </cell>
          <cell r="K600">
            <v>5.18</v>
          </cell>
          <cell r="N600">
            <v>3.69</v>
          </cell>
        </row>
        <row r="601">
          <cell r="B601">
            <v>90529</v>
          </cell>
          <cell r="C601" t="str">
            <v>ESCAVACAO E CARGA DE MATERIAL DE JAZIDA EM SOLO DE CLASSIFICACO UNICA</v>
          </cell>
          <cell r="D601" t="str">
            <v>m³</v>
          </cell>
          <cell r="E601">
            <v>2.46</v>
          </cell>
          <cell r="F601">
            <v>0.1</v>
          </cell>
          <cell r="G601">
            <v>2.56</v>
          </cell>
          <cell r="H601">
            <v>0.33</v>
          </cell>
          <cell r="I601" t="str">
            <v>-</v>
          </cell>
          <cell r="J601">
            <v>40.5</v>
          </cell>
          <cell r="K601">
            <v>4.0599999999999996</v>
          </cell>
          <cell r="N601">
            <v>2.89</v>
          </cell>
        </row>
        <row r="602">
          <cell r="B602">
            <v>90533</v>
          </cell>
          <cell r="C602" t="str">
            <v>ASSENTAMENTO DE TUBO D=0,40 M</v>
          </cell>
          <cell r="D602" t="str">
            <v>m</v>
          </cell>
          <cell r="E602">
            <v>0</v>
          </cell>
          <cell r="F602">
            <v>6.72</v>
          </cell>
          <cell r="G602">
            <v>6.72</v>
          </cell>
          <cell r="H602">
            <v>0</v>
          </cell>
          <cell r="I602" t="str">
            <v>ACRESCER</v>
          </cell>
          <cell r="J602">
            <v>40.5</v>
          </cell>
          <cell r="K602">
            <v>9.44</v>
          </cell>
          <cell r="N602">
            <v>6.72</v>
          </cell>
        </row>
        <row r="603">
          <cell r="B603">
            <v>90534</v>
          </cell>
          <cell r="C603" t="str">
            <v>ASSENTAMENTO DE TUBO D=0,60 M</v>
          </cell>
          <cell r="D603" t="str">
            <v>m</v>
          </cell>
          <cell r="E603">
            <v>0</v>
          </cell>
          <cell r="F603">
            <v>11.19</v>
          </cell>
          <cell r="G603">
            <v>11.19</v>
          </cell>
          <cell r="H603">
            <v>0</v>
          </cell>
          <cell r="I603" t="str">
            <v>ACRESCER</v>
          </cell>
          <cell r="J603">
            <v>40.5</v>
          </cell>
          <cell r="K603">
            <v>15.72</v>
          </cell>
          <cell r="N603">
            <v>11.19</v>
          </cell>
        </row>
        <row r="604">
          <cell r="B604">
            <v>90535</v>
          </cell>
          <cell r="C604" t="str">
            <v>ASSENTAMENTO DE TUBO D=0,80 M</v>
          </cell>
          <cell r="D604" t="str">
            <v>m</v>
          </cell>
          <cell r="E604">
            <v>0</v>
          </cell>
          <cell r="F604">
            <v>13.43</v>
          </cell>
          <cell r="G604">
            <v>13.43</v>
          </cell>
          <cell r="H604">
            <v>0</v>
          </cell>
          <cell r="I604" t="str">
            <v>ACRESCER</v>
          </cell>
          <cell r="J604">
            <v>40.5</v>
          </cell>
          <cell r="K604">
            <v>18.87</v>
          </cell>
          <cell r="N604">
            <v>13.43</v>
          </cell>
        </row>
        <row r="605">
          <cell r="B605">
            <v>90536</v>
          </cell>
          <cell r="C605" t="str">
            <v>ASSENTAMENTO DE TUBO D=1,00 M</v>
          </cell>
          <cell r="D605" t="str">
            <v>m</v>
          </cell>
          <cell r="E605">
            <v>0</v>
          </cell>
          <cell r="F605">
            <v>16.79</v>
          </cell>
          <cell r="G605">
            <v>16.79</v>
          </cell>
          <cell r="H605">
            <v>0</v>
          </cell>
          <cell r="I605" t="str">
            <v>ACRESCER</v>
          </cell>
          <cell r="J605">
            <v>40.5</v>
          </cell>
          <cell r="K605">
            <v>23.59</v>
          </cell>
          <cell r="N605">
            <v>16.79</v>
          </cell>
        </row>
        <row r="606">
          <cell r="B606">
            <v>90537</v>
          </cell>
          <cell r="C606" t="str">
            <v>ASSENTAMENTO DE TUBO D=1,20 M</v>
          </cell>
          <cell r="D606" t="str">
            <v>m</v>
          </cell>
          <cell r="E606">
            <v>0</v>
          </cell>
          <cell r="F606">
            <v>27.98</v>
          </cell>
          <cell r="G606">
            <v>27.98</v>
          </cell>
          <cell r="H606">
            <v>0</v>
          </cell>
          <cell r="I606" t="str">
            <v>ACRESCER</v>
          </cell>
          <cell r="J606">
            <v>40.5</v>
          </cell>
          <cell r="K606">
            <v>39.31</v>
          </cell>
          <cell r="N606">
            <v>27.98</v>
          </cell>
        </row>
        <row r="607">
          <cell r="B607">
            <v>90541</v>
          </cell>
          <cell r="C607" t="str">
            <v>TRANSPORTE COMERCIAL EM CARROCERIA</v>
          </cell>
          <cell r="D607" t="str">
            <v>t.Km</v>
          </cell>
          <cell r="E607">
            <v>0.13</v>
          </cell>
          <cell r="F607">
            <v>0</v>
          </cell>
          <cell r="G607">
            <v>0.13</v>
          </cell>
          <cell r="H607">
            <v>0</v>
          </cell>
          <cell r="I607" t="str">
            <v>-</v>
          </cell>
          <cell r="J607">
            <v>40.5</v>
          </cell>
          <cell r="K607">
            <v>0.18</v>
          </cell>
          <cell r="N607">
            <v>0.13</v>
          </cell>
        </row>
        <row r="608">
          <cell r="B608">
            <v>90542</v>
          </cell>
          <cell r="C608" t="str">
            <v>TRANSPORTE COMERCIAL EM BASCULANTE</v>
          </cell>
          <cell r="D608" t="str">
            <v>t.Km</v>
          </cell>
          <cell r="E608">
            <v>0.14000000000000001</v>
          </cell>
          <cell r="F608">
            <v>0</v>
          </cell>
          <cell r="G608">
            <v>0.14000000000000001</v>
          </cell>
          <cell r="H608">
            <v>0</v>
          </cell>
          <cell r="I608" t="str">
            <v>-</v>
          </cell>
          <cell r="J608">
            <v>40.5</v>
          </cell>
          <cell r="K608">
            <v>0.2</v>
          </cell>
          <cell r="N608">
            <v>0.14000000000000001</v>
          </cell>
        </row>
        <row r="609">
          <cell r="B609">
            <v>90543</v>
          </cell>
          <cell r="C609" t="str">
            <v>TRANSPORTE LOCAL EM BASCULANTE</v>
          </cell>
          <cell r="D609" t="str">
            <v>t.Km</v>
          </cell>
          <cell r="E609">
            <v>0.17</v>
          </cell>
          <cell r="F609">
            <v>0</v>
          </cell>
          <cell r="G609">
            <v>0.17</v>
          </cell>
          <cell r="H609">
            <v>0</v>
          </cell>
          <cell r="I609" t="str">
            <v>-</v>
          </cell>
          <cell r="J609">
            <v>40.5</v>
          </cell>
          <cell r="K609">
            <v>0.24</v>
          </cell>
          <cell r="N609">
            <v>0.17</v>
          </cell>
        </row>
        <row r="610">
          <cell r="B610">
            <v>90544</v>
          </cell>
          <cell r="C610" t="str">
            <v>TRANSPORTE DE MATERIAL DE JAZIDA</v>
          </cell>
          <cell r="D610" t="str">
            <v>t.Km</v>
          </cell>
          <cell r="E610">
            <v>0.25</v>
          </cell>
          <cell r="F610">
            <v>0</v>
          </cell>
          <cell r="G610">
            <v>0.25</v>
          </cell>
          <cell r="H610">
            <v>0</v>
          </cell>
          <cell r="I610" t="str">
            <v>-</v>
          </cell>
          <cell r="J610">
            <v>40.5</v>
          </cell>
          <cell r="K610">
            <v>0.35</v>
          </cell>
          <cell r="N610">
            <v>0.25</v>
          </cell>
        </row>
        <row r="611">
          <cell r="B611">
            <v>90555</v>
          </cell>
          <cell r="C611" t="str">
            <v>FABRICACAO DE BALIZADOR DE CONCRETO</v>
          </cell>
          <cell r="D611" t="str">
            <v>Und</v>
          </cell>
          <cell r="E611">
            <v>0</v>
          </cell>
          <cell r="F611">
            <v>0</v>
          </cell>
          <cell r="G611">
            <v>0</v>
          </cell>
          <cell r="H611">
            <v>2.4500000000000002</v>
          </cell>
          <cell r="I611" t="str">
            <v>-</v>
          </cell>
          <cell r="J611">
            <v>40.5</v>
          </cell>
          <cell r="K611">
            <v>3.44</v>
          </cell>
          <cell r="N611">
            <v>2.4500000000000002</v>
          </cell>
        </row>
        <row r="612">
          <cell r="B612">
            <v>90556</v>
          </cell>
          <cell r="C612" t="str">
            <v>FABRICACAO DE GUARDA CORPO PADRAO DERMAT</v>
          </cell>
          <cell r="D612" t="str">
            <v>m</v>
          </cell>
          <cell r="E612">
            <v>0</v>
          </cell>
          <cell r="F612">
            <v>0</v>
          </cell>
          <cell r="G612">
            <v>0</v>
          </cell>
          <cell r="H612">
            <v>17.32</v>
          </cell>
          <cell r="I612" t="str">
            <v>-</v>
          </cell>
          <cell r="J612">
            <v>40.5</v>
          </cell>
          <cell r="K612">
            <v>24.33</v>
          </cell>
          <cell r="N612">
            <v>17.32</v>
          </cell>
        </row>
        <row r="613">
          <cell r="B613">
            <v>90557</v>
          </cell>
          <cell r="C613" t="str">
            <v>AREIA EXTRAIDA</v>
          </cell>
          <cell r="D613" t="str">
            <v>m³</v>
          </cell>
          <cell r="E613">
            <v>3.73</v>
          </cell>
          <cell r="F613">
            <v>2.96</v>
          </cell>
          <cell r="G613">
            <v>6.69</v>
          </cell>
          <cell r="H613">
            <v>4.29</v>
          </cell>
          <cell r="I613" t="str">
            <v>-</v>
          </cell>
          <cell r="J613">
            <v>40.5</v>
          </cell>
          <cell r="K613">
            <v>15.43</v>
          </cell>
          <cell r="N613">
            <v>10.98</v>
          </cell>
        </row>
        <row r="614">
          <cell r="B614">
            <v>90558</v>
          </cell>
          <cell r="C614" t="str">
            <v>BRITA PRODUZIDA</v>
          </cell>
          <cell r="D614" t="str">
            <v>m³</v>
          </cell>
          <cell r="E614">
            <v>13.68</v>
          </cell>
          <cell r="F614">
            <v>2.86</v>
          </cell>
          <cell r="G614">
            <v>16.54</v>
          </cell>
          <cell r="H614">
            <v>6.9</v>
          </cell>
          <cell r="I614" t="str">
            <v>-</v>
          </cell>
          <cell r="J614">
            <v>40.5</v>
          </cell>
          <cell r="K614">
            <v>32.93</v>
          </cell>
          <cell r="N614">
            <v>23.439999999999998</v>
          </cell>
        </row>
        <row r="615">
          <cell r="B615">
            <v>90559</v>
          </cell>
          <cell r="C615" t="str">
            <v>ROCHA EXTRAIDA</v>
          </cell>
          <cell r="D615" t="str">
            <v>m³</v>
          </cell>
          <cell r="E615">
            <v>1.79</v>
          </cell>
          <cell r="F615">
            <v>0.17</v>
          </cell>
          <cell r="G615">
            <v>1.94</v>
          </cell>
          <cell r="H615">
            <v>5.37</v>
          </cell>
          <cell r="I615" t="str">
            <v>-</v>
          </cell>
          <cell r="J615">
            <v>40.5</v>
          </cell>
          <cell r="K615">
            <v>10.27</v>
          </cell>
          <cell r="N615">
            <v>7.3100000000000005</v>
          </cell>
        </row>
        <row r="616">
          <cell r="B616">
            <v>90560</v>
          </cell>
          <cell r="C616" t="str">
            <v>EXTRACAO E PRODUCAO DE PEDRA DE MAO</v>
          </cell>
          <cell r="D616" t="str">
            <v>m³</v>
          </cell>
          <cell r="E616">
            <v>6.84</v>
          </cell>
          <cell r="F616">
            <v>1.43</v>
          </cell>
          <cell r="G616">
            <v>8.27</v>
          </cell>
          <cell r="H616">
            <v>6.81</v>
          </cell>
          <cell r="I616" t="str">
            <v>-</v>
          </cell>
          <cell r="J616">
            <v>40.5</v>
          </cell>
          <cell r="K616">
            <v>21.19</v>
          </cell>
          <cell r="N616">
            <v>15.079999999999998</v>
          </cell>
        </row>
        <row r="617">
          <cell r="B617">
            <v>90570</v>
          </cell>
          <cell r="C617" t="str">
            <v>PLACA DE SINALIZACAO E SUPORTE</v>
          </cell>
          <cell r="D617" t="str">
            <v>m²</v>
          </cell>
          <cell r="E617">
            <v>0</v>
          </cell>
          <cell r="F617">
            <v>0</v>
          </cell>
          <cell r="G617">
            <v>0</v>
          </cell>
          <cell r="H617">
            <v>118.59</v>
          </cell>
          <cell r="I617" t="str">
            <v>-</v>
          </cell>
          <cell r="J617">
            <v>40.5</v>
          </cell>
          <cell r="K617">
            <v>166.62</v>
          </cell>
          <cell r="N617">
            <v>118.59</v>
          </cell>
        </row>
        <row r="618">
          <cell r="B618">
            <v>90571</v>
          </cell>
          <cell r="C618" t="str">
            <v>DEFENSA METALICA</v>
          </cell>
          <cell r="D618" t="str">
            <v>m</v>
          </cell>
          <cell r="E618">
            <v>0</v>
          </cell>
          <cell r="F618">
            <v>0</v>
          </cell>
          <cell r="G618">
            <v>0</v>
          </cell>
          <cell r="H618">
            <v>43.43</v>
          </cell>
          <cell r="I618" t="str">
            <v>-</v>
          </cell>
          <cell r="J618">
            <v>40.5</v>
          </cell>
          <cell r="K618">
            <v>61.02</v>
          </cell>
          <cell r="N618">
            <v>43.43</v>
          </cell>
        </row>
        <row r="619">
          <cell r="B619">
            <v>90535</v>
          </cell>
          <cell r="C619" t="str">
            <v>ASSENTAMENTO DE TUBO D=0,80 M</v>
          </cell>
          <cell r="D619" t="str">
            <v>m</v>
          </cell>
          <cell r="E619">
            <v>0</v>
          </cell>
          <cell r="F619">
            <v>12.14</v>
          </cell>
          <cell r="G619">
            <v>12.14</v>
          </cell>
          <cell r="H619">
            <v>0</v>
          </cell>
          <cell r="I619" t="str">
            <v>ACRESCER</v>
          </cell>
          <cell r="J619">
            <v>40.5</v>
          </cell>
          <cell r="K619">
            <v>17.059999999999999</v>
          </cell>
          <cell r="N619">
            <v>12.14</v>
          </cell>
        </row>
        <row r="620">
          <cell r="B620">
            <v>90536</v>
          </cell>
          <cell r="C620" t="str">
            <v>ASSENTAMENTO DE TUBO D=1,00 M</v>
          </cell>
          <cell r="D620" t="str">
            <v>m</v>
          </cell>
          <cell r="E620">
            <v>0</v>
          </cell>
          <cell r="F620">
            <v>15.18</v>
          </cell>
          <cell r="G620">
            <v>15.18</v>
          </cell>
          <cell r="H620">
            <v>0</v>
          </cell>
          <cell r="I620" t="str">
            <v>ACRESCER</v>
          </cell>
          <cell r="J620">
            <v>40.5</v>
          </cell>
          <cell r="K620">
            <v>21.33</v>
          </cell>
          <cell r="N620">
            <v>15.18</v>
          </cell>
        </row>
        <row r="621">
          <cell r="B621">
            <v>90537</v>
          </cell>
          <cell r="C621" t="str">
            <v>ASSENTAMENTO DE TUBO D=1,20 M</v>
          </cell>
          <cell r="D621" t="str">
            <v>m</v>
          </cell>
          <cell r="E621">
            <v>0</v>
          </cell>
          <cell r="F621">
            <v>25.3</v>
          </cell>
          <cell r="G621">
            <v>25.3</v>
          </cell>
          <cell r="H621">
            <v>0</v>
          </cell>
          <cell r="I621" t="str">
            <v>ACRESCER</v>
          </cell>
          <cell r="J621">
            <v>40.5</v>
          </cell>
          <cell r="K621">
            <v>35.549999999999997</v>
          </cell>
          <cell r="N621">
            <v>25.3</v>
          </cell>
        </row>
        <row r="622">
          <cell r="B622">
            <v>90541</v>
          </cell>
          <cell r="C622" t="str">
            <v>TRANSPORTE COMERCIAL EM CARROCERIA</v>
          </cell>
          <cell r="D622" t="str">
            <v>t.Km</v>
          </cell>
          <cell r="E622">
            <v>0.11</v>
          </cell>
          <cell r="F622">
            <v>0</v>
          </cell>
          <cell r="G622">
            <v>0.11</v>
          </cell>
          <cell r="H622">
            <v>0</v>
          </cell>
          <cell r="I622" t="str">
            <v>-</v>
          </cell>
          <cell r="J622">
            <v>40.5</v>
          </cell>
          <cell r="K622">
            <v>0.15</v>
          </cell>
          <cell r="N622">
            <v>0.11</v>
          </cell>
        </row>
        <row r="623">
          <cell r="B623">
            <v>90542</v>
          </cell>
          <cell r="C623" t="str">
            <v>TRANSPORTE COMERCIAL EM BASCULANTE</v>
          </cell>
          <cell r="D623" t="str">
            <v>t.Km</v>
          </cell>
          <cell r="E623">
            <v>0.13</v>
          </cell>
          <cell r="F623">
            <v>0</v>
          </cell>
          <cell r="G623">
            <v>0.13</v>
          </cell>
          <cell r="H623">
            <v>0</v>
          </cell>
          <cell r="I623" t="str">
            <v>-</v>
          </cell>
          <cell r="J623">
            <v>40.5</v>
          </cell>
          <cell r="K623">
            <v>0.18</v>
          </cell>
          <cell r="N623">
            <v>0.13</v>
          </cell>
        </row>
        <row r="624">
          <cell r="B624">
            <v>90543</v>
          </cell>
          <cell r="C624" t="str">
            <v>TRANSPORTE LOCAL EM BASCULANTE</v>
          </cell>
          <cell r="D624" t="str">
            <v>t.Km</v>
          </cell>
          <cell r="E624">
            <v>0.16</v>
          </cell>
          <cell r="F624">
            <v>0</v>
          </cell>
          <cell r="G624">
            <v>0.16</v>
          </cell>
          <cell r="H624">
            <v>0</v>
          </cell>
          <cell r="I624" t="str">
            <v>-</v>
          </cell>
          <cell r="J624">
            <v>40.5</v>
          </cell>
          <cell r="K624">
            <v>0.22</v>
          </cell>
          <cell r="N624">
            <v>0.16</v>
          </cell>
        </row>
        <row r="625">
          <cell r="B625">
            <v>90544</v>
          </cell>
          <cell r="C625" t="str">
            <v>TRANSPORTE DE MATERIAL DE JAZIDA</v>
          </cell>
          <cell r="D625" t="str">
            <v>t.Km</v>
          </cell>
          <cell r="E625">
            <v>0.22</v>
          </cell>
          <cell r="F625">
            <v>0</v>
          </cell>
          <cell r="G625">
            <v>0.22</v>
          </cell>
          <cell r="H625">
            <v>0</v>
          </cell>
          <cell r="I625" t="str">
            <v>-</v>
          </cell>
          <cell r="J625">
            <v>40.5</v>
          </cell>
          <cell r="K625">
            <v>0.31</v>
          </cell>
          <cell r="N625">
            <v>0.22</v>
          </cell>
        </row>
        <row r="626">
          <cell r="B626">
            <v>90555</v>
          </cell>
          <cell r="C626" t="str">
            <v>FABRICACAO DE BALIZADOR DE CONCRETO</v>
          </cell>
          <cell r="D626" t="str">
            <v>Und</v>
          </cell>
          <cell r="E626">
            <v>0</v>
          </cell>
          <cell r="F626">
            <v>0</v>
          </cell>
          <cell r="G626">
            <v>0</v>
          </cell>
          <cell r="H626">
            <v>2.02</v>
          </cell>
          <cell r="I626" t="str">
            <v>-</v>
          </cell>
          <cell r="J626">
            <v>40.5</v>
          </cell>
          <cell r="K626">
            <v>2.84</v>
          </cell>
          <cell r="N626">
            <v>2.02</v>
          </cell>
        </row>
        <row r="627">
          <cell r="B627">
            <v>90556</v>
          </cell>
          <cell r="C627" t="str">
            <v>FABRICACAO DE GUARDA CORPO PADRAO DERMAT</v>
          </cell>
          <cell r="D627" t="str">
            <v>m</v>
          </cell>
          <cell r="E627">
            <v>0</v>
          </cell>
          <cell r="F627">
            <v>0</v>
          </cell>
          <cell r="G627">
            <v>0</v>
          </cell>
          <cell r="H627">
            <v>14.96</v>
          </cell>
          <cell r="I627" t="str">
            <v>-</v>
          </cell>
          <cell r="J627">
            <v>40.5</v>
          </cell>
          <cell r="K627">
            <v>21.02</v>
          </cell>
          <cell r="N627">
            <v>14.96</v>
          </cell>
        </row>
        <row r="628">
          <cell r="B628">
            <v>90557</v>
          </cell>
          <cell r="C628" t="str">
            <v>AREIA EXTRAIDA</v>
          </cell>
          <cell r="D628" t="str">
            <v>m³</v>
          </cell>
          <cell r="E628">
            <v>3.18</v>
          </cell>
          <cell r="F628">
            <v>2.68</v>
          </cell>
          <cell r="G628">
            <v>5.86</v>
          </cell>
          <cell r="H628">
            <v>3.43</v>
          </cell>
          <cell r="I628" t="str">
            <v>-</v>
          </cell>
          <cell r="J628">
            <v>40.5</v>
          </cell>
          <cell r="K628">
            <v>13.05</v>
          </cell>
          <cell r="N628">
            <v>9.2900000000000009</v>
          </cell>
        </row>
        <row r="629">
          <cell r="B629">
            <v>90558</v>
          </cell>
          <cell r="C629" t="str">
            <v>BRITA PRODUZIDA</v>
          </cell>
          <cell r="D629" t="str">
            <v>m³</v>
          </cell>
          <cell r="E629">
            <v>12.91</v>
          </cell>
          <cell r="F629">
            <v>2.59</v>
          </cell>
          <cell r="G629">
            <v>15.5</v>
          </cell>
          <cell r="H629">
            <v>5.27</v>
          </cell>
          <cell r="I629" t="str">
            <v>-</v>
          </cell>
          <cell r="J629">
            <v>40.5</v>
          </cell>
          <cell r="K629">
            <v>29.18</v>
          </cell>
          <cell r="N629">
            <v>20.77</v>
          </cell>
        </row>
        <row r="630">
          <cell r="B630">
            <v>90559</v>
          </cell>
          <cell r="C630" t="str">
            <v>ROCHA EXTRAIDA</v>
          </cell>
          <cell r="D630" t="str">
            <v>m³</v>
          </cell>
          <cell r="E630">
            <v>1.48</v>
          </cell>
          <cell r="F630">
            <v>0.15</v>
          </cell>
          <cell r="G630">
            <v>1.63</v>
          </cell>
          <cell r="H630">
            <v>4.54</v>
          </cell>
          <cell r="I630" t="str">
            <v>-</v>
          </cell>
          <cell r="J630">
            <v>40.5</v>
          </cell>
          <cell r="K630">
            <v>8.67</v>
          </cell>
          <cell r="N630">
            <v>6.17</v>
          </cell>
        </row>
        <row r="631">
          <cell r="B631">
            <v>90560</v>
          </cell>
          <cell r="C631" t="str">
            <v>EXTRACAO E PRODUCAO DE PEDRA DE MAO</v>
          </cell>
          <cell r="D631" t="str">
            <v>m³</v>
          </cell>
          <cell r="E631">
            <v>6.46</v>
          </cell>
          <cell r="F631">
            <v>1.29</v>
          </cell>
          <cell r="G631">
            <v>7.75</v>
          </cell>
          <cell r="H631">
            <v>5.37</v>
          </cell>
          <cell r="I631" t="str">
            <v>-</v>
          </cell>
          <cell r="J631">
            <v>40.5</v>
          </cell>
          <cell r="K631">
            <v>18.43</v>
          </cell>
          <cell r="N631">
            <v>13.120000000000001</v>
          </cell>
        </row>
        <row r="632">
          <cell r="B632">
            <v>90570</v>
          </cell>
          <cell r="C632" t="str">
            <v>PLACA DE SINALIZACAO E SUPORTE</v>
          </cell>
          <cell r="D632" t="str">
            <v>m²</v>
          </cell>
          <cell r="E632">
            <v>0</v>
          </cell>
          <cell r="F632">
            <v>0</v>
          </cell>
          <cell r="G632">
            <v>0</v>
          </cell>
          <cell r="H632">
            <v>112.92</v>
          </cell>
          <cell r="I632" t="str">
            <v>-</v>
          </cell>
          <cell r="J632">
            <v>40.5</v>
          </cell>
          <cell r="K632">
            <v>158.65</v>
          </cell>
          <cell r="N632">
            <v>112.92</v>
          </cell>
        </row>
        <row r="633">
          <cell r="B633">
            <v>90571</v>
          </cell>
          <cell r="C633" t="str">
            <v>DEFENSA METALICA</v>
          </cell>
          <cell r="D633" t="str">
            <v>m</v>
          </cell>
          <cell r="E633">
            <v>0</v>
          </cell>
          <cell r="F633">
            <v>0</v>
          </cell>
          <cell r="G633">
            <v>0</v>
          </cell>
          <cell r="H633">
            <v>41.05</v>
          </cell>
          <cell r="I633" t="str">
            <v>-</v>
          </cell>
          <cell r="J633">
            <v>40.5</v>
          </cell>
          <cell r="K633">
            <v>57.68</v>
          </cell>
          <cell r="N633">
            <v>41.05</v>
          </cell>
        </row>
        <row r="634">
          <cell r="B634">
            <v>90556</v>
          </cell>
          <cell r="C634" t="str">
            <v>Fabricacao De Guarda Corpo Padrao Dermat</v>
          </cell>
          <cell r="D634" t="str">
            <v>m</v>
          </cell>
          <cell r="E634">
            <v>0</v>
          </cell>
          <cell r="F634">
            <v>0</v>
          </cell>
          <cell r="G634">
            <v>0</v>
          </cell>
          <cell r="H634">
            <v>14.07</v>
          </cell>
          <cell r="I634" t="str">
            <v>-</v>
          </cell>
          <cell r="J634">
            <v>40.5</v>
          </cell>
          <cell r="K634">
            <v>19.760000000000002</v>
          </cell>
          <cell r="N634">
            <v>14.07</v>
          </cell>
        </row>
        <row r="635">
          <cell r="B635">
            <v>90557</v>
          </cell>
          <cell r="C635" t="str">
            <v>Areia Extraida</v>
          </cell>
          <cell r="D635" t="str">
            <v>m³</v>
          </cell>
          <cell r="E635">
            <v>2.69</v>
          </cell>
          <cell r="F635">
            <v>2.57</v>
          </cell>
          <cell r="G635">
            <v>5.26</v>
          </cell>
          <cell r="H635">
            <v>3.22</v>
          </cell>
          <cell r="I635" t="str">
            <v>-</v>
          </cell>
          <cell r="J635">
            <v>40.5</v>
          </cell>
          <cell r="K635">
            <v>11.91</v>
          </cell>
          <cell r="N635">
            <v>8.48</v>
          </cell>
        </row>
        <row r="636">
          <cell r="B636">
            <v>90558</v>
          </cell>
          <cell r="C636" t="str">
            <v>Brita Produzida</v>
          </cell>
          <cell r="D636" t="str">
            <v>m³</v>
          </cell>
          <cell r="E636">
            <v>11.23</v>
          </cell>
          <cell r="F636">
            <v>2.48</v>
          </cell>
          <cell r="G636">
            <v>13.71</v>
          </cell>
          <cell r="H636">
            <v>4.37</v>
          </cell>
          <cell r="I636" t="str">
            <v>-</v>
          </cell>
          <cell r="J636">
            <v>40.5</v>
          </cell>
          <cell r="K636">
            <v>25.4</v>
          </cell>
          <cell r="N636">
            <v>18.080000000000002</v>
          </cell>
        </row>
        <row r="637">
          <cell r="B637">
            <v>90559</v>
          </cell>
          <cell r="C637" t="str">
            <v>Rocha Extraida</v>
          </cell>
          <cell r="D637" t="str">
            <v>m³</v>
          </cell>
          <cell r="E637">
            <v>1.25</v>
          </cell>
          <cell r="F637">
            <v>0.14000000000000001</v>
          </cell>
          <cell r="G637">
            <v>1.39</v>
          </cell>
          <cell r="H637">
            <v>3.56</v>
          </cell>
          <cell r="I637" t="str">
            <v>-</v>
          </cell>
          <cell r="J637">
            <v>40.5</v>
          </cell>
          <cell r="K637">
            <v>6.95</v>
          </cell>
          <cell r="N637">
            <v>4.95</v>
          </cell>
        </row>
        <row r="638">
          <cell r="B638">
            <v>90560</v>
          </cell>
          <cell r="C638" t="str">
            <v>Extracao E Producao De Pedra De Mao</v>
          </cell>
          <cell r="D638" t="str">
            <v>m³</v>
          </cell>
          <cell r="E638">
            <v>5.63</v>
          </cell>
          <cell r="F638">
            <v>1.24</v>
          </cell>
          <cell r="G638">
            <v>6.85</v>
          </cell>
          <cell r="H638">
            <v>4.4000000000000004</v>
          </cell>
          <cell r="I638" t="str">
            <v>-</v>
          </cell>
          <cell r="J638">
            <v>40.5</v>
          </cell>
          <cell r="K638">
            <v>15.8</v>
          </cell>
          <cell r="N638">
            <v>11.25</v>
          </cell>
        </row>
        <row r="639">
          <cell r="B639">
            <v>90570</v>
          </cell>
          <cell r="C639" t="str">
            <v>Placa De Sinalizacao E Suporte</v>
          </cell>
          <cell r="D639" t="str">
            <v>m²</v>
          </cell>
          <cell r="E639">
            <v>0</v>
          </cell>
          <cell r="F639">
            <v>0</v>
          </cell>
          <cell r="G639">
            <v>0</v>
          </cell>
          <cell r="H639">
            <v>109.99</v>
          </cell>
          <cell r="I639" t="str">
            <v>-</v>
          </cell>
          <cell r="J639">
            <v>40.5</v>
          </cell>
          <cell r="K639">
            <v>154.53</v>
          </cell>
          <cell r="N639">
            <v>109.99</v>
          </cell>
        </row>
        <row r="640">
          <cell r="B640">
            <v>90571</v>
          </cell>
          <cell r="C640" t="str">
            <v>Defensa Metalica</v>
          </cell>
          <cell r="D640" t="str">
            <v>m</v>
          </cell>
          <cell r="E640">
            <v>0</v>
          </cell>
          <cell r="F640">
            <v>0</v>
          </cell>
          <cell r="G640">
            <v>0</v>
          </cell>
          <cell r="H640">
            <v>39.75</v>
          </cell>
          <cell r="I640" t="str">
            <v>-</v>
          </cell>
          <cell r="J640">
            <v>40.5</v>
          </cell>
          <cell r="K640">
            <v>55.84</v>
          </cell>
          <cell r="N640">
            <v>39.75</v>
          </cell>
        </row>
      </sheetData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SERVIÇOS"/>
      <sheetName val="ORÇAMENTO 01"/>
      <sheetName val="justificativa"/>
      <sheetName val="instalação"/>
      <sheetName val="mobilização"/>
      <sheetName val="Cronograma "/>
      <sheetName val="TCCB10"/>
      <sheetName val="TLCB5"/>
      <sheetName val="TLMR"/>
      <sheetName val="TCC4"/>
      <sheetName val="TLMB"/>
      <sheetName val="TLCB10"/>
      <sheetName val="Dados Edital"/>
      <sheetName val="calc. transporte"/>
      <sheetName val="INVEN."/>
      <sheetName val="CROQUI"/>
      <sheetName val="Q.R.DIST.TRANSP."/>
      <sheetName val="D. CUST. M."/>
      <sheetName val="D.CONS.M"/>
      <sheetName val="DIVISÓ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5">
          <cell r="I25">
            <v>16305.401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S 1 2 3 4 6 7 8"/>
      <sheetName val="Cálculo"/>
    </sheetNames>
    <sheetDataSet>
      <sheetData sheetId="0"/>
      <sheetData sheetId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  <sheetName val="DMT modelo"/>
      <sheetName val="Mat Asf"/>
      <sheetName val="TPU-MARÇO_2002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Orçam. AET"/>
      <sheetName val="Orç. Total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PLANILHA"/>
    </sheetNames>
    <sheetDataSet>
      <sheetData sheetId="0">
        <row r="43">
          <cell r="C43">
            <v>2.327</v>
          </cell>
        </row>
      </sheetData>
      <sheetData sheetId="1">
        <row r="60">
          <cell r="U60">
            <v>77677.78300000001</v>
          </cell>
        </row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_betum_BTM (2)"/>
      <sheetName val="Croqui-L1"/>
      <sheetName val="Comparativo Edital X SICRO (2)"/>
      <sheetName val="Comparativo Edital X SICRO"/>
      <sheetName val="Planilha SICRO corrigido"/>
      <sheetName val="SICRO"/>
      <sheetName val="Serviços com insumos cotação"/>
      <sheetName val="Capa"/>
      <sheetName val="DIAGRAMA"/>
      <sheetName val="Plan1"/>
      <sheetName val="Plan2"/>
      <sheetName val="PATO"/>
      <sheetName val="TRANSPORTES"/>
      <sheetName val="Quantidades"/>
      <sheetName val="Curva ABC (MODELO C FÓRMULAS)"/>
      <sheetName val="Curva ABC"/>
      <sheetName val="Curva ABC (2)"/>
      <sheetName val="Cronograma (VALENDO)"/>
      <sheetName val="Inventário"/>
      <sheetName val="mobilização"/>
      <sheetName val="layout"/>
      <sheetName val="CANTEIRO"/>
      <sheetName val="prancha"/>
      <sheetName val="ANP"/>
      <sheetName val="Atual. Mat. Betum."/>
      <sheetName val="trans_betum_CGB_EXCEDENTE"/>
      <sheetName val="Mat. Betum. - Port. 1078.15"/>
      <sheetName val="Tapa Buraco"/>
      <sheetName val="Micro"/>
      <sheetName val="CBUQ POLIMERO"/>
      <sheetName val="MBUQ"/>
      <sheetName val="pint_lig"/>
      <sheetName val="imprimação"/>
      <sheetName val="Plan8"/>
      <sheetName val="transporte"/>
      <sheetName val="PonteMadeira"/>
      <sheetName val="Pontes 1"/>
      <sheetName val="Pontes 2"/>
      <sheetName val="transp comercial basc  "/>
      <sheetName val="Defensa"/>
      <sheetName val="veic100"/>
      <sheetName val="Just alter espessura"/>
      <sheetName val="Rem Prof - Dem Man"/>
      <sheetName val="Diagrama Inicial "/>
      <sheetName val="ABC Sv"/>
      <sheetName val="TSD"/>
      <sheetName val="Inventário Roçada"/>
      <sheetName val="AVS 364"/>
      <sheetName val="CADAST. DIVERSO"/>
      <sheetName val="DESCIDA D AGUA"/>
      <sheetName val="NEW JERSEY"/>
      <sheetName val="SARJETA BR 364"/>
      <sheetName val="MEIO FIO"/>
      <sheetName val="ENTRADA DE FAZENDA"/>
      <sheetName val="BUEIROS"/>
      <sheetName val="VALETAS"/>
      <sheetName val="RELAÇÃODASCAIXAS"/>
      <sheetName val="RELAÇÃODASBOCAS"/>
      <sheetName val="Plan3"/>
      <sheetName val="Plan4"/>
      <sheetName val="Quadro de qntd"/>
      <sheetName val="PLANILHA ATUALIZADA"/>
      <sheetName val="Reajustamento "/>
      <sheetName val="geral"/>
      <sheetName val="RESUMO-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 t="str">
            <v>2 S 04 110 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2">
          <cell r="P92">
            <v>9317484.9199999962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C2" t="str">
            <v>M I N I S T É R I O   D O S   T R A N S P O R T E 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9">
          <cell r="E49">
            <v>157.61000000000001</v>
          </cell>
          <cell r="L49">
            <v>157.61000000000001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PLANILHA ATUALIZADA"/>
      <sheetName val="Especif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TRANSPORTE MAN"/>
      <sheetName val="geral"/>
    </sheetNames>
    <sheetDataSet>
      <sheetData sheetId="0"/>
      <sheetData sheetId="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Material"/>
      <sheetName val="Transporte"/>
      <sheetName val="Descontos"/>
      <sheetName val="Medição"/>
      <sheetName val="CADASTRO"/>
      <sheetName val="Teor"/>
      <sheetName val="RELATÓRIO"/>
      <sheetName val="_TRANSPORTE MAN"/>
      <sheetName val="Tabela Abril 2000"/>
      <sheetName val="Rel_19ª med_"/>
      <sheetName val="PLANILHA"/>
      <sheetName val="Medição de Carreteiro Autonomo"/>
      <sheetName val="SERVIÇOS"/>
      <sheetName val="padrão"/>
    </sheetNames>
    <sheetDataSet>
      <sheetData sheetId="0">
        <row r="9">
          <cell r="A9">
            <v>1</v>
          </cell>
          <cell r="B9" t="str">
            <v>Escoria de Alto Forno - BASE</v>
          </cell>
        </row>
        <row r="10">
          <cell r="A10">
            <v>2</v>
          </cell>
          <cell r="B10" t="str">
            <v>Mat. 1.a Cat.</v>
          </cell>
        </row>
        <row r="11">
          <cell r="A11">
            <v>3</v>
          </cell>
          <cell r="B11" t="str">
            <v>MATERIAL SUBBASE</v>
          </cell>
        </row>
        <row r="12">
          <cell r="A12">
            <v>4</v>
          </cell>
          <cell r="B12" t="str">
            <v>MATERIAL DE BASE</v>
          </cell>
        </row>
        <row r="13">
          <cell r="A13">
            <v>5</v>
          </cell>
          <cell r="B13" t="str">
            <v>CBUQ</v>
          </cell>
        </row>
        <row r="14">
          <cell r="A14">
            <v>6</v>
          </cell>
          <cell r="B14" t="str">
            <v>SEIXO</v>
          </cell>
        </row>
        <row r="15">
          <cell r="A15">
            <v>7</v>
          </cell>
          <cell r="B15" t="str">
            <v>AREIA PARA BASE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  <row r="22">
          <cell r="A22">
            <v>14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>
            <v>20</v>
          </cell>
        </row>
        <row r="29">
          <cell r="A29">
            <v>21</v>
          </cell>
          <cell r="B29" t="str">
            <v>ÓLEO DIESEL</v>
          </cell>
        </row>
        <row r="30">
          <cell r="A30">
            <v>22</v>
          </cell>
          <cell r="B30" t="str">
            <v>REFEIÇÃO</v>
          </cell>
        </row>
        <row r="31">
          <cell r="A31">
            <v>23</v>
          </cell>
        </row>
        <row r="32">
          <cell r="A32">
            <v>24</v>
          </cell>
        </row>
        <row r="33">
          <cell r="A33">
            <v>25</v>
          </cell>
        </row>
        <row r="34">
          <cell r="A34">
            <v>26</v>
          </cell>
        </row>
        <row r="35">
          <cell r="A35">
            <v>27</v>
          </cell>
        </row>
      </sheetData>
      <sheetData sheetId="1">
        <row r="9">
          <cell r="A9">
            <v>1</v>
          </cell>
        </row>
      </sheetData>
      <sheetData sheetId="2">
        <row r="9">
          <cell r="A9">
            <v>1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dição"/>
      <sheetName val="QuQuant"/>
      <sheetName val="Tabela Abril 2000"/>
      <sheetName val="TABELA"/>
      <sheetName val="PSCEGERAL"/>
      <sheetName val="Dados"/>
      <sheetName val="Planilha"/>
      <sheetName val="PQ"/>
      <sheetName val="Page 1"/>
      <sheetName val="CRECHES"/>
      <sheetName val="MOBILIZ-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>
          <a:blip xmlns:r="http://schemas.openxmlformats.org/officeDocument/2006/relationships" r:embed="rId1"/>
          <a:tile tx="0" ty="0" sx="100000" sy="100000" flip="none" algn="tl"/>
        </a:blipFill>
      </a:spPr>
      <a:bodyPr vertOverflow="clip"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B1:G21"/>
  <sheetViews>
    <sheetView tabSelected="1" zoomScale="90" zoomScaleNormal="90" zoomScaleSheetLayoutView="100" workbookViewId="0">
      <selection activeCell="L15" sqref="L15"/>
    </sheetView>
  </sheetViews>
  <sheetFormatPr defaultColWidth="9.140625" defaultRowHeight="15" x14ac:dyDescent="0.25"/>
  <cols>
    <col min="1" max="1" width="9.140625" style="1"/>
    <col min="2" max="2" width="16" style="4" customWidth="1"/>
    <col min="3" max="3" width="61" style="3" bestFit="1" customWidth="1"/>
    <col min="4" max="5" width="18.7109375" style="4" bestFit="1" customWidth="1"/>
    <col min="6" max="6" width="2.140625" style="154" customWidth="1"/>
    <col min="7" max="7" width="6.7109375" style="1" bestFit="1" customWidth="1"/>
    <col min="8" max="16384" width="9.140625" style="1"/>
  </cols>
  <sheetData>
    <row r="1" spans="2:6" ht="15.75" thickBot="1" x14ac:dyDescent="0.3"/>
    <row r="2" spans="2:6" ht="15" customHeight="1" x14ac:dyDescent="0.25">
      <c r="B2" s="178" t="s">
        <v>42</v>
      </c>
      <c r="C2" s="179"/>
      <c r="D2" s="179"/>
      <c r="E2" s="180"/>
      <c r="F2" s="155"/>
    </row>
    <row r="3" spans="2:6" ht="15" customHeight="1" x14ac:dyDescent="0.25">
      <c r="B3" s="181"/>
      <c r="C3" s="182"/>
      <c r="D3" s="182"/>
      <c r="E3" s="183"/>
      <c r="F3" s="156"/>
    </row>
    <row r="4" spans="2:6" ht="15" customHeight="1" x14ac:dyDescent="0.25">
      <c r="B4" s="184"/>
      <c r="C4" s="176"/>
      <c r="D4" s="176"/>
      <c r="E4" s="185"/>
      <c r="F4" s="155"/>
    </row>
    <row r="5" spans="2:6" ht="15" customHeight="1" x14ac:dyDescent="0.25">
      <c r="B5" s="54" t="s">
        <v>17</v>
      </c>
      <c r="C5" s="55" t="s">
        <v>184</v>
      </c>
      <c r="D5" s="161" t="s">
        <v>49</v>
      </c>
      <c r="E5" s="56" t="s">
        <v>50</v>
      </c>
      <c r="F5" s="157"/>
    </row>
    <row r="6" spans="2:6" x14ac:dyDescent="0.25">
      <c r="B6" s="57" t="s">
        <v>18</v>
      </c>
      <c r="C6" s="162" t="s">
        <v>185</v>
      </c>
      <c r="D6" s="163" t="s">
        <v>106</v>
      </c>
      <c r="E6" s="30">
        <f>Orçamento!K3</f>
        <v>0.26490000000000002</v>
      </c>
      <c r="F6" s="158"/>
    </row>
    <row r="7" spans="2:6" ht="15" customHeight="1" x14ac:dyDescent="0.25">
      <c r="B7" s="57" t="s">
        <v>110</v>
      </c>
      <c r="C7" s="164" t="s">
        <v>186</v>
      </c>
      <c r="D7" s="163" t="s">
        <v>107</v>
      </c>
      <c r="E7" s="30">
        <f>Orçamento!K4</f>
        <v>0.15</v>
      </c>
      <c r="F7" s="158"/>
    </row>
    <row r="8" spans="2:6" s="2" customFormat="1" ht="15.75" customHeight="1" x14ac:dyDescent="0.25">
      <c r="B8" s="190" t="s">
        <v>0</v>
      </c>
      <c r="C8" s="175" t="s">
        <v>1</v>
      </c>
      <c r="D8" s="175" t="s">
        <v>88</v>
      </c>
      <c r="E8" s="187"/>
      <c r="F8" s="139"/>
    </row>
    <row r="9" spans="2:6" s="2" customFormat="1" ht="23.25" customHeight="1" x14ac:dyDescent="0.25">
      <c r="B9" s="190"/>
      <c r="C9" s="175"/>
      <c r="D9" s="152" t="s">
        <v>43</v>
      </c>
      <c r="E9" s="165" t="s">
        <v>89</v>
      </c>
      <c r="F9" s="139"/>
    </row>
    <row r="10" spans="2:6" s="28" customFormat="1" ht="22.5" customHeight="1" x14ac:dyDescent="0.25">
      <c r="B10" s="166" t="s">
        <v>28</v>
      </c>
      <c r="C10" s="167" t="str">
        <f>Orçamento!F7</f>
        <v>ADMINSTRAÇÃO LOCAL</v>
      </c>
      <c r="D10" s="168">
        <f t="shared" ref="D10:D19" si="0">ROUND(E10/$E$20,4)</f>
        <v>9.7199999999999995E-2</v>
      </c>
      <c r="E10" s="169">
        <f>SUMIF(Orçamento!F$7:F$92,RESUMO!C10,Orçamento!K$7:K$92)</f>
        <v>1704457.78</v>
      </c>
      <c r="F10" s="170"/>
    </row>
    <row r="11" spans="2:6" s="28" customFormat="1" ht="22.5" customHeight="1" x14ac:dyDescent="0.25">
      <c r="B11" s="171" t="s">
        <v>29</v>
      </c>
      <c r="C11" s="172" t="str">
        <f>Orçamento!F9</f>
        <v>SERVIÇOS PRELIMINARES</v>
      </c>
      <c r="D11" s="173">
        <f t="shared" si="0"/>
        <v>9.5899999999999999E-2</v>
      </c>
      <c r="E11" s="174">
        <f>SUMIF(Orçamento!F$7:F$92,RESUMO!C11,Orçamento!K$7:K$92)</f>
        <v>1681586.58</v>
      </c>
      <c r="F11" s="170"/>
    </row>
    <row r="12" spans="2:6" s="28" customFormat="1" ht="22.5" customHeight="1" x14ac:dyDescent="0.25">
      <c r="B12" s="166" t="s">
        <v>30</v>
      </c>
      <c r="C12" s="167" t="str">
        <f>Orçamento!F16</f>
        <v>TERRAPLENAGEM</v>
      </c>
      <c r="D12" s="168">
        <f t="shared" si="0"/>
        <v>0.15490000000000001</v>
      </c>
      <c r="E12" s="169">
        <f>SUMIF(Orçamento!F$7:F$92,RESUMO!C12,Orçamento!K$7:K$92)</f>
        <v>2718141.43</v>
      </c>
      <c r="F12" s="170"/>
    </row>
    <row r="13" spans="2:6" s="28" customFormat="1" ht="22.5" customHeight="1" x14ac:dyDescent="0.25">
      <c r="B13" s="171" t="s">
        <v>31</v>
      </c>
      <c r="C13" s="172" t="str">
        <f>Orçamento!F32</f>
        <v>PAVIMENTAÇÃO</v>
      </c>
      <c r="D13" s="173">
        <f t="shared" si="0"/>
        <v>0.21920000000000001</v>
      </c>
      <c r="E13" s="174">
        <f>SUMIF(Orçamento!F$7:F$92,RESUMO!C13,Orçamento!K$7:K$92)</f>
        <v>3844552.17</v>
      </c>
      <c r="F13" s="170"/>
    </row>
    <row r="14" spans="2:6" s="28" customFormat="1" ht="22.5" customHeight="1" x14ac:dyDescent="0.25">
      <c r="B14" s="166" t="s">
        <v>32</v>
      </c>
      <c r="C14" s="167" t="str">
        <f>Orçamento!F42</f>
        <v>TRANSPORTE DE PAVIMENTAÇÃO</v>
      </c>
      <c r="D14" s="168">
        <f t="shared" si="0"/>
        <v>0.17910000000000001</v>
      </c>
      <c r="E14" s="169">
        <f>SUMIF(Orçamento!F$7:F$92,RESUMO!C14,Orçamento!K$7:K$92)</f>
        <v>3141172.46</v>
      </c>
      <c r="F14" s="170"/>
    </row>
    <row r="15" spans="2:6" s="28" customFormat="1" ht="22.5" customHeight="1" x14ac:dyDescent="0.25">
      <c r="B15" s="171" t="s">
        <v>33</v>
      </c>
      <c r="C15" s="172" t="str">
        <f>Orçamento!F48</f>
        <v>OBRAS DE ARTE CORRENTE</v>
      </c>
      <c r="D15" s="173">
        <f t="shared" si="0"/>
        <v>6.5000000000000002E-2</v>
      </c>
      <c r="E15" s="174">
        <f>SUMIF(Orçamento!F$7:F$92,RESUMO!C15,Orçamento!K$7:K$92)</f>
        <v>1139581.67</v>
      </c>
      <c r="F15" s="170"/>
    </row>
    <row r="16" spans="2:6" s="45" customFormat="1" ht="22.5" customHeight="1" x14ac:dyDescent="0.25">
      <c r="B16" s="166" t="s">
        <v>34</v>
      </c>
      <c r="C16" s="167" t="str">
        <f>Orçamento!F69</f>
        <v>DRENAGEM</v>
      </c>
      <c r="D16" s="168">
        <f t="shared" si="0"/>
        <v>3.6299999999999999E-2</v>
      </c>
      <c r="E16" s="169">
        <f>SUMIF(Orçamento!F$7:F$92,RESUMO!C16,Orçamento!K$7:K$92)</f>
        <v>636409.02000000014</v>
      </c>
      <c r="F16" s="170"/>
    </row>
    <row r="17" spans="2:7" s="28" customFormat="1" ht="22.5" customHeight="1" x14ac:dyDescent="0.25">
      <c r="B17" s="171" t="s">
        <v>35</v>
      </c>
      <c r="C17" s="172" t="str">
        <f>Orçamento!F77</f>
        <v>SINALIZAÇÃO</v>
      </c>
      <c r="D17" s="173">
        <f t="shared" si="0"/>
        <v>2.01E-2</v>
      </c>
      <c r="E17" s="174">
        <f>SUMIF(Orçamento!F$7:F$92,RESUMO!C17,Orçamento!K$7:K$92)</f>
        <v>352352.59</v>
      </c>
      <c r="F17" s="170"/>
    </row>
    <row r="18" spans="2:7" s="28" customFormat="1" ht="22.5" customHeight="1" x14ac:dyDescent="0.25">
      <c r="B18" s="166" t="s">
        <v>36</v>
      </c>
      <c r="C18" s="167" t="str">
        <f>Orçamento!F84</f>
        <v>RECUPERAÇÃO AMBIENTAL</v>
      </c>
      <c r="D18" s="168">
        <f t="shared" ref="D18" si="1">ROUND(E18/$E$20,4)</f>
        <v>7.0099999999999996E-2</v>
      </c>
      <c r="E18" s="169">
        <f>SUMIF(Orçamento!F$7:F$92,RESUMO!C18,Orçamento!K$7:K$92)</f>
        <v>1229944.81</v>
      </c>
      <c r="F18" s="170"/>
    </row>
    <row r="19" spans="2:7" s="28" customFormat="1" ht="22.5" customHeight="1" x14ac:dyDescent="0.25">
      <c r="B19" s="171" t="s">
        <v>179</v>
      </c>
      <c r="C19" s="172" t="str">
        <f>Orçamento!F88</f>
        <v>OBRAS COMPLEMENTARES</v>
      </c>
      <c r="D19" s="173">
        <f t="shared" si="0"/>
        <v>6.2399999999999997E-2</v>
      </c>
      <c r="E19" s="174">
        <f>SUMIF(Orçamento!F$7:F$92,RESUMO!C19,Orçamento!K$7:K$92)</f>
        <v>1094771.05</v>
      </c>
      <c r="F19" s="170"/>
    </row>
    <row r="20" spans="2:7" ht="30.75" customHeight="1" x14ac:dyDescent="0.25">
      <c r="B20" s="186" t="s">
        <v>44</v>
      </c>
      <c r="C20" s="177"/>
      <c r="D20" s="96">
        <f>ROUND(SUM(D10:D19),3)</f>
        <v>1</v>
      </c>
      <c r="E20" s="97">
        <f>SUM(E10:E19)</f>
        <v>17542969.560000002</v>
      </c>
      <c r="F20" s="159"/>
    </row>
    <row r="21" spans="2:7" ht="15.75" thickBot="1" x14ac:dyDescent="0.3">
      <c r="B21" s="188" t="s">
        <v>119</v>
      </c>
      <c r="C21" s="189"/>
      <c r="D21" s="58"/>
      <c r="E21" s="59">
        <f>E20/G21</f>
        <v>1248609.9330960854</v>
      </c>
      <c r="F21" s="160"/>
      <c r="G21" s="1">
        <v>14.05</v>
      </c>
    </row>
  </sheetData>
  <mergeCells count="6">
    <mergeCell ref="B2:E4"/>
    <mergeCell ref="B20:C20"/>
    <mergeCell ref="D8:E8"/>
    <mergeCell ref="B21:C21"/>
    <mergeCell ref="B8:B9"/>
    <mergeCell ref="C8:C9"/>
  </mergeCells>
  <phoneticPr fontId="28" type="noConversion"/>
  <pageMargins left="0.51181102362204722" right="0.51181102362204722" top="0.78740157480314965" bottom="0.78740157480314965" header="0.31496062992125984" footer="0.31496062992125984"/>
  <pageSetup paperSize="9" scale="95" orientation="landscape" horizontalDpi="300" verticalDpi="300" r:id="rId1"/>
  <ignoredErrors>
    <ignoredError sqref="D18:D20 C10:D17 C18:C19" unlockedFormula="1"/>
    <ignoredError sqref="E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theme="0"/>
    <pageSetUpPr fitToPage="1"/>
  </sheetPr>
  <dimension ref="C1:L100"/>
  <sheetViews>
    <sheetView zoomScaleNormal="100" zoomScaleSheetLayoutView="100" workbookViewId="0">
      <selection activeCell="O13" sqref="O13"/>
    </sheetView>
  </sheetViews>
  <sheetFormatPr defaultColWidth="9.140625" defaultRowHeight="15" x14ac:dyDescent="0.25"/>
  <cols>
    <col min="1" max="1" width="9.140625" style="1"/>
    <col min="2" max="2" width="1.85546875" style="1" customWidth="1"/>
    <col min="3" max="3" width="11.42578125" style="4" bestFit="1" customWidth="1"/>
    <col min="4" max="4" width="10" style="4" customWidth="1"/>
    <col min="5" max="5" width="8.42578125" style="4" bestFit="1" customWidth="1"/>
    <col min="6" max="6" width="66.85546875" style="42" customWidth="1"/>
    <col min="7" max="7" width="6.140625" style="4" customWidth="1"/>
    <col min="8" max="8" width="10" style="20" bestFit="1" customWidth="1"/>
    <col min="9" max="9" width="12.85546875" style="5" customWidth="1"/>
    <col min="10" max="10" width="14.28515625" style="5" customWidth="1"/>
    <col min="11" max="11" width="15.5703125" style="3" customWidth="1"/>
    <col min="12" max="12" width="2.42578125" style="3" customWidth="1"/>
    <col min="13" max="16384" width="9.140625" style="1"/>
  </cols>
  <sheetData>
    <row r="1" spans="3:12" s="60" customFormat="1" ht="15.75" x14ac:dyDescent="0.25">
      <c r="C1" s="274" t="s">
        <v>97</v>
      </c>
      <c r="D1" s="275"/>
      <c r="E1" s="275"/>
      <c r="F1" s="275"/>
      <c r="G1" s="275"/>
      <c r="H1" s="275"/>
      <c r="I1" s="275"/>
      <c r="J1" s="275"/>
      <c r="K1" s="276"/>
      <c r="L1" s="16"/>
    </row>
    <row r="2" spans="3:12" s="62" customFormat="1" ht="12" x14ac:dyDescent="0.2">
      <c r="C2" s="277" t="str">
        <f>RESUMO!B5</f>
        <v>Obra:</v>
      </c>
      <c r="D2" s="278" t="str">
        <f>RESUMO!C5</f>
        <v>PAVIMENTAÇÃO DA ROD. MUNICIPAL ESTRADA COPACABANA</v>
      </c>
      <c r="E2" s="278"/>
      <c r="F2" s="279"/>
      <c r="G2" s="280"/>
      <c r="H2" s="281" t="s">
        <v>41</v>
      </c>
      <c r="I2" s="282" t="s">
        <v>229</v>
      </c>
      <c r="J2" s="283" t="s">
        <v>241</v>
      </c>
      <c r="K2" s="284" t="s">
        <v>50</v>
      </c>
      <c r="L2" s="61"/>
    </row>
    <row r="3" spans="3:12" s="62" customFormat="1" ht="12" x14ac:dyDescent="0.2">
      <c r="C3" s="277" t="str">
        <f>RESUMO!B6</f>
        <v>Trecho:</v>
      </c>
      <c r="D3" s="285" t="str">
        <f>RESUMO!C6</f>
        <v>ENTRº MT-206(PARANAÍTA) - acesso ao assentamento São Pedro</v>
      </c>
      <c r="E3" s="285"/>
      <c r="F3" s="279"/>
      <c r="G3" s="280"/>
      <c r="H3" s="281"/>
      <c r="I3" s="286" t="s">
        <v>230</v>
      </c>
      <c r="J3" s="287" t="s">
        <v>51</v>
      </c>
      <c r="K3" s="288">
        <v>0.26490000000000002</v>
      </c>
      <c r="L3" s="63"/>
    </row>
    <row r="4" spans="3:12" s="62" customFormat="1" ht="12.75" thickBot="1" x14ac:dyDescent="0.25">
      <c r="C4" s="277" t="str">
        <f>RESUMO!B7</f>
        <v>Extensão:</v>
      </c>
      <c r="D4" s="285" t="str">
        <f>RESUMO!C7</f>
        <v>14,05  Km</v>
      </c>
      <c r="E4" s="285"/>
      <c r="F4" s="279"/>
      <c r="G4" s="280"/>
      <c r="H4" s="289"/>
      <c r="I4" s="290" t="s">
        <v>225</v>
      </c>
      <c r="J4" s="291" t="s">
        <v>242</v>
      </c>
      <c r="K4" s="292">
        <v>0.15</v>
      </c>
      <c r="L4" s="64"/>
    </row>
    <row r="5" spans="3:12" s="2" customFormat="1" ht="15.75" x14ac:dyDescent="0.25">
      <c r="C5" s="226" t="s">
        <v>20</v>
      </c>
      <c r="D5" s="224" t="s">
        <v>0</v>
      </c>
      <c r="E5" s="224" t="s">
        <v>231</v>
      </c>
      <c r="F5" s="224" t="s">
        <v>1</v>
      </c>
      <c r="G5" s="224" t="s">
        <v>2</v>
      </c>
      <c r="H5" s="91" t="s">
        <v>3</v>
      </c>
      <c r="I5" s="222" t="s">
        <v>46</v>
      </c>
      <c r="J5" s="223"/>
      <c r="K5" s="293" t="s">
        <v>47</v>
      </c>
      <c r="L5" s="17"/>
    </row>
    <row r="6" spans="3:12" s="2" customFormat="1" ht="16.5" thickBot="1" x14ac:dyDescent="0.3">
      <c r="C6" s="227"/>
      <c r="D6" s="225"/>
      <c r="E6" s="225"/>
      <c r="F6" s="225"/>
      <c r="G6" s="225"/>
      <c r="H6" s="92"/>
      <c r="I6" s="93" t="s">
        <v>52</v>
      </c>
      <c r="J6" s="93" t="s">
        <v>48</v>
      </c>
      <c r="K6" s="294"/>
      <c r="L6" s="17"/>
    </row>
    <row r="7" spans="3:12" x14ac:dyDescent="0.25">
      <c r="C7" s="295" t="s">
        <v>28</v>
      </c>
      <c r="D7" s="86" t="s">
        <v>243</v>
      </c>
      <c r="E7" s="86"/>
      <c r="F7" s="87" t="s">
        <v>90</v>
      </c>
      <c r="G7" s="88" t="s">
        <v>243</v>
      </c>
      <c r="H7" s="89" t="s">
        <v>243</v>
      </c>
      <c r="I7" s="90"/>
      <c r="J7" s="90"/>
      <c r="K7" s="296">
        <f>SUM(K8)</f>
        <v>1704457.78</v>
      </c>
      <c r="L7" s="18"/>
    </row>
    <row r="8" spans="3:12" s="28" customFormat="1" x14ac:dyDescent="0.25">
      <c r="C8" s="297" t="s">
        <v>67</v>
      </c>
      <c r="D8" s="108" t="s">
        <v>217</v>
      </c>
      <c r="E8" s="108" t="s">
        <v>226</v>
      </c>
      <c r="F8" s="41" t="s">
        <v>87</v>
      </c>
      <c r="G8" s="43" t="s">
        <v>13</v>
      </c>
      <c r="H8" s="104">
        <v>1</v>
      </c>
      <c r="I8" s="105">
        <v>1347503.98</v>
      </c>
      <c r="J8" s="105">
        <f>TRUNC(I8*(1+$K$3),2)</f>
        <v>1704457.78</v>
      </c>
      <c r="K8" s="298">
        <f>TRUNC(H8*J8,2)</f>
        <v>1704457.78</v>
      </c>
      <c r="L8" s="29"/>
    </row>
    <row r="9" spans="3:12" s="45" customFormat="1" x14ac:dyDescent="0.25">
      <c r="C9" s="299" t="s">
        <v>29</v>
      </c>
      <c r="D9" s="109" t="s">
        <v>243</v>
      </c>
      <c r="E9" s="109"/>
      <c r="F9" s="82" t="s">
        <v>4</v>
      </c>
      <c r="G9" s="83" t="s">
        <v>243</v>
      </c>
      <c r="H9" s="85" t="s">
        <v>243</v>
      </c>
      <c r="I9" s="84" t="s">
        <v>243</v>
      </c>
      <c r="J9" s="84"/>
      <c r="K9" s="300">
        <f>SUM(K10:K15)</f>
        <v>1681586.58</v>
      </c>
      <c r="L9" s="44"/>
    </row>
    <row r="10" spans="3:12" s="28" customFormat="1" x14ac:dyDescent="0.25">
      <c r="C10" s="297" t="s">
        <v>56</v>
      </c>
      <c r="D10" s="108" t="s">
        <v>218</v>
      </c>
      <c r="E10" s="108" t="s">
        <v>226</v>
      </c>
      <c r="F10" s="41" t="s">
        <v>22</v>
      </c>
      <c r="G10" s="43" t="s">
        <v>13</v>
      </c>
      <c r="H10" s="104">
        <v>1</v>
      </c>
      <c r="I10" s="105">
        <v>814353.46</v>
      </c>
      <c r="J10" s="105">
        <f>TRUNC(I10*(1+$K$3),2)</f>
        <v>1030075.69</v>
      </c>
      <c r="K10" s="298">
        <f t="shared" ref="K10:K13" si="0">TRUNC(H10*J10,2)</f>
        <v>1030075.69</v>
      </c>
      <c r="L10" s="29"/>
    </row>
    <row r="11" spans="3:12" s="28" customFormat="1" x14ac:dyDescent="0.25">
      <c r="C11" s="301" t="s">
        <v>60</v>
      </c>
      <c r="D11" s="107" t="s">
        <v>219</v>
      </c>
      <c r="E11" s="107" t="s">
        <v>226</v>
      </c>
      <c r="F11" s="94" t="s">
        <v>120</v>
      </c>
      <c r="G11" s="95" t="s">
        <v>13</v>
      </c>
      <c r="H11" s="106">
        <v>1</v>
      </c>
      <c r="I11" s="106">
        <v>14231.400000000001</v>
      </c>
      <c r="J11" s="106">
        <f>TRUNC(I11*(1+$K$3),2)</f>
        <v>18001.29</v>
      </c>
      <c r="K11" s="302">
        <f>TRUNC(H11*J11,2)</f>
        <v>18001.29</v>
      </c>
      <c r="L11" s="29"/>
    </row>
    <row r="12" spans="3:12" s="28" customFormat="1" x14ac:dyDescent="0.25">
      <c r="C12" s="297" t="s">
        <v>61</v>
      </c>
      <c r="D12" s="108" t="s">
        <v>220</v>
      </c>
      <c r="E12" s="108" t="s">
        <v>226</v>
      </c>
      <c r="F12" s="41" t="s">
        <v>63</v>
      </c>
      <c r="G12" s="43" t="s">
        <v>13</v>
      </c>
      <c r="H12" s="104">
        <v>1</v>
      </c>
      <c r="I12" s="105">
        <v>165996.22</v>
      </c>
      <c r="J12" s="105">
        <f>ROUND(I12*(1+$K$3),2)</f>
        <v>209968.62</v>
      </c>
      <c r="K12" s="298">
        <f t="shared" si="0"/>
        <v>209968.62</v>
      </c>
      <c r="L12" s="29"/>
    </row>
    <row r="13" spans="3:12" s="28" customFormat="1" x14ac:dyDescent="0.25">
      <c r="C13" s="301" t="s">
        <v>62</v>
      </c>
      <c r="D13" s="107" t="s">
        <v>221</v>
      </c>
      <c r="E13" s="107" t="s">
        <v>226</v>
      </c>
      <c r="F13" s="94" t="s">
        <v>21</v>
      </c>
      <c r="G13" s="95" t="s">
        <v>13</v>
      </c>
      <c r="H13" s="106">
        <v>1</v>
      </c>
      <c r="I13" s="106">
        <v>322547.40999999997</v>
      </c>
      <c r="J13" s="106">
        <f>ROUND(I13*(1+$K$3),2)</f>
        <v>407990.22</v>
      </c>
      <c r="K13" s="302">
        <f t="shared" si="0"/>
        <v>407990.22</v>
      </c>
      <c r="L13" s="29"/>
    </row>
    <row r="14" spans="3:12" s="28" customFormat="1" x14ac:dyDescent="0.25">
      <c r="C14" s="297" t="s">
        <v>104</v>
      </c>
      <c r="D14" s="108">
        <v>5213570</v>
      </c>
      <c r="E14" s="108" t="s">
        <v>216</v>
      </c>
      <c r="F14" s="41" t="s">
        <v>102</v>
      </c>
      <c r="G14" s="43" t="s">
        <v>15</v>
      </c>
      <c r="H14" s="104">
        <v>25</v>
      </c>
      <c r="I14" s="104">
        <v>463.31</v>
      </c>
      <c r="J14" s="105">
        <f t="shared" ref="J14" si="1">TRUNC(I14*(1+$K$3),2)</f>
        <v>586.04</v>
      </c>
      <c r="K14" s="298">
        <f t="shared" ref="K14" si="2">TRUNC(H14*J14,2)</f>
        <v>14651</v>
      </c>
      <c r="L14" s="29"/>
    </row>
    <row r="15" spans="3:12" s="28" customFormat="1" ht="24" x14ac:dyDescent="0.25">
      <c r="C15" s="301" t="s">
        <v>121</v>
      </c>
      <c r="D15" s="107">
        <v>5216111</v>
      </c>
      <c r="E15" s="107" t="s">
        <v>216</v>
      </c>
      <c r="F15" s="94" t="s">
        <v>66</v>
      </c>
      <c r="G15" s="95" t="s">
        <v>91</v>
      </c>
      <c r="H15" s="106">
        <v>6</v>
      </c>
      <c r="I15" s="106">
        <v>118.56</v>
      </c>
      <c r="J15" s="106">
        <f t="shared" ref="J15" si="3">TRUNC(I15*(1+$K$3),2)</f>
        <v>149.96</v>
      </c>
      <c r="K15" s="302">
        <f t="shared" ref="K15" si="4">TRUNC(H15*J15,2)</f>
        <v>899.76</v>
      </c>
      <c r="L15" s="29"/>
    </row>
    <row r="16" spans="3:12" s="45" customFormat="1" x14ac:dyDescent="0.25">
      <c r="C16" s="299" t="s">
        <v>30</v>
      </c>
      <c r="D16" s="109" t="s">
        <v>243</v>
      </c>
      <c r="E16" s="109"/>
      <c r="F16" s="82" t="s">
        <v>5</v>
      </c>
      <c r="G16" s="83" t="s">
        <v>243</v>
      </c>
      <c r="H16" s="85" t="s">
        <v>243</v>
      </c>
      <c r="I16" s="84" t="s">
        <v>243</v>
      </c>
      <c r="J16" s="84"/>
      <c r="K16" s="300">
        <f>SUM(K17:K31)</f>
        <v>2718141.43</v>
      </c>
      <c r="L16" s="44"/>
    </row>
    <row r="17" spans="3:12" s="28" customFormat="1" ht="24" x14ac:dyDescent="0.25">
      <c r="C17" s="297" t="s">
        <v>57</v>
      </c>
      <c r="D17" s="108">
        <v>5502135</v>
      </c>
      <c r="E17" s="108" t="s">
        <v>216</v>
      </c>
      <c r="F17" s="41" t="s">
        <v>131</v>
      </c>
      <c r="G17" s="43" t="s">
        <v>16</v>
      </c>
      <c r="H17" s="104">
        <v>3386.57</v>
      </c>
      <c r="I17" s="104">
        <v>5.19</v>
      </c>
      <c r="J17" s="105">
        <f t="shared" ref="J17:J20" si="5">TRUNC(I17*(1+$K$3),2)</f>
        <v>6.56</v>
      </c>
      <c r="K17" s="298">
        <f>TRUNC(H17*J17,2)</f>
        <v>22215.89</v>
      </c>
      <c r="L17" s="29"/>
    </row>
    <row r="18" spans="3:12" s="28" customFormat="1" ht="24" x14ac:dyDescent="0.25">
      <c r="C18" s="301" t="s">
        <v>58</v>
      </c>
      <c r="D18" s="107">
        <v>5502136</v>
      </c>
      <c r="E18" s="107" t="s">
        <v>216</v>
      </c>
      <c r="F18" s="94" t="s">
        <v>123</v>
      </c>
      <c r="G18" s="95" t="s">
        <v>16</v>
      </c>
      <c r="H18" s="106">
        <v>2860.4400000000005</v>
      </c>
      <c r="I18" s="106">
        <v>5.9</v>
      </c>
      <c r="J18" s="106">
        <f>ROUND(I18*(1+$K$3),2)</f>
        <v>7.46</v>
      </c>
      <c r="K18" s="302">
        <f>ROUND(H18*J18,2)</f>
        <v>21338.880000000001</v>
      </c>
      <c r="L18" s="29"/>
    </row>
    <row r="19" spans="3:12" s="28" customFormat="1" ht="24" x14ac:dyDescent="0.25">
      <c r="C19" s="297" t="s">
        <v>111</v>
      </c>
      <c r="D19" s="108">
        <v>5502137</v>
      </c>
      <c r="E19" s="108" t="s">
        <v>216</v>
      </c>
      <c r="F19" s="41" t="s">
        <v>124</v>
      </c>
      <c r="G19" s="43" t="s">
        <v>16</v>
      </c>
      <c r="H19" s="104">
        <v>27729.66</v>
      </c>
      <c r="I19" s="104">
        <v>6.11</v>
      </c>
      <c r="J19" s="105">
        <f>ROUND(I19*(1+$K$3),2)</f>
        <v>7.73</v>
      </c>
      <c r="K19" s="298">
        <f>ROUND(H19*J19,2)</f>
        <v>214350.27</v>
      </c>
      <c r="L19" s="29"/>
    </row>
    <row r="20" spans="3:12" s="28" customFormat="1" ht="24" x14ac:dyDescent="0.25">
      <c r="C20" s="301" t="s">
        <v>112</v>
      </c>
      <c r="D20" s="107">
        <v>5502138</v>
      </c>
      <c r="E20" s="107" t="s">
        <v>216</v>
      </c>
      <c r="F20" s="94" t="s">
        <v>125</v>
      </c>
      <c r="G20" s="95" t="s">
        <v>16</v>
      </c>
      <c r="H20" s="106">
        <v>13473.42</v>
      </c>
      <c r="I20" s="106">
        <v>6.32</v>
      </c>
      <c r="J20" s="106">
        <f t="shared" si="5"/>
        <v>7.99</v>
      </c>
      <c r="K20" s="302">
        <f t="shared" ref="K20" si="6">TRUNC(H20*J20,2)</f>
        <v>107652.62</v>
      </c>
      <c r="L20" s="29"/>
    </row>
    <row r="21" spans="3:12" s="28" customFormat="1" ht="24" x14ac:dyDescent="0.25">
      <c r="C21" s="297" t="s">
        <v>113</v>
      </c>
      <c r="D21" s="108">
        <v>5502139</v>
      </c>
      <c r="E21" s="108" t="s">
        <v>216</v>
      </c>
      <c r="F21" s="41" t="s">
        <v>126</v>
      </c>
      <c r="G21" s="43" t="s">
        <v>16</v>
      </c>
      <c r="H21" s="104">
        <v>25495.63</v>
      </c>
      <c r="I21" s="104">
        <v>6.5</v>
      </c>
      <c r="J21" s="105">
        <f t="shared" ref="J21:J26" si="7">TRUNC(I21*(1+$K$3),2)</f>
        <v>8.2200000000000006</v>
      </c>
      <c r="K21" s="298">
        <f t="shared" ref="K21:K26" si="8">TRUNC(H21*J21,2)</f>
        <v>209574.07</v>
      </c>
      <c r="L21" s="29"/>
    </row>
    <row r="22" spans="3:12" s="28" customFormat="1" ht="24" customHeight="1" x14ac:dyDescent="0.25">
      <c r="C22" s="301" t="s">
        <v>114</v>
      </c>
      <c r="D22" s="107">
        <v>5502140</v>
      </c>
      <c r="E22" s="107" t="s">
        <v>216</v>
      </c>
      <c r="F22" s="94" t="s">
        <v>132</v>
      </c>
      <c r="G22" s="95" t="s">
        <v>16</v>
      </c>
      <c r="H22" s="106">
        <v>28101.68</v>
      </c>
      <c r="I22" s="106">
        <v>6.64</v>
      </c>
      <c r="J22" s="106">
        <f t="shared" si="7"/>
        <v>8.39</v>
      </c>
      <c r="K22" s="302">
        <f>ROUND(H22*J22,2)</f>
        <v>235773.1</v>
      </c>
      <c r="L22" s="29"/>
    </row>
    <row r="23" spans="3:12" s="28" customFormat="1" ht="24" customHeight="1" x14ac:dyDescent="0.25">
      <c r="C23" s="297" t="s">
        <v>115</v>
      </c>
      <c r="D23" s="108">
        <v>5502141</v>
      </c>
      <c r="E23" s="108" t="s">
        <v>216</v>
      </c>
      <c r="F23" s="41" t="s">
        <v>133</v>
      </c>
      <c r="G23" s="43" t="s">
        <v>16</v>
      </c>
      <c r="H23" s="104">
        <v>16167.72</v>
      </c>
      <c r="I23" s="104">
        <v>7.22</v>
      </c>
      <c r="J23" s="105">
        <f t="shared" si="7"/>
        <v>9.1300000000000008</v>
      </c>
      <c r="K23" s="298">
        <f t="shared" si="8"/>
        <v>147611.28</v>
      </c>
      <c r="L23" s="29"/>
    </row>
    <row r="24" spans="3:12" s="28" customFormat="1" ht="24" customHeight="1" x14ac:dyDescent="0.25">
      <c r="C24" s="301" t="s">
        <v>116</v>
      </c>
      <c r="D24" s="107">
        <v>5502142</v>
      </c>
      <c r="E24" s="107" t="s">
        <v>216</v>
      </c>
      <c r="F24" s="94" t="s">
        <v>187</v>
      </c>
      <c r="G24" s="95" t="s">
        <v>16</v>
      </c>
      <c r="H24" s="106">
        <v>15778.520500000001</v>
      </c>
      <c r="I24" s="106">
        <v>7.39</v>
      </c>
      <c r="J24" s="106">
        <f t="shared" si="7"/>
        <v>9.34</v>
      </c>
      <c r="K24" s="302">
        <f t="shared" si="8"/>
        <v>147371.38</v>
      </c>
      <c r="L24" s="29"/>
    </row>
    <row r="25" spans="3:12" s="28" customFormat="1" ht="24" customHeight="1" x14ac:dyDescent="0.25">
      <c r="C25" s="297" t="s">
        <v>135</v>
      </c>
      <c r="D25" s="108">
        <v>5502143</v>
      </c>
      <c r="E25" s="108" t="s">
        <v>216</v>
      </c>
      <c r="F25" s="41" t="s">
        <v>188</v>
      </c>
      <c r="G25" s="43" t="s">
        <v>16</v>
      </c>
      <c r="H25" s="104">
        <v>8611.2600000000075</v>
      </c>
      <c r="I25" s="104">
        <v>7.57</v>
      </c>
      <c r="J25" s="105">
        <f t="shared" si="7"/>
        <v>9.57</v>
      </c>
      <c r="K25" s="298">
        <f>ROUND(H25*J25,2)</f>
        <v>82409.759999999995</v>
      </c>
      <c r="L25" s="29"/>
    </row>
    <row r="26" spans="3:12" s="28" customFormat="1" ht="24" customHeight="1" x14ac:dyDescent="0.25">
      <c r="C26" s="301" t="s">
        <v>136</v>
      </c>
      <c r="D26" s="107">
        <v>5502144</v>
      </c>
      <c r="E26" s="107" t="s">
        <v>216</v>
      </c>
      <c r="F26" s="94" t="s">
        <v>139</v>
      </c>
      <c r="G26" s="95" t="s">
        <v>16</v>
      </c>
      <c r="H26" s="106">
        <v>9472.74</v>
      </c>
      <c r="I26" s="106">
        <v>7.7</v>
      </c>
      <c r="J26" s="106">
        <f t="shared" si="7"/>
        <v>9.73</v>
      </c>
      <c r="K26" s="302">
        <f t="shared" si="8"/>
        <v>92169.76</v>
      </c>
      <c r="L26" s="29"/>
    </row>
    <row r="27" spans="3:12" s="28" customFormat="1" ht="24" customHeight="1" x14ac:dyDescent="0.25">
      <c r="C27" s="297" t="s">
        <v>137</v>
      </c>
      <c r="D27" s="108">
        <v>5502145</v>
      </c>
      <c r="E27" s="108" t="s">
        <v>216</v>
      </c>
      <c r="F27" s="41" t="s">
        <v>134</v>
      </c>
      <c r="G27" s="43" t="s">
        <v>16</v>
      </c>
      <c r="H27" s="104">
        <v>8605.9699999999993</v>
      </c>
      <c r="I27" s="104">
        <v>8.01</v>
      </c>
      <c r="J27" s="105">
        <f>ROUND(I27*(1+$K$3),2)</f>
        <v>10.130000000000001</v>
      </c>
      <c r="K27" s="298">
        <f>ROUND(H27*J27,2)</f>
        <v>87178.48</v>
      </c>
      <c r="L27" s="29"/>
    </row>
    <row r="28" spans="3:12" s="28" customFormat="1" ht="24" customHeight="1" x14ac:dyDescent="0.25">
      <c r="C28" s="301" t="s">
        <v>138</v>
      </c>
      <c r="D28" s="107">
        <v>5502146</v>
      </c>
      <c r="E28" s="107" t="s">
        <v>216</v>
      </c>
      <c r="F28" s="94" t="s">
        <v>189</v>
      </c>
      <c r="G28" s="95" t="s">
        <v>16</v>
      </c>
      <c r="H28" s="106">
        <v>5547.66</v>
      </c>
      <c r="I28" s="106">
        <v>8.89</v>
      </c>
      <c r="J28" s="106">
        <f t="shared" ref="J28" si="9">TRUNC(I28*(1+$K$3),2)</f>
        <v>11.24</v>
      </c>
      <c r="K28" s="302">
        <f>ROUND(H28*J28,2)</f>
        <v>62355.7</v>
      </c>
      <c r="L28" s="29"/>
    </row>
    <row r="29" spans="3:12" s="28" customFormat="1" x14ac:dyDescent="0.25">
      <c r="C29" s="297" t="s">
        <v>190</v>
      </c>
      <c r="D29" s="108">
        <v>5502978</v>
      </c>
      <c r="E29" s="108" t="s">
        <v>216</v>
      </c>
      <c r="F29" s="41" t="s">
        <v>54</v>
      </c>
      <c r="G29" s="43" t="s">
        <v>16</v>
      </c>
      <c r="H29" s="104">
        <v>43225.15</v>
      </c>
      <c r="I29" s="104">
        <v>4.83</v>
      </c>
      <c r="J29" s="105">
        <f>ROUND(I29*(1+$K$3),2)</f>
        <v>6.11</v>
      </c>
      <c r="K29" s="298">
        <f t="shared" ref="K29:K31" si="10">TRUNC(H29*J29,2)</f>
        <v>264105.65999999997</v>
      </c>
      <c r="L29" s="29"/>
    </row>
    <row r="30" spans="3:12" s="28" customFormat="1" x14ac:dyDescent="0.25">
      <c r="C30" s="301" t="s">
        <v>191</v>
      </c>
      <c r="D30" s="107">
        <v>5503041</v>
      </c>
      <c r="E30" s="107" t="s">
        <v>216</v>
      </c>
      <c r="F30" s="94" t="s">
        <v>55</v>
      </c>
      <c r="G30" s="95" t="s">
        <v>16</v>
      </c>
      <c r="H30" s="106">
        <v>88106.45</v>
      </c>
      <c r="I30" s="106">
        <v>8.33</v>
      </c>
      <c r="J30" s="106">
        <f>ROUND(I30*(1+$K$3),2)</f>
        <v>10.54</v>
      </c>
      <c r="K30" s="302">
        <f>ROUND(H30*J30,2)</f>
        <v>928641.98</v>
      </c>
      <c r="L30" s="29"/>
    </row>
    <row r="31" spans="3:12" s="28" customFormat="1" ht="24" x14ac:dyDescent="0.25">
      <c r="C31" s="297" t="s">
        <v>192</v>
      </c>
      <c r="D31" s="108">
        <v>5501700</v>
      </c>
      <c r="E31" s="108" t="s">
        <v>216</v>
      </c>
      <c r="F31" s="41" t="s">
        <v>92</v>
      </c>
      <c r="G31" s="43" t="s">
        <v>15</v>
      </c>
      <c r="H31" s="104">
        <v>142377.01999999999</v>
      </c>
      <c r="I31" s="104">
        <v>0.53</v>
      </c>
      <c r="J31" s="105">
        <f t="shared" ref="J31" si="11">TRUNC(I31*(1+$K$3),2)</f>
        <v>0.67</v>
      </c>
      <c r="K31" s="298">
        <f t="shared" si="10"/>
        <v>95392.6</v>
      </c>
      <c r="L31" s="29"/>
    </row>
    <row r="32" spans="3:12" s="45" customFormat="1" x14ac:dyDescent="0.25">
      <c r="C32" s="299" t="s">
        <v>31</v>
      </c>
      <c r="D32" s="109" t="s">
        <v>243</v>
      </c>
      <c r="E32" s="109"/>
      <c r="F32" s="82" t="s">
        <v>6</v>
      </c>
      <c r="G32" s="83" t="s">
        <v>243</v>
      </c>
      <c r="H32" s="85" t="s">
        <v>243</v>
      </c>
      <c r="I32" s="84" t="s">
        <v>243</v>
      </c>
      <c r="J32" s="84"/>
      <c r="K32" s="300">
        <f>SUM(K33:K41)</f>
        <v>3844552.17</v>
      </c>
      <c r="L32" s="44"/>
    </row>
    <row r="33" spans="3:12" s="32" customFormat="1" x14ac:dyDescent="0.25">
      <c r="C33" s="297" t="s">
        <v>59</v>
      </c>
      <c r="D33" s="108">
        <v>4011209</v>
      </c>
      <c r="E33" s="108" t="s">
        <v>216</v>
      </c>
      <c r="F33" s="41" t="s">
        <v>7</v>
      </c>
      <c r="G33" s="43" t="s">
        <v>15</v>
      </c>
      <c r="H33" s="104">
        <v>130133.48</v>
      </c>
      <c r="I33" s="104">
        <v>1.1200000000000001</v>
      </c>
      <c r="J33" s="105">
        <f>ROUND(I33*(1+$K$3),2)</f>
        <v>1.42</v>
      </c>
      <c r="K33" s="298">
        <f>ROUND(H33*J33,2)</f>
        <v>184789.54</v>
      </c>
      <c r="L33" s="31"/>
    </row>
    <row r="34" spans="3:12" s="32" customFormat="1" x14ac:dyDescent="0.25">
      <c r="C34" s="301" t="s">
        <v>72</v>
      </c>
      <c r="D34" s="107">
        <v>4011227</v>
      </c>
      <c r="E34" s="107" t="s">
        <v>216</v>
      </c>
      <c r="F34" s="94" t="s">
        <v>64</v>
      </c>
      <c r="G34" s="95" t="s">
        <v>16</v>
      </c>
      <c r="H34" s="106">
        <v>24160.06</v>
      </c>
      <c r="I34" s="106">
        <v>11.35</v>
      </c>
      <c r="J34" s="106">
        <f t="shared" ref="J34:J36" si="12">TRUNC(I34*(1+$K$3),2)</f>
        <v>14.35</v>
      </c>
      <c r="K34" s="302">
        <f t="shared" ref="K34:K37" si="13">TRUNC(H34*J34,2)</f>
        <v>346696.86</v>
      </c>
      <c r="L34" s="31"/>
    </row>
    <row r="35" spans="3:12" s="32" customFormat="1" x14ac:dyDescent="0.25">
      <c r="C35" s="297" t="s">
        <v>73</v>
      </c>
      <c r="D35" s="108">
        <v>4011219</v>
      </c>
      <c r="E35" s="108" t="s">
        <v>216</v>
      </c>
      <c r="F35" s="41" t="s">
        <v>93</v>
      </c>
      <c r="G35" s="43" t="s">
        <v>16</v>
      </c>
      <c r="H35" s="104">
        <v>23738.44</v>
      </c>
      <c r="I35" s="104">
        <v>12.07</v>
      </c>
      <c r="J35" s="105">
        <f t="shared" si="12"/>
        <v>15.26</v>
      </c>
      <c r="K35" s="298">
        <f t="shared" si="13"/>
        <v>362248.59</v>
      </c>
      <c r="L35" s="31"/>
    </row>
    <row r="36" spans="3:12" s="32" customFormat="1" x14ac:dyDescent="0.25">
      <c r="C36" s="301" t="s">
        <v>74</v>
      </c>
      <c r="D36" s="107">
        <v>4011352</v>
      </c>
      <c r="E36" s="107" t="s">
        <v>216</v>
      </c>
      <c r="F36" s="94" t="s">
        <v>193</v>
      </c>
      <c r="G36" s="95" t="s">
        <v>15</v>
      </c>
      <c r="H36" s="106">
        <v>142797.19999999998</v>
      </c>
      <c r="I36" s="106">
        <v>0.4</v>
      </c>
      <c r="J36" s="106">
        <f t="shared" si="12"/>
        <v>0.5</v>
      </c>
      <c r="K36" s="302">
        <f>ROUND(H36*J36,2)</f>
        <v>71398.600000000006</v>
      </c>
      <c r="L36" s="31"/>
    </row>
    <row r="37" spans="3:12" s="32" customFormat="1" x14ac:dyDescent="0.25">
      <c r="C37" s="297" t="s">
        <v>71</v>
      </c>
      <c r="D37" s="108">
        <v>4011212</v>
      </c>
      <c r="E37" s="108" t="s">
        <v>216</v>
      </c>
      <c r="F37" s="41" t="s">
        <v>103</v>
      </c>
      <c r="G37" s="43" t="s">
        <v>15</v>
      </c>
      <c r="H37" s="104">
        <v>285594.39999999997</v>
      </c>
      <c r="I37" s="104">
        <v>0.06</v>
      </c>
      <c r="J37" s="105">
        <f>ROUND(I37*(1+$K$3),2)</f>
        <v>0.08</v>
      </c>
      <c r="K37" s="298">
        <f t="shared" si="13"/>
        <v>22847.55</v>
      </c>
      <c r="L37" s="31"/>
    </row>
    <row r="38" spans="3:12" s="32" customFormat="1" x14ac:dyDescent="0.25">
      <c r="C38" s="301" t="s">
        <v>75</v>
      </c>
      <c r="D38" s="107">
        <v>4011360</v>
      </c>
      <c r="E38" s="107" t="s">
        <v>216</v>
      </c>
      <c r="F38" s="94" t="s">
        <v>196</v>
      </c>
      <c r="G38" s="95" t="s">
        <v>15</v>
      </c>
      <c r="H38" s="106">
        <v>42161.159999999996</v>
      </c>
      <c r="I38" s="106">
        <v>2.2000000000000002</v>
      </c>
      <c r="J38" s="106">
        <f>ROUND(I38*(1+$K$4),2)</f>
        <v>2.5299999999999998</v>
      </c>
      <c r="K38" s="302">
        <f>ROUND(H38*J38,2)</f>
        <v>106667.73</v>
      </c>
      <c r="L38" s="31"/>
    </row>
    <row r="39" spans="3:12" s="28" customFormat="1" x14ac:dyDescent="0.25">
      <c r="C39" s="297" t="s">
        <v>76</v>
      </c>
      <c r="D39" s="108">
        <v>4011372</v>
      </c>
      <c r="E39" s="108" t="s">
        <v>216</v>
      </c>
      <c r="F39" s="41" t="s">
        <v>122</v>
      </c>
      <c r="G39" s="43" t="s">
        <v>15</v>
      </c>
      <c r="H39" s="104">
        <v>100636.04</v>
      </c>
      <c r="I39" s="104">
        <v>6.27</v>
      </c>
      <c r="J39" s="104">
        <f>ROUND(I39*(1+$K$4),2)</f>
        <v>7.21</v>
      </c>
      <c r="K39" s="298">
        <f>ROUND(H39*J39,2)</f>
        <v>725585.85</v>
      </c>
      <c r="L39" s="29"/>
    </row>
    <row r="40" spans="3:12" s="28" customFormat="1" x14ac:dyDescent="0.25">
      <c r="C40" s="301" t="s">
        <v>69</v>
      </c>
      <c r="D40" s="107" t="s">
        <v>222</v>
      </c>
      <c r="E40" s="107" t="s">
        <v>226</v>
      </c>
      <c r="F40" s="94" t="s">
        <v>194</v>
      </c>
      <c r="G40" s="95" t="s">
        <v>19</v>
      </c>
      <c r="H40" s="106">
        <v>185.64</v>
      </c>
      <c r="I40" s="106">
        <v>2912.2400000000002</v>
      </c>
      <c r="J40" s="106">
        <f>ROUND(I40*(1+$K$4),2)</f>
        <v>3349.08</v>
      </c>
      <c r="K40" s="302">
        <f>ROUND(H40*J40,2)</f>
        <v>621723.21</v>
      </c>
      <c r="L40" s="29"/>
    </row>
    <row r="41" spans="3:12" s="28" customFormat="1" x14ac:dyDescent="0.25">
      <c r="C41" s="297" t="s">
        <v>195</v>
      </c>
      <c r="D41" s="108" t="s">
        <v>223</v>
      </c>
      <c r="E41" s="108" t="s">
        <v>226</v>
      </c>
      <c r="F41" s="41" t="s">
        <v>127</v>
      </c>
      <c r="G41" s="43" t="s">
        <v>19</v>
      </c>
      <c r="H41" s="104">
        <v>386.23</v>
      </c>
      <c r="I41" s="104">
        <v>3157.83</v>
      </c>
      <c r="J41" s="104">
        <f>ROUND(I41*(1+$K$4),2)</f>
        <v>3631.5</v>
      </c>
      <c r="K41" s="298">
        <f t="shared" ref="K41" si="14">TRUNC(H41*J41,2)</f>
        <v>1402594.24</v>
      </c>
      <c r="L41" s="29"/>
    </row>
    <row r="42" spans="3:12" s="45" customFormat="1" x14ac:dyDescent="0.25">
      <c r="C42" s="299" t="s">
        <v>32</v>
      </c>
      <c r="D42" s="109"/>
      <c r="E42" s="109"/>
      <c r="F42" s="82" t="s">
        <v>8</v>
      </c>
      <c r="G42" s="83" t="s">
        <v>243</v>
      </c>
      <c r="H42" s="85" t="s">
        <v>243</v>
      </c>
      <c r="I42" s="84" t="s">
        <v>243</v>
      </c>
      <c r="J42" s="84"/>
      <c r="K42" s="300">
        <f>SUM(K43:K47)</f>
        <v>3141172.46</v>
      </c>
      <c r="L42" s="44"/>
    </row>
    <row r="43" spans="3:12" s="46" customFormat="1" ht="24" x14ac:dyDescent="0.25">
      <c r="C43" s="297" t="s">
        <v>98</v>
      </c>
      <c r="D43" s="108">
        <v>5915319</v>
      </c>
      <c r="E43" s="108" t="s">
        <v>216</v>
      </c>
      <c r="F43" s="41" t="s">
        <v>128</v>
      </c>
      <c r="G43" s="43" t="s">
        <v>9</v>
      </c>
      <c r="H43" s="104">
        <v>1203382.29</v>
      </c>
      <c r="I43" s="104">
        <v>0.87</v>
      </c>
      <c r="J43" s="105">
        <f>TRUNC(I43*(1+$K$3),2)</f>
        <v>1.1000000000000001</v>
      </c>
      <c r="K43" s="298">
        <f>ROUND(H43*J43,2)</f>
        <v>1323720.52</v>
      </c>
      <c r="L43" s="31"/>
    </row>
    <row r="44" spans="3:12" s="46" customFormat="1" ht="24" x14ac:dyDescent="0.25">
      <c r="C44" s="301" t="s">
        <v>99</v>
      </c>
      <c r="D44" s="107">
        <v>5915319</v>
      </c>
      <c r="E44" s="107" t="s">
        <v>216</v>
      </c>
      <c r="F44" s="94" t="s">
        <v>129</v>
      </c>
      <c r="G44" s="95" t="s">
        <v>9</v>
      </c>
      <c r="H44" s="106">
        <v>1099616.98</v>
      </c>
      <c r="I44" s="106">
        <v>0.87</v>
      </c>
      <c r="J44" s="106">
        <f t="shared" ref="J44" si="15">TRUNC(I44*(1+$K$3),2)</f>
        <v>1.1000000000000001</v>
      </c>
      <c r="K44" s="302">
        <f>ROUND(H44*J44,2)</f>
        <v>1209578.68</v>
      </c>
      <c r="L44" s="31"/>
    </row>
    <row r="45" spans="3:12" s="46" customFormat="1" x14ac:dyDescent="0.25">
      <c r="C45" s="297" t="s">
        <v>100</v>
      </c>
      <c r="D45" s="108">
        <v>5914389</v>
      </c>
      <c r="E45" s="108" t="s">
        <v>216</v>
      </c>
      <c r="F45" s="41" t="s">
        <v>130</v>
      </c>
      <c r="G45" s="43" t="s">
        <v>9</v>
      </c>
      <c r="H45" s="104">
        <v>233809.69473522474</v>
      </c>
      <c r="I45" s="104">
        <v>0.76</v>
      </c>
      <c r="J45" s="105">
        <f>ROUND(I45*(1+$K$3),2)</f>
        <v>0.96</v>
      </c>
      <c r="K45" s="298">
        <f t="shared" ref="K45" si="16">TRUNC(H45*J45,2)</f>
        <v>224457.3</v>
      </c>
      <c r="L45" s="31"/>
    </row>
    <row r="46" spans="3:12" s="46" customFormat="1" ht="24" x14ac:dyDescent="0.25">
      <c r="C46" s="301" t="s">
        <v>101</v>
      </c>
      <c r="D46" s="107" t="s">
        <v>233</v>
      </c>
      <c r="E46" s="107" t="s">
        <v>232</v>
      </c>
      <c r="F46" s="94" t="s">
        <v>228</v>
      </c>
      <c r="G46" s="95" t="s">
        <v>9</v>
      </c>
      <c r="H46" s="106">
        <v>474080.23</v>
      </c>
      <c r="I46" s="106">
        <v>0.59</v>
      </c>
      <c r="J46" s="106">
        <f t="shared" ref="J46" si="17">TRUNC(I46*(1+$K$3),2)</f>
        <v>0.74</v>
      </c>
      <c r="K46" s="302">
        <f>ROUND(H46*J46,2)</f>
        <v>350819.37</v>
      </c>
      <c r="L46" s="31"/>
    </row>
    <row r="47" spans="3:12" s="46" customFormat="1" ht="24" x14ac:dyDescent="0.25">
      <c r="C47" s="297" t="s">
        <v>105</v>
      </c>
      <c r="D47" s="108" t="s">
        <v>234</v>
      </c>
      <c r="E47" s="108" t="s">
        <v>232</v>
      </c>
      <c r="F47" s="41" t="s">
        <v>227</v>
      </c>
      <c r="G47" s="43" t="s">
        <v>9</v>
      </c>
      <c r="H47" s="104">
        <v>17156.099999999999</v>
      </c>
      <c r="I47" s="104">
        <v>1.5</v>
      </c>
      <c r="J47" s="105">
        <f>ROUND(I47*(1+$K$3),2)</f>
        <v>1.9</v>
      </c>
      <c r="K47" s="298">
        <f t="shared" ref="K47" si="18">TRUNC(H47*J47,2)</f>
        <v>32596.59</v>
      </c>
      <c r="L47" s="31"/>
    </row>
    <row r="48" spans="3:12" s="45" customFormat="1" x14ac:dyDescent="0.25">
      <c r="C48" s="299" t="s">
        <v>33</v>
      </c>
      <c r="D48" s="109" t="s">
        <v>243</v>
      </c>
      <c r="E48" s="109"/>
      <c r="F48" s="82" t="s">
        <v>149</v>
      </c>
      <c r="G48" s="83" t="s">
        <v>243</v>
      </c>
      <c r="H48" s="85" t="s">
        <v>243</v>
      </c>
      <c r="I48" s="84" t="s">
        <v>243</v>
      </c>
      <c r="J48" s="84"/>
      <c r="K48" s="300">
        <f>SUM(K49:K68)</f>
        <v>1139581.67</v>
      </c>
      <c r="L48" s="44"/>
    </row>
    <row r="49" spans="3:12" s="45" customFormat="1" x14ac:dyDescent="0.25">
      <c r="C49" s="297" t="s">
        <v>68</v>
      </c>
      <c r="D49" s="108">
        <v>4805757</v>
      </c>
      <c r="E49" s="108" t="s">
        <v>216</v>
      </c>
      <c r="F49" s="41" t="s">
        <v>150</v>
      </c>
      <c r="G49" s="43" t="s">
        <v>16</v>
      </c>
      <c r="H49" s="104">
        <v>1709.09</v>
      </c>
      <c r="I49" s="104">
        <v>6.92</v>
      </c>
      <c r="J49" s="105">
        <f t="shared" ref="J49" si="19">TRUNC(I49*(1+$K$3),2)</f>
        <v>8.75</v>
      </c>
      <c r="K49" s="298">
        <f>ROUND(H49*J49,2)</f>
        <v>14954.54</v>
      </c>
      <c r="L49" s="29"/>
    </row>
    <row r="50" spans="3:12" s="45" customFormat="1" x14ac:dyDescent="0.25">
      <c r="C50" s="301" t="s">
        <v>80</v>
      </c>
      <c r="D50" s="107">
        <v>4815671</v>
      </c>
      <c r="E50" s="107" t="s">
        <v>216</v>
      </c>
      <c r="F50" s="94" t="s">
        <v>151</v>
      </c>
      <c r="G50" s="95" t="s">
        <v>16</v>
      </c>
      <c r="H50" s="106">
        <v>1196.3599999999999</v>
      </c>
      <c r="I50" s="106">
        <v>16.68</v>
      </c>
      <c r="J50" s="106">
        <f>ROUND(I50*(1+$K$3),2)</f>
        <v>21.1</v>
      </c>
      <c r="K50" s="302">
        <f t="shared" ref="K50:K68" si="20">TRUNC(H50*J50,2)</f>
        <v>25243.19</v>
      </c>
      <c r="L50" s="29"/>
    </row>
    <row r="51" spans="3:12" s="45" customFormat="1" x14ac:dyDescent="0.25">
      <c r="C51" s="297" t="s">
        <v>81</v>
      </c>
      <c r="D51" s="108">
        <v>804021</v>
      </c>
      <c r="E51" s="108" t="s">
        <v>216</v>
      </c>
      <c r="F51" s="41" t="s">
        <v>201</v>
      </c>
      <c r="G51" s="43" t="s">
        <v>11</v>
      </c>
      <c r="H51" s="104">
        <v>55</v>
      </c>
      <c r="I51" s="104">
        <v>409.1</v>
      </c>
      <c r="J51" s="105">
        <f t="shared" ref="J51:J68" si="21">TRUNC(I51*(1+$K$3),2)</f>
        <v>517.47</v>
      </c>
      <c r="K51" s="298">
        <f t="shared" si="20"/>
        <v>28460.85</v>
      </c>
      <c r="L51" s="29"/>
    </row>
    <row r="52" spans="3:12" s="45" customFormat="1" x14ac:dyDescent="0.25">
      <c r="C52" s="301" t="s">
        <v>82</v>
      </c>
      <c r="D52" s="107">
        <v>804377</v>
      </c>
      <c r="E52" s="107" t="s">
        <v>216</v>
      </c>
      <c r="F52" s="94" t="s">
        <v>202</v>
      </c>
      <c r="G52" s="95" t="s">
        <v>13</v>
      </c>
      <c r="H52" s="106">
        <v>6</v>
      </c>
      <c r="I52" s="106">
        <v>1064.1199999999999</v>
      </c>
      <c r="J52" s="106">
        <f>ROUND(I52*(1+$K$3),2)</f>
        <v>1346.01</v>
      </c>
      <c r="K52" s="302">
        <f t="shared" si="20"/>
        <v>8076.06</v>
      </c>
      <c r="L52" s="29"/>
    </row>
    <row r="53" spans="3:12" s="45" customFormat="1" x14ac:dyDescent="0.25">
      <c r="C53" s="297" t="s">
        <v>83</v>
      </c>
      <c r="D53" s="108">
        <v>2003642</v>
      </c>
      <c r="E53" s="108" t="s">
        <v>216</v>
      </c>
      <c r="F53" s="41" t="s">
        <v>214</v>
      </c>
      <c r="G53" s="43" t="s">
        <v>13</v>
      </c>
      <c r="H53" s="104">
        <v>2</v>
      </c>
      <c r="I53" s="104">
        <v>1566.68</v>
      </c>
      <c r="J53" s="105">
        <f t="shared" si="21"/>
        <v>1981.69</v>
      </c>
      <c r="K53" s="298">
        <f t="shared" si="20"/>
        <v>3963.38</v>
      </c>
      <c r="L53" s="29"/>
    </row>
    <row r="54" spans="3:12" s="45" customFormat="1" x14ac:dyDescent="0.25">
      <c r="C54" s="301" t="s">
        <v>84</v>
      </c>
      <c r="D54" s="107">
        <v>804029</v>
      </c>
      <c r="E54" s="107" t="s">
        <v>216</v>
      </c>
      <c r="F54" s="94" t="s">
        <v>152</v>
      </c>
      <c r="G54" s="95" t="s">
        <v>11</v>
      </c>
      <c r="H54" s="106">
        <v>124</v>
      </c>
      <c r="I54" s="106">
        <v>559.87</v>
      </c>
      <c r="J54" s="106">
        <f>ROUND(I54*(1+$K$3),2)</f>
        <v>708.18</v>
      </c>
      <c r="K54" s="302">
        <f t="shared" si="20"/>
        <v>87814.32</v>
      </c>
      <c r="L54" s="29"/>
    </row>
    <row r="55" spans="3:12" s="45" customFormat="1" x14ac:dyDescent="0.25">
      <c r="C55" s="297" t="s">
        <v>141</v>
      </c>
      <c r="D55" s="108">
        <v>804101</v>
      </c>
      <c r="E55" s="108" t="s">
        <v>216</v>
      </c>
      <c r="F55" s="41" t="s">
        <v>153</v>
      </c>
      <c r="G55" s="43" t="s">
        <v>13</v>
      </c>
      <c r="H55" s="104">
        <v>14</v>
      </c>
      <c r="I55" s="104">
        <v>1230.95</v>
      </c>
      <c r="J55" s="105">
        <f>ROUND(I55*(1+$K$3),2)</f>
        <v>1557.03</v>
      </c>
      <c r="K55" s="298">
        <f t="shared" si="20"/>
        <v>21798.42</v>
      </c>
      <c r="L55" s="29"/>
    </row>
    <row r="56" spans="3:12" s="45" customFormat="1" x14ac:dyDescent="0.25">
      <c r="C56" s="301" t="s">
        <v>142</v>
      </c>
      <c r="D56" s="107">
        <v>804037</v>
      </c>
      <c r="E56" s="107" t="s">
        <v>216</v>
      </c>
      <c r="F56" s="94" t="s">
        <v>197</v>
      </c>
      <c r="G56" s="95" t="s">
        <v>11</v>
      </c>
      <c r="H56" s="106">
        <v>121</v>
      </c>
      <c r="I56" s="106">
        <v>864.77</v>
      </c>
      <c r="J56" s="106">
        <f>ROUND(I56*(1+$K$3),2)</f>
        <v>1093.8499999999999</v>
      </c>
      <c r="K56" s="302">
        <f t="shared" si="20"/>
        <v>132355.85</v>
      </c>
      <c r="L56" s="29"/>
    </row>
    <row r="57" spans="3:12" s="45" customFormat="1" x14ac:dyDescent="0.25">
      <c r="C57" s="297" t="s">
        <v>143</v>
      </c>
      <c r="D57" s="108">
        <v>804121</v>
      </c>
      <c r="E57" s="108" t="s">
        <v>216</v>
      </c>
      <c r="F57" s="41" t="s">
        <v>198</v>
      </c>
      <c r="G57" s="43" t="s">
        <v>91</v>
      </c>
      <c r="H57" s="104">
        <v>12</v>
      </c>
      <c r="I57" s="104">
        <v>1844.31</v>
      </c>
      <c r="J57" s="105">
        <f t="shared" si="21"/>
        <v>2332.86</v>
      </c>
      <c r="K57" s="298">
        <f t="shared" si="20"/>
        <v>27994.32</v>
      </c>
      <c r="L57" s="29"/>
    </row>
    <row r="58" spans="3:12" s="45" customFormat="1" x14ac:dyDescent="0.25">
      <c r="C58" s="301" t="s">
        <v>146</v>
      </c>
      <c r="D58" s="107">
        <v>804189</v>
      </c>
      <c r="E58" s="107" t="s">
        <v>216</v>
      </c>
      <c r="F58" s="94" t="s">
        <v>199</v>
      </c>
      <c r="G58" s="95" t="s">
        <v>11</v>
      </c>
      <c r="H58" s="106">
        <v>72</v>
      </c>
      <c r="I58" s="106">
        <v>1679.65</v>
      </c>
      <c r="J58" s="106">
        <f t="shared" si="21"/>
        <v>2124.58</v>
      </c>
      <c r="K58" s="302">
        <f t="shared" si="20"/>
        <v>152969.76</v>
      </c>
      <c r="L58" s="29"/>
    </row>
    <row r="59" spans="3:12" s="45" customFormat="1" x14ac:dyDescent="0.25">
      <c r="C59" s="297" t="s">
        <v>147</v>
      </c>
      <c r="D59" s="108">
        <v>804233</v>
      </c>
      <c r="E59" s="108" t="s">
        <v>216</v>
      </c>
      <c r="F59" s="41" t="s">
        <v>200</v>
      </c>
      <c r="G59" s="43" t="s">
        <v>91</v>
      </c>
      <c r="H59" s="104">
        <v>6</v>
      </c>
      <c r="I59" s="104">
        <v>2214.67</v>
      </c>
      <c r="J59" s="105">
        <f t="shared" si="21"/>
        <v>2801.33</v>
      </c>
      <c r="K59" s="298">
        <f t="shared" si="20"/>
        <v>16807.98</v>
      </c>
      <c r="L59" s="29"/>
    </row>
    <row r="60" spans="3:12" s="45" customFormat="1" x14ac:dyDescent="0.25">
      <c r="C60" s="301" t="s">
        <v>148</v>
      </c>
      <c r="D60" s="107">
        <v>705427</v>
      </c>
      <c r="E60" s="107" t="s">
        <v>216</v>
      </c>
      <c r="F60" s="94" t="s">
        <v>203</v>
      </c>
      <c r="G60" s="95" t="s">
        <v>91</v>
      </c>
      <c r="H60" s="106">
        <v>2</v>
      </c>
      <c r="I60" s="106">
        <v>52856.63</v>
      </c>
      <c r="J60" s="106">
        <f t="shared" si="21"/>
        <v>66858.350000000006</v>
      </c>
      <c r="K60" s="302">
        <f t="shared" si="20"/>
        <v>133716.70000000001</v>
      </c>
      <c r="L60" s="29"/>
    </row>
    <row r="61" spans="3:12" s="45" customFormat="1" ht="24" x14ac:dyDescent="0.25">
      <c r="C61" s="297" t="s">
        <v>169</v>
      </c>
      <c r="D61" s="108">
        <v>705305</v>
      </c>
      <c r="E61" s="108" t="s">
        <v>216</v>
      </c>
      <c r="F61" s="41" t="s">
        <v>204</v>
      </c>
      <c r="G61" s="43" t="s">
        <v>11</v>
      </c>
      <c r="H61" s="104">
        <v>12</v>
      </c>
      <c r="I61" s="104">
        <v>11966.75</v>
      </c>
      <c r="J61" s="105">
        <f t="shared" si="21"/>
        <v>15136.74</v>
      </c>
      <c r="K61" s="298">
        <f t="shared" si="20"/>
        <v>181640.88</v>
      </c>
      <c r="L61" s="29"/>
    </row>
    <row r="62" spans="3:12" s="45" customFormat="1" x14ac:dyDescent="0.25">
      <c r="C62" s="301" t="s">
        <v>170</v>
      </c>
      <c r="D62" s="107">
        <v>2003453</v>
      </c>
      <c r="E62" s="107" t="s">
        <v>216</v>
      </c>
      <c r="F62" s="94" t="s">
        <v>205</v>
      </c>
      <c r="G62" s="95" t="s">
        <v>91</v>
      </c>
      <c r="H62" s="106">
        <v>3</v>
      </c>
      <c r="I62" s="106">
        <v>1432.41</v>
      </c>
      <c r="J62" s="106">
        <f>ROUND(I62*(1+$K$3),2)</f>
        <v>1811.86</v>
      </c>
      <c r="K62" s="302">
        <f t="shared" si="20"/>
        <v>5435.58</v>
      </c>
      <c r="L62" s="29"/>
    </row>
    <row r="63" spans="3:12" s="45" customFormat="1" x14ac:dyDescent="0.25">
      <c r="C63" s="297" t="s">
        <v>206</v>
      </c>
      <c r="D63" s="108">
        <v>2003455</v>
      </c>
      <c r="E63" s="108" t="s">
        <v>216</v>
      </c>
      <c r="F63" s="41" t="s">
        <v>154</v>
      </c>
      <c r="G63" s="43" t="s">
        <v>91</v>
      </c>
      <c r="H63" s="104">
        <v>7</v>
      </c>
      <c r="I63" s="104">
        <v>2051.91</v>
      </c>
      <c r="J63" s="105">
        <f>ROUND(I63*(1+$K$3),2)</f>
        <v>2595.46</v>
      </c>
      <c r="K63" s="298">
        <f t="shared" si="20"/>
        <v>18168.22</v>
      </c>
      <c r="L63" s="29"/>
    </row>
    <row r="64" spans="3:12" s="45" customFormat="1" x14ac:dyDescent="0.25">
      <c r="C64" s="301" t="s">
        <v>207</v>
      </c>
      <c r="D64" s="107">
        <v>2003457</v>
      </c>
      <c r="E64" s="107" t="s">
        <v>216</v>
      </c>
      <c r="F64" s="94" t="s">
        <v>212</v>
      </c>
      <c r="G64" s="95" t="s">
        <v>91</v>
      </c>
      <c r="H64" s="106">
        <v>6</v>
      </c>
      <c r="I64" s="106">
        <v>2772.99</v>
      </c>
      <c r="J64" s="106">
        <f>ROUND(I64*(1+$K$3),2)</f>
        <v>3507.56</v>
      </c>
      <c r="K64" s="302">
        <f t="shared" si="20"/>
        <v>21045.360000000001</v>
      </c>
      <c r="L64" s="29"/>
    </row>
    <row r="65" spans="3:12" s="45" customFormat="1" x14ac:dyDescent="0.25">
      <c r="C65" s="297" t="s">
        <v>208</v>
      </c>
      <c r="D65" s="108">
        <v>2003463</v>
      </c>
      <c r="E65" s="108" t="s">
        <v>216</v>
      </c>
      <c r="F65" s="41" t="s">
        <v>213</v>
      </c>
      <c r="G65" s="43" t="s">
        <v>91</v>
      </c>
      <c r="H65" s="104">
        <v>3</v>
      </c>
      <c r="I65" s="104">
        <v>3607.62</v>
      </c>
      <c r="J65" s="105">
        <f t="shared" si="21"/>
        <v>4563.2700000000004</v>
      </c>
      <c r="K65" s="298">
        <f t="shared" si="20"/>
        <v>13689.81</v>
      </c>
      <c r="L65" s="29"/>
    </row>
    <row r="66" spans="3:12" s="45" customFormat="1" x14ac:dyDescent="0.25">
      <c r="C66" s="301" t="s">
        <v>209</v>
      </c>
      <c r="D66" s="107">
        <v>2003451</v>
      </c>
      <c r="E66" s="107" t="s">
        <v>216</v>
      </c>
      <c r="F66" s="94" t="s">
        <v>155</v>
      </c>
      <c r="G66" s="95" t="s">
        <v>91</v>
      </c>
      <c r="H66" s="106">
        <v>43</v>
      </c>
      <c r="I66" s="106">
        <v>467.42</v>
      </c>
      <c r="J66" s="106">
        <f>ROUND(I66*(1+$K$3),2)</f>
        <v>591.24</v>
      </c>
      <c r="K66" s="302">
        <f t="shared" si="20"/>
        <v>25423.32</v>
      </c>
      <c r="L66" s="29"/>
    </row>
    <row r="67" spans="3:12" s="45" customFormat="1" x14ac:dyDescent="0.25">
      <c r="C67" s="297" t="s">
        <v>210</v>
      </c>
      <c r="D67" s="108">
        <v>2003449</v>
      </c>
      <c r="E67" s="108" t="s">
        <v>216</v>
      </c>
      <c r="F67" s="41" t="s">
        <v>156</v>
      </c>
      <c r="G67" s="43" t="s">
        <v>91</v>
      </c>
      <c r="H67" s="104">
        <v>21</v>
      </c>
      <c r="I67" s="104">
        <v>453.75</v>
      </c>
      <c r="J67" s="105">
        <f t="shared" si="21"/>
        <v>573.94000000000005</v>
      </c>
      <c r="K67" s="298">
        <f t="shared" si="20"/>
        <v>12052.74</v>
      </c>
      <c r="L67" s="29"/>
    </row>
    <row r="68" spans="3:12" s="45" customFormat="1" x14ac:dyDescent="0.25">
      <c r="C68" s="301" t="s">
        <v>211</v>
      </c>
      <c r="D68" s="107">
        <v>1505860</v>
      </c>
      <c r="E68" s="107" t="s">
        <v>216</v>
      </c>
      <c r="F68" s="94" t="s">
        <v>157</v>
      </c>
      <c r="G68" s="95" t="s">
        <v>16</v>
      </c>
      <c r="H68" s="106">
        <v>840.76</v>
      </c>
      <c r="I68" s="106">
        <v>195.56</v>
      </c>
      <c r="J68" s="106">
        <f t="shared" si="21"/>
        <v>247.36</v>
      </c>
      <c r="K68" s="302">
        <f t="shared" si="20"/>
        <v>207970.39</v>
      </c>
      <c r="L68" s="29"/>
    </row>
    <row r="69" spans="3:12" s="45" customFormat="1" x14ac:dyDescent="0.25">
      <c r="C69" s="299" t="s">
        <v>34</v>
      </c>
      <c r="D69" s="109" t="s">
        <v>243</v>
      </c>
      <c r="E69" s="109"/>
      <c r="F69" s="82" t="s">
        <v>10</v>
      </c>
      <c r="G69" s="83" t="s">
        <v>243</v>
      </c>
      <c r="H69" s="85" t="s">
        <v>243</v>
      </c>
      <c r="I69" s="84" t="s">
        <v>243</v>
      </c>
      <c r="J69" s="84"/>
      <c r="K69" s="300">
        <f>SUM(K70:K76)</f>
        <v>636409.02000000014</v>
      </c>
      <c r="L69" s="44"/>
    </row>
    <row r="70" spans="3:12" s="45" customFormat="1" x14ac:dyDescent="0.25">
      <c r="C70" s="297" t="s">
        <v>78</v>
      </c>
      <c r="D70" s="108">
        <v>2003257</v>
      </c>
      <c r="E70" s="108" t="s">
        <v>216</v>
      </c>
      <c r="F70" s="41" t="s">
        <v>215</v>
      </c>
      <c r="G70" s="43" t="s">
        <v>11</v>
      </c>
      <c r="H70" s="104">
        <v>1240</v>
      </c>
      <c r="I70" s="104">
        <v>65.069999999999993</v>
      </c>
      <c r="J70" s="105">
        <f t="shared" ref="J70" si="22">TRUNC(I70*(1+$K$3),2)</f>
        <v>82.3</v>
      </c>
      <c r="K70" s="298">
        <f t="shared" ref="K70" si="23">TRUNC(H70*J70,2)</f>
        <v>102052</v>
      </c>
      <c r="L70" s="29"/>
    </row>
    <row r="71" spans="3:12" s="45" customFormat="1" ht="24" x14ac:dyDescent="0.25">
      <c r="C71" s="301" t="s">
        <v>94</v>
      </c>
      <c r="D71" s="107">
        <v>2003943</v>
      </c>
      <c r="E71" s="107" t="s">
        <v>216</v>
      </c>
      <c r="F71" s="94" t="s">
        <v>158</v>
      </c>
      <c r="G71" s="95" t="s">
        <v>11</v>
      </c>
      <c r="H71" s="106">
        <v>11518</v>
      </c>
      <c r="I71" s="106">
        <v>29.92</v>
      </c>
      <c r="J71" s="106">
        <f>ROUND(I71*(1+$K$3),2)</f>
        <v>37.85</v>
      </c>
      <c r="K71" s="302">
        <f t="shared" ref="K71:K76" si="24">TRUNC(H71*J71,2)</f>
        <v>435956.3</v>
      </c>
      <c r="L71" s="29"/>
    </row>
    <row r="72" spans="3:12" s="45" customFormat="1" ht="24" x14ac:dyDescent="0.25">
      <c r="C72" s="297" t="s">
        <v>85</v>
      </c>
      <c r="D72" s="108">
        <v>2003947</v>
      </c>
      <c r="E72" s="108" t="s">
        <v>216</v>
      </c>
      <c r="F72" s="41" t="s">
        <v>159</v>
      </c>
      <c r="G72" s="43" t="s">
        <v>11</v>
      </c>
      <c r="H72" s="104">
        <v>968</v>
      </c>
      <c r="I72" s="104">
        <v>23.53</v>
      </c>
      <c r="J72" s="105">
        <f t="shared" ref="J72" si="25">TRUNC(I72*(1+$K$3),2)</f>
        <v>29.76</v>
      </c>
      <c r="K72" s="298">
        <f t="shared" si="24"/>
        <v>28807.68</v>
      </c>
      <c r="L72" s="29"/>
    </row>
    <row r="73" spans="3:12" s="45" customFormat="1" x14ac:dyDescent="0.25">
      <c r="C73" s="301" t="s">
        <v>86</v>
      </c>
      <c r="D73" s="107">
        <v>2003385</v>
      </c>
      <c r="E73" s="107" t="s">
        <v>216</v>
      </c>
      <c r="F73" s="94" t="s">
        <v>65</v>
      </c>
      <c r="G73" s="95" t="s">
        <v>13</v>
      </c>
      <c r="H73" s="106">
        <v>68</v>
      </c>
      <c r="I73" s="106">
        <v>57.24</v>
      </c>
      <c r="J73" s="106">
        <f t="shared" ref="J73" si="26">TRUNC(I73*(1+$K$3),2)</f>
        <v>72.400000000000006</v>
      </c>
      <c r="K73" s="302">
        <f t="shared" ref="K73:K74" si="27">TRUNC(H73*J73,2)</f>
        <v>4923.2</v>
      </c>
      <c r="L73" s="29"/>
    </row>
    <row r="74" spans="3:12" s="45" customFormat="1" x14ac:dyDescent="0.25">
      <c r="C74" s="297" t="s">
        <v>171</v>
      </c>
      <c r="D74" s="108">
        <v>2003387</v>
      </c>
      <c r="E74" s="108" t="s">
        <v>216</v>
      </c>
      <c r="F74" s="41" t="s">
        <v>140</v>
      </c>
      <c r="G74" s="43" t="s">
        <v>13</v>
      </c>
      <c r="H74" s="104">
        <v>18</v>
      </c>
      <c r="I74" s="104">
        <v>70.87</v>
      </c>
      <c r="J74" s="105">
        <f>ROUND(I74*(1+$K$3),2)</f>
        <v>89.64</v>
      </c>
      <c r="K74" s="298">
        <f t="shared" si="27"/>
        <v>1613.52</v>
      </c>
      <c r="L74" s="29"/>
    </row>
    <row r="75" spans="3:12" s="45" customFormat="1" x14ac:dyDescent="0.25">
      <c r="C75" s="301" t="s">
        <v>172</v>
      </c>
      <c r="D75" s="107">
        <v>2003407</v>
      </c>
      <c r="E75" s="107" t="s">
        <v>216</v>
      </c>
      <c r="F75" s="94" t="s">
        <v>160</v>
      </c>
      <c r="G75" s="95" t="s">
        <v>11</v>
      </c>
      <c r="H75" s="106">
        <v>168.35</v>
      </c>
      <c r="I75" s="106">
        <v>277.8</v>
      </c>
      <c r="J75" s="106">
        <f>ROUND(I75*(1+$K$3),2)</f>
        <v>351.39</v>
      </c>
      <c r="K75" s="302">
        <f>ROUND(H75*J75,2)</f>
        <v>59156.51</v>
      </c>
      <c r="L75" s="29"/>
    </row>
    <row r="76" spans="3:12" s="45" customFormat="1" x14ac:dyDescent="0.25">
      <c r="C76" s="297" t="s">
        <v>173</v>
      </c>
      <c r="D76" s="108">
        <v>2003391</v>
      </c>
      <c r="E76" s="108" t="s">
        <v>216</v>
      </c>
      <c r="F76" s="41" t="s">
        <v>161</v>
      </c>
      <c r="G76" s="43" t="s">
        <v>11</v>
      </c>
      <c r="H76" s="104">
        <v>19.600000000000001</v>
      </c>
      <c r="I76" s="104">
        <v>157.30000000000001</v>
      </c>
      <c r="J76" s="105">
        <f>ROUND(I76*(1+$K$3),2)</f>
        <v>198.97</v>
      </c>
      <c r="K76" s="298">
        <f t="shared" si="24"/>
        <v>3899.81</v>
      </c>
      <c r="L76" s="29"/>
    </row>
    <row r="77" spans="3:12" s="28" customFormat="1" x14ac:dyDescent="0.25">
      <c r="C77" s="299" t="s">
        <v>35</v>
      </c>
      <c r="D77" s="109" t="s">
        <v>243</v>
      </c>
      <c r="E77" s="109"/>
      <c r="F77" s="82" t="s">
        <v>23</v>
      </c>
      <c r="G77" s="83" t="s">
        <v>243</v>
      </c>
      <c r="H77" s="85" t="s">
        <v>243</v>
      </c>
      <c r="I77" s="84" t="s">
        <v>243</v>
      </c>
      <c r="J77" s="84"/>
      <c r="K77" s="300">
        <f>SUM(K78:K83)</f>
        <v>352352.59</v>
      </c>
      <c r="L77" s="44"/>
    </row>
    <row r="78" spans="3:12" s="28" customFormat="1" x14ac:dyDescent="0.25">
      <c r="C78" s="297" t="s">
        <v>79</v>
      </c>
      <c r="D78" s="108">
        <v>5213571</v>
      </c>
      <c r="E78" s="108" t="s">
        <v>216</v>
      </c>
      <c r="F78" s="41" t="s">
        <v>162</v>
      </c>
      <c r="G78" s="43" t="s">
        <v>15</v>
      </c>
      <c r="H78" s="104">
        <v>59.08</v>
      </c>
      <c r="I78" s="104">
        <v>500.49</v>
      </c>
      <c r="J78" s="105">
        <f t="shared" ref="J78" si="28">TRUNC(I78*(1+$K$3),2)</f>
        <v>633.05999999999995</v>
      </c>
      <c r="K78" s="298">
        <f>ROUND(H78*J78,2)</f>
        <v>37401.18</v>
      </c>
      <c r="L78" s="29"/>
    </row>
    <row r="79" spans="3:12" s="28" customFormat="1" ht="24" x14ac:dyDescent="0.25">
      <c r="C79" s="301" t="s">
        <v>174</v>
      </c>
      <c r="D79" s="107">
        <v>5216111</v>
      </c>
      <c r="E79" s="107" t="s">
        <v>216</v>
      </c>
      <c r="F79" s="94" t="s">
        <v>66</v>
      </c>
      <c r="G79" s="95" t="s">
        <v>91</v>
      </c>
      <c r="H79" s="106">
        <v>100</v>
      </c>
      <c r="I79" s="106">
        <v>118.56</v>
      </c>
      <c r="J79" s="106">
        <f t="shared" ref="J79:J83" si="29">TRUNC(I79*(1+$K$3),2)</f>
        <v>149.96</v>
      </c>
      <c r="K79" s="302">
        <f t="shared" ref="K79:K83" si="30">TRUNC(H79*J79,2)</f>
        <v>14996</v>
      </c>
      <c r="L79" s="29"/>
    </row>
    <row r="80" spans="3:12" s="28" customFormat="1" x14ac:dyDescent="0.25">
      <c r="C80" s="297" t="s">
        <v>175</v>
      </c>
      <c r="D80" s="108">
        <v>5213402</v>
      </c>
      <c r="E80" s="108" t="s">
        <v>216</v>
      </c>
      <c r="F80" s="41" t="s">
        <v>163</v>
      </c>
      <c r="G80" s="43" t="s">
        <v>15</v>
      </c>
      <c r="H80" s="104">
        <v>5818.01</v>
      </c>
      <c r="I80" s="104">
        <v>16.84</v>
      </c>
      <c r="J80" s="105">
        <f t="shared" si="29"/>
        <v>21.3</v>
      </c>
      <c r="K80" s="298">
        <f t="shared" si="30"/>
        <v>123923.61</v>
      </c>
      <c r="L80" s="29"/>
    </row>
    <row r="81" spans="3:12" s="28" customFormat="1" x14ac:dyDescent="0.25">
      <c r="C81" s="301" t="s">
        <v>176</v>
      </c>
      <c r="D81" s="107">
        <v>5213406</v>
      </c>
      <c r="E81" s="107" t="s">
        <v>216</v>
      </c>
      <c r="F81" s="94" t="s">
        <v>164</v>
      </c>
      <c r="G81" s="95" t="s">
        <v>15</v>
      </c>
      <c r="H81" s="106">
        <v>48.57</v>
      </c>
      <c r="I81" s="106">
        <v>30</v>
      </c>
      <c r="J81" s="106">
        <f t="shared" si="29"/>
        <v>37.94</v>
      </c>
      <c r="K81" s="302">
        <f t="shared" si="30"/>
        <v>1842.74</v>
      </c>
      <c r="L81" s="29"/>
    </row>
    <row r="82" spans="3:12" s="28" customFormat="1" x14ac:dyDescent="0.25">
      <c r="C82" s="297" t="s">
        <v>177</v>
      </c>
      <c r="D82" s="108">
        <v>5213360</v>
      </c>
      <c r="E82" s="108" t="s">
        <v>216</v>
      </c>
      <c r="F82" s="41" t="s">
        <v>165</v>
      </c>
      <c r="G82" s="43" t="s">
        <v>13</v>
      </c>
      <c r="H82" s="104">
        <v>3546</v>
      </c>
      <c r="I82" s="104">
        <v>33.869999999999997</v>
      </c>
      <c r="J82" s="105">
        <f t="shared" si="29"/>
        <v>42.84</v>
      </c>
      <c r="K82" s="298">
        <f t="shared" si="30"/>
        <v>151910.64000000001</v>
      </c>
      <c r="L82" s="29"/>
    </row>
    <row r="83" spans="3:12" s="28" customFormat="1" x14ac:dyDescent="0.25">
      <c r="C83" s="301" t="s">
        <v>178</v>
      </c>
      <c r="D83" s="107">
        <v>5213362</v>
      </c>
      <c r="E83" s="107" t="s">
        <v>216</v>
      </c>
      <c r="F83" s="94" t="s">
        <v>166</v>
      </c>
      <c r="G83" s="95" t="s">
        <v>13</v>
      </c>
      <c r="H83" s="106">
        <v>183</v>
      </c>
      <c r="I83" s="106">
        <v>96.25</v>
      </c>
      <c r="J83" s="106">
        <f t="shared" si="29"/>
        <v>121.74</v>
      </c>
      <c r="K83" s="302">
        <f t="shared" si="30"/>
        <v>22278.42</v>
      </c>
      <c r="L83" s="29"/>
    </row>
    <row r="84" spans="3:12" s="28" customFormat="1" x14ac:dyDescent="0.25">
      <c r="C84" s="299" t="s">
        <v>36</v>
      </c>
      <c r="D84" s="109" t="s">
        <v>243</v>
      </c>
      <c r="E84" s="109"/>
      <c r="F84" s="82" t="s">
        <v>12</v>
      </c>
      <c r="G84" s="83" t="s">
        <v>243</v>
      </c>
      <c r="H84" s="84" t="s">
        <v>243</v>
      </c>
      <c r="I84" s="84" t="s">
        <v>243</v>
      </c>
      <c r="J84" s="84"/>
      <c r="K84" s="300">
        <f>SUM(K85:K87)</f>
        <v>1229944.81</v>
      </c>
      <c r="L84" s="44"/>
    </row>
    <row r="85" spans="3:12" s="28" customFormat="1" x14ac:dyDescent="0.25">
      <c r="C85" s="297" t="s">
        <v>77</v>
      </c>
      <c r="D85" s="108">
        <v>4413905</v>
      </c>
      <c r="E85" s="108" t="s">
        <v>216</v>
      </c>
      <c r="F85" s="41" t="s">
        <v>95</v>
      </c>
      <c r="G85" s="43" t="s">
        <v>15</v>
      </c>
      <c r="H85" s="104">
        <v>145268.12</v>
      </c>
      <c r="I85" s="104">
        <v>6.45</v>
      </c>
      <c r="J85" s="105">
        <f>ROUND(I85*(1+$K$3),2)</f>
        <v>8.16</v>
      </c>
      <c r="K85" s="298">
        <f t="shared" ref="K85:K86" si="31">TRUNC(H85*J85,2)</f>
        <v>1185387.8500000001</v>
      </c>
      <c r="L85" s="44"/>
    </row>
    <row r="86" spans="3:12" s="28" customFormat="1" x14ac:dyDescent="0.25">
      <c r="C86" s="301" t="s">
        <v>70</v>
      </c>
      <c r="D86" s="107">
        <v>4415684</v>
      </c>
      <c r="E86" s="107" t="s">
        <v>216</v>
      </c>
      <c r="F86" s="94" t="s">
        <v>167</v>
      </c>
      <c r="G86" s="95" t="s">
        <v>15</v>
      </c>
      <c r="H86" s="106">
        <v>5811</v>
      </c>
      <c r="I86" s="106">
        <v>4.4800000000000004</v>
      </c>
      <c r="J86" s="106">
        <f t="shared" ref="J86:J87" si="32">TRUNC(I86*(1+$K$3),2)</f>
        <v>5.66</v>
      </c>
      <c r="K86" s="302">
        <f t="shared" si="31"/>
        <v>32890.26</v>
      </c>
      <c r="L86" s="44"/>
    </row>
    <row r="87" spans="3:12" s="28" customFormat="1" x14ac:dyDescent="0.25">
      <c r="C87" s="297" t="s">
        <v>118</v>
      </c>
      <c r="D87" s="108">
        <v>5502986</v>
      </c>
      <c r="E87" s="108" t="s">
        <v>216</v>
      </c>
      <c r="F87" s="41" t="s">
        <v>168</v>
      </c>
      <c r="G87" s="43" t="s">
        <v>16</v>
      </c>
      <c r="H87" s="104">
        <v>3421.32</v>
      </c>
      <c r="I87" s="104">
        <v>2.7</v>
      </c>
      <c r="J87" s="105">
        <f t="shared" si="32"/>
        <v>3.41</v>
      </c>
      <c r="K87" s="298">
        <f>ROUND(H87*J87,2)</f>
        <v>11666.7</v>
      </c>
      <c r="L87" s="44"/>
    </row>
    <row r="88" spans="3:12" s="28" customFormat="1" x14ac:dyDescent="0.25">
      <c r="C88" s="299" t="s">
        <v>179</v>
      </c>
      <c r="D88" s="109" t="s">
        <v>243</v>
      </c>
      <c r="E88" s="109"/>
      <c r="F88" s="82" t="s">
        <v>14</v>
      </c>
      <c r="G88" s="83" t="s">
        <v>243</v>
      </c>
      <c r="H88" s="84" t="s">
        <v>243</v>
      </c>
      <c r="I88" s="84" t="s">
        <v>243</v>
      </c>
      <c r="J88" s="84"/>
      <c r="K88" s="300">
        <f>SUM(K89:K92)</f>
        <v>1094771.05</v>
      </c>
      <c r="L88" s="44"/>
    </row>
    <row r="89" spans="3:12" s="28" customFormat="1" x14ac:dyDescent="0.25">
      <c r="C89" s="297" t="s">
        <v>180</v>
      </c>
      <c r="D89" s="108">
        <v>1600966</v>
      </c>
      <c r="E89" s="108" t="s">
        <v>216</v>
      </c>
      <c r="F89" s="41" t="s">
        <v>117</v>
      </c>
      <c r="G89" s="43" t="s">
        <v>11</v>
      </c>
      <c r="H89" s="104">
        <v>27552.45</v>
      </c>
      <c r="I89" s="104">
        <v>0.75</v>
      </c>
      <c r="J89" s="105">
        <f>ROUND(I89*(1+$K$3),2)</f>
        <v>0.95</v>
      </c>
      <c r="K89" s="298">
        <f>ROUND(H89*J89,2)</f>
        <v>26174.83</v>
      </c>
      <c r="L89" s="44"/>
    </row>
    <row r="90" spans="3:12" s="28" customFormat="1" x14ac:dyDescent="0.25">
      <c r="C90" s="301" t="s">
        <v>181</v>
      </c>
      <c r="D90" s="107">
        <v>3713608</v>
      </c>
      <c r="E90" s="107" t="s">
        <v>216</v>
      </c>
      <c r="F90" s="94" t="s">
        <v>96</v>
      </c>
      <c r="G90" s="95" t="s">
        <v>11</v>
      </c>
      <c r="H90" s="106">
        <v>27552.45</v>
      </c>
      <c r="I90" s="106">
        <v>21.82</v>
      </c>
      <c r="J90" s="106">
        <f t="shared" ref="J90:J91" si="33">TRUNC(I90*(1+$K$3),2)</f>
        <v>27.6</v>
      </c>
      <c r="K90" s="302">
        <f t="shared" ref="K90:K91" si="34">TRUNC(H90*J90,2)</f>
        <v>760447.62</v>
      </c>
      <c r="L90" s="44"/>
    </row>
    <row r="91" spans="3:12" s="28" customFormat="1" x14ac:dyDescent="0.25">
      <c r="C91" s="297" t="s">
        <v>182</v>
      </c>
      <c r="D91" s="108">
        <v>3713604</v>
      </c>
      <c r="E91" s="108" t="s">
        <v>216</v>
      </c>
      <c r="F91" s="41" t="s">
        <v>144</v>
      </c>
      <c r="G91" s="43" t="s">
        <v>11</v>
      </c>
      <c r="H91" s="104">
        <v>420</v>
      </c>
      <c r="I91" s="104">
        <v>496.32</v>
      </c>
      <c r="J91" s="105">
        <f t="shared" si="33"/>
        <v>627.79</v>
      </c>
      <c r="K91" s="298">
        <f t="shared" si="34"/>
        <v>263671.8</v>
      </c>
      <c r="L91" s="44"/>
    </row>
    <row r="92" spans="3:12" s="28" customFormat="1" x14ac:dyDescent="0.25">
      <c r="C92" s="301" t="s">
        <v>183</v>
      </c>
      <c r="D92" s="107">
        <v>3713605</v>
      </c>
      <c r="E92" s="107" t="s">
        <v>216</v>
      </c>
      <c r="F92" s="94" t="s">
        <v>145</v>
      </c>
      <c r="G92" s="95" t="s">
        <v>11</v>
      </c>
      <c r="H92" s="106">
        <v>64</v>
      </c>
      <c r="I92" s="106">
        <v>549.41</v>
      </c>
      <c r="J92" s="106">
        <f>ROUND(I92*(1+$K$3),2)</f>
        <v>694.95</v>
      </c>
      <c r="K92" s="302">
        <f t="shared" ref="K92" si="35">TRUNC(H92*J92,2)</f>
        <v>44476.800000000003</v>
      </c>
      <c r="L92" s="44"/>
    </row>
    <row r="93" spans="3:12" x14ac:dyDescent="0.25">
      <c r="C93" s="303" t="s">
        <v>45</v>
      </c>
      <c r="D93" s="221"/>
      <c r="E93" s="221"/>
      <c r="F93" s="221"/>
      <c r="G93" s="221"/>
      <c r="H93" s="221"/>
      <c r="I93" s="221"/>
      <c r="J93" s="221"/>
      <c r="K93" s="304">
        <f>K88+K84+K77+K69+K48+K42+K32+K16+K9+K7</f>
        <v>17542969.559999999</v>
      </c>
      <c r="L93" s="1"/>
    </row>
    <row r="94" spans="3:12" ht="15.75" thickBot="1" x14ac:dyDescent="0.3">
      <c r="C94" s="305" t="s">
        <v>244</v>
      </c>
      <c r="D94" s="306"/>
      <c r="E94" s="306"/>
      <c r="F94" s="306"/>
      <c r="G94" s="306"/>
      <c r="H94" s="306"/>
      <c r="I94" s="306"/>
      <c r="J94" s="306"/>
      <c r="K94" s="307"/>
      <c r="L94" s="1"/>
    </row>
    <row r="95" spans="3:12" x14ac:dyDescent="0.25">
      <c r="L95" s="14"/>
    </row>
    <row r="96" spans="3:12" x14ac:dyDescent="0.25">
      <c r="K96" s="13"/>
    </row>
    <row r="97" spans="8:12" x14ac:dyDescent="0.25">
      <c r="K97" s="13"/>
    </row>
    <row r="98" spans="8:12" x14ac:dyDescent="0.25">
      <c r="K98" s="15"/>
      <c r="L98" s="15"/>
    </row>
    <row r="99" spans="8:12" x14ac:dyDescent="0.25">
      <c r="K99" s="15"/>
      <c r="L99" s="15"/>
    </row>
    <row r="100" spans="8:12" x14ac:dyDescent="0.25">
      <c r="H100" s="228"/>
      <c r="I100" s="228"/>
      <c r="J100" s="228"/>
      <c r="K100" s="229"/>
    </row>
  </sheetData>
  <mergeCells count="12">
    <mergeCell ref="H100:K100"/>
    <mergeCell ref="G5:G6"/>
    <mergeCell ref="E5:E6"/>
    <mergeCell ref="C1:K1"/>
    <mergeCell ref="K93:K94"/>
    <mergeCell ref="C93:J93"/>
    <mergeCell ref="C94:J94"/>
    <mergeCell ref="I5:J5"/>
    <mergeCell ref="K5:K6"/>
    <mergeCell ref="D5:D6"/>
    <mergeCell ref="C5:C6"/>
    <mergeCell ref="F5:F6"/>
  </mergeCells>
  <phoneticPr fontId="28" type="noConversion"/>
  <printOptions horizontalCentered="1"/>
  <pageMargins left="0.51181102362204722" right="0.51181102362204722" top="0.51181102362204722" bottom="0.51181102362204722" header="0.31496062992125984" footer="0.31496062992125984"/>
  <pageSetup paperSize="9" scale="68" fitToHeight="0" orientation="landscape" verticalDpi="300" r:id="rId1"/>
  <ignoredErrors>
    <ignoredError sqref="K10 K12:K13 K16 K32 K42 K48 K69 K77 K88 K84" formula="1"/>
    <ignoredError sqref="C9 C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T33"/>
  <sheetViews>
    <sheetView zoomScaleNormal="100" zoomScaleSheetLayoutView="100" workbookViewId="0">
      <selection activeCell="B21" sqref="B21"/>
    </sheetView>
  </sheetViews>
  <sheetFormatPr defaultColWidth="9.140625" defaultRowHeight="15" x14ac:dyDescent="0.25"/>
  <cols>
    <col min="1" max="1" width="12.28515625" style="8" bestFit="1" customWidth="1"/>
    <col min="2" max="2" width="31.5703125" style="8" bestFit="1" customWidth="1"/>
    <col min="3" max="3" width="16.28515625" style="8" customWidth="1"/>
    <col min="4" max="4" width="8.85546875" style="8" bestFit="1" customWidth="1"/>
    <col min="5" max="5" width="15" style="8" customWidth="1"/>
    <col min="6" max="10" width="14.85546875" style="8" customWidth="1"/>
    <col min="11" max="16" width="15.85546875" style="8" customWidth="1"/>
    <col min="17" max="17" width="8.28515625" bestFit="1" customWidth="1"/>
    <col min="18" max="18" width="15.7109375" bestFit="1" customWidth="1"/>
    <col min="19" max="19" width="8.28515625" bestFit="1" customWidth="1"/>
  </cols>
  <sheetData>
    <row r="1" spans="1:20" x14ac:dyDescent="0.25">
      <c r="A1" s="239" t="s">
        <v>224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1"/>
    </row>
    <row r="2" spans="1:20" x14ac:dyDescent="0.25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4"/>
    </row>
    <row r="3" spans="1:20" x14ac:dyDescent="0.25">
      <c r="A3" s="21" t="s">
        <v>17</v>
      </c>
      <c r="B3" s="245" t="s">
        <v>184</v>
      </c>
      <c r="C3" s="245"/>
      <c r="D3" s="245"/>
      <c r="E3" s="153"/>
      <c r="F3" s="6"/>
      <c r="G3" s="22"/>
      <c r="H3" s="6"/>
      <c r="I3" s="6"/>
      <c r="J3" s="6"/>
      <c r="K3" s="6"/>
      <c r="L3" s="6"/>
      <c r="M3" s="6"/>
      <c r="N3" s="6"/>
      <c r="O3" s="6"/>
      <c r="P3" s="23"/>
    </row>
    <row r="4" spans="1:20" x14ac:dyDescent="0.25">
      <c r="A4" s="24" t="s">
        <v>18</v>
      </c>
      <c r="B4" s="265" t="s">
        <v>185</v>
      </c>
      <c r="C4" s="265"/>
      <c r="D4" s="265"/>
      <c r="E4" s="265"/>
      <c r="F4" s="265"/>
      <c r="G4" s="266"/>
      <c r="H4" s="267"/>
      <c r="I4" s="267"/>
      <c r="J4" s="267"/>
      <c r="K4" s="267"/>
      <c r="L4" s="267"/>
      <c r="M4" s="267"/>
      <c r="N4" s="267"/>
      <c r="O4" s="267"/>
      <c r="P4" s="25"/>
    </row>
    <row r="5" spans="1:20" ht="15.75" thickBot="1" x14ac:dyDescent="0.3">
      <c r="A5" s="24" t="s">
        <v>110</v>
      </c>
      <c r="B5" s="264" t="s">
        <v>186</v>
      </c>
      <c r="C5" s="264"/>
      <c r="D5" s="264"/>
      <c r="E5" s="264"/>
      <c r="F5" s="264"/>
      <c r="G5" s="266"/>
      <c r="H5" s="267"/>
      <c r="I5" s="267"/>
      <c r="J5" s="267"/>
      <c r="K5" s="267"/>
      <c r="L5" s="267"/>
      <c r="M5" s="267"/>
      <c r="N5" s="267"/>
      <c r="O5" s="267"/>
      <c r="P5" s="25"/>
    </row>
    <row r="6" spans="1:20" ht="15.75" thickTop="1" x14ac:dyDescent="0.25">
      <c r="A6" s="257" t="s">
        <v>24</v>
      </c>
      <c r="B6" s="259" t="s">
        <v>25</v>
      </c>
      <c r="C6" s="259" t="s">
        <v>26</v>
      </c>
      <c r="D6" s="261" t="s">
        <v>27</v>
      </c>
      <c r="E6" s="254" t="s">
        <v>53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6"/>
    </row>
    <row r="7" spans="1:20" x14ac:dyDescent="0.25">
      <c r="A7" s="258"/>
      <c r="B7" s="260"/>
      <c r="C7" s="260"/>
      <c r="D7" s="262"/>
      <c r="E7" s="71">
        <v>1</v>
      </c>
      <c r="F7" s="72">
        <f>E7+1</f>
        <v>2</v>
      </c>
      <c r="G7" s="72">
        <f t="shared" ref="G7" si="0">F7+1</f>
        <v>3</v>
      </c>
      <c r="H7" s="72">
        <f t="shared" ref="H7" si="1">G7+1</f>
        <v>4</v>
      </c>
      <c r="I7" s="72">
        <f t="shared" ref="I7" si="2">H7+1</f>
        <v>5</v>
      </c>
      <c r="J7" s="72">
        <f t="shared" ref="J7" si="3">I7+1</f>
        <v>6</v>
      </c>
      <c r="K7" s="72">
        <f t="shared" ref="K7" si="4">J7+1</f>
        <v>7</v>
      </c>
      <c r="L7" s="72">
        <f t="shared" ref="L7" si="5">K7+1</f>
        <v>8</v>
      </c>
      <c r="M7" s="72">
        <f t="shared" ref="M7" si="6">L7+1</f>
        <v>9</v>
      </c>
      <c r="N7" s="72">
        <f t="shared" ref="N7" si="7">M7+1</f>
        <v>10</v>
      </c>
      <c r="O7" s="72">
        <f t="shared" ref="O7" si="8">N7+1</f>
        <v>11</v>
      </c>
      <c r="P7" s="268">
        <f t="shared" ref="P7" si="9">O7+1</f>
        <v>12</v>
      </c>
    </row>
    <row r="8" spans="1:20" x14ac:dyDescent="0.25">
      <c r="A8" s="251"/>
      <c r="B8" s="252"/>
      <c r="C8" s="252"/>
      <c r="D8" s="253"/>
      <c r="E8" s="33"/>
      <c r="F8" s="73">
        <f t="shared" ref="F8:P8" si="10">$C$9*F9</f>
        <v>46446.004750245622</v>
      </c>
      <c r="G8" s="73">
        <f t="shared" si="10"/>
        <v>62808.870422177773</v>
      </c>
      <c r="H8" s="73">
        <f t="shared" si="10"/>
        <v>146915.21785517206</v>
      </c>
      <c r="I8" s="73">
        <f t="shared" si="10"/>
        <v>175248.11816528792</v>
      </c>
      <c r="J8" s="73">
        <f t="shared" si="10"/>
        <v>175248.11816528792</v>
      </c>
      <c r="K8" s="73">
        <f t="shared" si="10"/>
        <v>175248.11816528792</v>
      </c>
      <c r="L8" s="73">
        <f t="shared" si="10"/>
        <v>251806.50340559505</v>
      </c>
      <c r="M8" s="73">
        <f t="shared" si="10"/>
        <v>213323.49525963046</v>
      </c>
      <c r="N8" s="73">
        <f t="shared" si="10"/>
        <v>258494.64548011989</v>
      </c>
      <c r="O8" s="73">
        <f t="shared" si="10"/>
        <v>132335.12433062846</v>
      </c>
      <c r="P8" s="269">
        <f t="shared" si="10"/>
        <v>66583.564000567058</v>
      </c>
      <c r="Q8" s="19"/>
      <c r="R8" s="34">
        <f>SUM(E8:P8)</f>
        <v>1704457.78</v>
      </c>
      <c r="S8" s="53">
        <f>C9-R8</f>
        <v>0</v>
      </c>
      <c r="T8" s="12"/>
    </row>
    <row r="9" spans="1:20" x14ac:dyDescent="0.25">
      <c r="A9" s="75" t="s">
        <v>28</v>
      </c>
      <c r="B9" s="76" t="str">
        <f>RESUMO!C10</f>
        <v>ADMINSTRAÇÃO LOCAL</v>
      </c>
      <c r="C9" s="77">
        <f>RESUMO!E10</f>
        <v>1704457.78</v>
      </c>
      <c r="D9" s="78">
        <f>C9/C28</f>
        <v>9.7159022830796027E-2</v>
      </c>
      <c r="E9" s="7"/>
      <c r="F9" s="74">
        <f t="shared" ref="F9:P9" si="11">(F12+F14+F16+F18+F20+F22+F24+F26)/SUM($C$13:$C$27)</f>
        <v>2.7249724396368222E-2</v>
      </c>
      <c r="G9" s="74">
        <f t="shared" si="11"/>
        <v>3.684976604241718E-2</v>
      </c>
      <c r="H9" s="74">
        <f t="shared" si="11"/>
        <v>8.6194694629028623E-2</v>
      </c>
      <c r="I9" s="74">
        <f t="shared" si="11"/>
        <v>0.10281751781806406</v>
      </c>
      <c r="J9" s="74">
        <f t="shared" si="11"/>
        <v>0.10281751781806406</v>
      </c>
      <c r="K9" s="74">
        <f t="shared" si="11"/>
        <v>0.10281751781806406</v>
      </c>
      <c r="L9" s="74">
        <f t="shared" si="11"/>
        <v>0.14773408080873382</v>
      </c>
      <c r="M9" s="74">
        <f t="shared" si="11"/>
        <v>0.12515622138767818</v>
      </c>
      <c r="N9" s="74">
        <f t="shared" si="11"/>
        <v>0.15165799265507174</v>
      </c>
      <c r="O9" s="74">
        <f t="shared" si="11"/>
        <v>7.764059977515457E-2</v>
      </c>
      <c r="P9" s="270">
        <f t="shared" si="11"/>
        <v>3.9064366851355545E-2</v>
      </c>
      <c r="Q9" s="19">
        <f>SUM(E9:P9)</f>
        <v>1.0000000000000002</v>
      </c>
      <c r="R9" s="12"/>
      <c r="S9" s="12"/>
      <c r="T9" s="12"/>
    </row>
    <row r="10" spans="1:20" x14ac:dyDescent="0.25">
      <c r="A10" s="50"/>
      <c r="B10" s="51"/>
      <c r="C10" s="51"/>
      <c r="D10" s="52"/>
      <c r="E10" s="73">
        <f>$C$11*E11</f>
        <v>1681586.58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00"/>
      <c r="Q10" s="19"/>
      <c r="R10" s="34">
        <f>SUM(E10:P10)</f>
        <v>1681586.58</v>
      </c>
      <c r="S10" s="53">
        <f t="shared" ref="S10:S26" si="12">C11-R10</f>
        <v>0</v>
      </c>
      <c r="T10" s="12"/>
    </row>
    <row r="11" spans="1:20" x14ac:dyDescent="0.25">
      <c r="A11" s="75" t="s">
        <v>29</v>
      </c>
      <c r="B11" s="76" t="str">
        <f>RESUMO!C11</f>
        <v>SERVIÇOS PRELIMINARES</v>
      </c>
      <c r="C11" s="77">
        <f>RESUMO!E11</f>
        <v>1681586.58</v>
      </c>
      <c r="D11" s="78">
        <f>C11/C28</f>
        <v>9.5855298286226964E-2</v>
      </c>
      <c r="E11" s="74">
        <v>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101"/>
      <c r="Q11" s="19">
        <f>SUM(E11:P11)</f>
        <v>1</v>
      </c>
      <c r="R11" s="12"/>
      <c r="S11" s="53"/>
      <c r="T11" s="12"/>
    </row>
    <row r="12" spans="1:20" x14ac:dyDescent="0.25">
      <c r="A12" s="50"/>
      <c r="B12" s="51"/>
      <c r="C12" s="51"/>
      <c r="D12" s="52"/>
      <c r="E12" s="33"/>
      <c r="F12" s="73">
        <f t="shared" ref="F12:L12" si="13">$C$13*F13</f>
        <v>271814.14300000004</v>
      </c>
      <c r="G12" s="73">
        <f t="shared" si="13"/>
        <v>407721.2145</v>
      </c>
      <c r="H12" s="73">
        <f t="shared" si="13"/>
        <v>407721.2145</v>
      </c>
      <c r="I12" s="73">
        <f t="shared" si="13"/>
        <v>407721.2145</v>
      </c>
      <c r="J12" s="73">
        <f t="shared" si="13"/>
        <v>407721.2145</v>
      </c>
      <c r="K12" s="73">
        <f t="shared" si="13"/>
        <v>407721.2145</v>
      </c>
      <c r="L12" s="73">
        <f t="shared" si="13"/>
        <v>407721.2145</v>
      </c>
      <c r="M12" s="7"/>
      <c r="N12" s="7"/>
      <c r="O12" s="7"/>
      <c r="P12" s="26"/>
      <c r="Q12" s="19"/>
      <c r="R12" s="34">
        <f>SUM(E12:P12)</f>
        <v>2718141.4299999997</v>
      </c>
      <c r="S12" s="53">
        <f t="shared" si="12"/>
        <v>0</v>
      </c>
      <c r="T12" s="12"/>
    </row>
    <row r="13" spans="1:20" x14ac:dyDescent="0.25">
      <c r="A13" s="75" t="s">
        <v>30</v>
      </c>
      <c r="B13" s="76" t="str">
        <f>RESUMO!C12</f>
        <v>TERRAPLENAGEM</v>
      </c>
      <c r="C13" s="77">
        <f>RESUMO!E12</f>
        <v>2718141.43</v>
      </c>
      <c r="D13" s="78">
        <f>C13/C28</f>
        <v>0.15494192250083341</v>
      </c>
      <c r="E13" s="7"/>
      <c r="F13" s="74">
        <v>0.1</v>
      </c>
      <c r="G13" s="74">
        <v>0.15</v>
      </c>
      <c r="H13" s="74">
        <v>0.15</v>
      </c>
      <c r="I13" s="74">
        <v>0.15</v>
      </c>
      <c r="J13" s="74">
        <v>0.15</v>
      </c>
      <c r="K13" s="74">
        <v>0.15</v>
      </c>
      <c r="L13" s="74">
        <v>0.15</v>
      </c>
      <c r="M13" s="7"/>
      <c r="N13" s="7"/>
      <c r="O13" s="7"/>
      <c r="P13" s="26"/>
      <c r="Q13" s="19">
        <f>SUM(E13:P13)</f>
        <v>1</v>
      </c>
      <c r="R13" s="12"/>
      <c r="S13" s="53"/>
      <c r="T13" s="12"/>
    </row>
    <row r="14" spans="1:20" x14ac:dyDescent="0.25">
      <c r="A14" s="50"/>
      <c r="B14" s="51"/>
      <c r="C14" s="51"/>
      <c r="D14" s="52"/>
      <c r="E14" s="33"/>
      <c r="F14" s="33"/>
      <c r="G14" s="33"/>
      <c r="H14" s="73">
        <f t="shared" ref="H14:N14" si="14">$C$15*H15</f>
        <v>384455.217</v>
      </c>
      <c r="I14" s="73">
        <f t="shared" si="14"/>
        <v>576682.82549999992</v>
      </c>
      <c r="J14" s="73">
        <f t="shared" si="14"/>
        <v>576682.82549999992</v>
      </c>
      <c r="K14" s="73">
        <f t="shared" si="14"/>
        <v>576682.82549999992</v>
      </c>
      <c r="L14" s="73">
        <f t="shared" si="14"/>
        <v>576682.82549999992</v>
      </c>
      <c r="M14" s="73">
        <f t="shared" si="14"/>
        <v>576682.82549999992</v>
      </c>
      <c r="N14" s="73">
        <f t="shared" si="14"/>
        <v>576682.82549999992</v>
      </c>
      <c r="O14" s="7"/>
      <c r="P14" s="26"/>
      <c r="Q14" s="19"/>
      <c r="R14" s="34">
        <f>SUM(E14:P14)</f>
        <v>3844552.169999999</v>
      </c>
      <c r="S14" s="53">
        <f t="shared" si="12"/>
        <v>0</v>
      </c>
      <c r="T14" s="12"/>
    </row>
    <row r="15" spans="1:20" x14ac:dyDescent="0.25">
      <c r="A15" s="75" t="s">
        <v>31</v>
      </c>
      <c r="B15" s="76" t="str">
        <f>RESUMO!C13</f>
        <v>PAVIMENTAÇÃO</v>
      </c>
      <c r="C15" s="77">
        <f>RESUMO!E13</f>
        <v>3844552.17</v>
      </c>
      <c r="D15" s="78">
        <f>C15/C28</f>
        <v>0.21915059231283301</v>
      </c>
      <c r="E15" s="7"/>
      <c r="F15" s="7"/>
      <c r="G15" s="7"/>
      <c r="H15" s="74">
        <v>0.1</v>
      </c>
      <c r="I15" s="74">
        <v>0.15</v>
      </c>
      <c r="J15" s="74">
        <v>0.15</v>
      </c>
      <c r="K15" s="74">
        <v>0.15</v>
      </c>
      <c r="L15" s="74">
        <v>0.15</v>
      </c>
      <c r="M15" s="74">
        <v>0.15</v>
      </c>
      <c r="N15" s="74">
        <v>0.15</v>
      </c>
      <c r="O15" s="7"/>
      <c r="P15" s="26"/>
      <c r="Q15" s="19">
        <f>SUM(E15:P15)</f>
        <v>1</v>
      </c>
      <c r="R15" s="12"/>
      <c r="S15" s="53"/>
      <c r="T15" s="12"/>
    </row>
    <row r="16" spans="1:20" x14ac:dyDescent="0.25">
      <c r="A16" s="50"/>
      <c r="B16" s="51"/>
      <c r="C16" s="51"/>
      <c r="D16" s="52"/>
      <c r="E16" s="33"/>
      <c r="F16" s="33"/>
      <c r="G16" s="33"/>
      <c r="H16" s="73">
        <f t="shared" ref="H16:N16" si="15">$C$17*H17</f>
        <v>314117.24599999998</v>
      </c>
      <c r="I16" s="73">
        <f t="shared" si="15"/>
        <v>471175.86900000001</v>
      </c>
      <c r="J16" s="73">
        <f t="shared" si="15"/>
        <v>471175.86900000001</v>
      </c>
      <c r="K16" s="73">
        <f t="shared" si="15"/>
        <v>471175.86900000001</v>
      </c>
      <c r="L16" s="73">
        <f t="shared" si="15"/>
        <v>471175.86900000001</v>
      </c>
      <c r="M16" s="73">
        <f t="shared" si="15"/>
        <v>471175.86900000001</v>
      </c>
      <c r="N16" s="73">
        <f t="shared" si="15"/>
        <v>471175.86900000001</v>
      </c>
      <c r="O16" s="7"/>
      <c r="P16" s="26"/>
      <c r="Q16" s="19"/>
      <c r="R16" s="34">
        <f>SUM(E16:P16)</f>
        <v>3141172.46</v>
      </c>
      <c r="S16" s="53">
        <f t="shared" si="12"/>
        <v>0</v>
      </c>
      <c r="T16" s="12"/>
    </row>
    <row r="17" spans="1:20" x14ac:dyDescent="0.25">
      <c r="A17" s="75" t="s">
        <v>32</v>
      </c>
      <c r="B17" s="76" t="str">
        <f>RESUMO!C14</f>
        <v>TRANSPORTE DE PAVIMENTAÇÃO</v>
      </c>
      <c r="C17" s="77">
        <f>RESUMO!E14</f>
        <v>3141172.46</v>
      </c>
      <c r="D17" s="78">
        <f>C17/C28</f>
        <v>0.1790559146361535</v>
      </c>
      <c r="E17" s="7"/>
      <c r="F17" s="7"/>
      <c r="G17" s="7"/>
      <c r="H17" s="74">
        <v>0.1</v>
      </c>
      <c r="I17" s="74">
        <v>0.15</v>
      </c>
      <c r="J17" s="74">
        <v>0.15</v>
      </c>
      <c r="K17" s="74">
        <v>0.15</v>
      </c>
      <c r="L17" s="74">
        <v>0.15</v>
      </c>
      <c r="M17" s="74">
        <v>0.15</v>
      </c>
      <c r="N17" s="74">
        <v>0.15</v>
      </c>
      <c r="O17" s="7"/>
      <c r="P17" s="26"/>
      <c r="Q17" s="19">
        <f>SUM(E17:P17)</f>
        <v>1</v>
      </c>
      <c r="R17" s="12"/>
      <c r="S17" s="53"/>
      <c r="T17" s="12"/>
    </row>
    <row r="18" spans="1:20" x14ac:dyDescent="0.25">
      <c r="A18" s="50"/>
      <c r="B18" s="51"/>
      <c r="C18" s="51"/>
      <c r="D18" s="52"/>
      <c r="E18" s="33"/>
      <c r="F18" s="73">
        <f>$C$19*F19</f>
        <v>113958.167</v>
      </c>
      <c r="G18" s="73">
        <f>$C$19*G19</f>
        <v>113958.167</v>
      </c>
      <c r="H18" s="73">
        <f>$C$19*H19</f>
        <v>113958.167</v>
      </c>
      <c r="I18" s="7"/>
      <c r="J18" s="7"/>
      <c r="K18" s="7"/>
      <c r="L18" s="73">
        <f>$C$19*L19</f>
        <v>170937.25049999999</v>
      </c>
      <c r="M18" s="73">
        <f>$C$19*M19</f>
        <v>170937.25049999999</v>
      </c>
      <c r="N18" s="73">
        <f>$C$19*N19</f>
        <v>227916.334</v>
      </c>
      <c r="O18" s="73">
        <f>$C$19*O19</f>
        <v>227916.334</v>
      </c>
      <c r="P18" s="26"/>
      <c r="Q18" s="19"/>
      <c r="R18" s="34">
        <f>SUM(E18:P18)</f>
        <v>1139581.67</v>
      </c>
      <c r="S18" s="53">
        <f t="shared" si="12"/>
        <v>0</v>
      </c>
      <c r="T18" s="12"/>
    </row>
    <row r="19" spans="1:20" x14ac:dyDescent="0.25">
      <c r="A19" s="75" t="s">
        <v>33</v>
      </c>
      <c r="B19" s="76" t="str">
        <f>RESUMO!C15</f>
        <v>OBRAS DE ARTE CORRENTE</v>
      </c>
      <c r="C19" s="77">
        <f>RESUMO!E15</f>
        <v>1139581.67</v>
      </c>
      <c r="D19" s="78">
        <f>C19/C28</f>
        <v>6.495945091293881E-2</v>
      </c>
      <c r="E19" s="7"/>
      <c r="F19" s="74">
        <v>0.1</v>
      </c>
      <c r="G19" s="74">
        <v>0.1</v>
      </c>
      <c r="H19" s="74">
        <v>0.1</v>
      </c>
      <c r="I19" s="7"/>
      <c r="J19" s="7"/>
      <c r="K19" s="7"/>
      <c r="L19" s="74">
        <v>0.15</v>
      </c>
      <c r="M19" s="74">
        <v>0.15</v>
      </c>
      <c r="N19" s="74">
        <v>0.2</v>
      </c>
      <c r="O19" s="74">
        <v>0.2</v>
      </c>
      <c r="P19" s="26"/>
      <c r="Q19" s="19">
        <f>SUM(E19:P19)</f>
        <v>1</v>
      </c>
      <c r="R19" s="12"/>
      <c r="S19" s="53"/>
      <c r="T19" s="12"/>
    </row>
    <row r="20" spans="1:20" x14ac:dyDescent="0.25">
      <c r="A20" s="50"/>
      <c r="B20" s="51"/>
      <c r="C20" s="51"/>
      <c r="D20" s="52"/>
      <c r="E20" s="33"/>
      <c r="F20" s="33"/>
      <c r="G20" s="33"/>
      <c r="H20" s="33"/>
      <c r="I20" s="33"/>
      <c r="J20" s="7"/>
      <c r="K20" s="7"/>
      <c r="L20" s="7"/>
      <c r="M20" s="7"/>
      <c r="N20" s="73">
        <f>$C$21*N21</f>
        <v>318204.51000000007</v>
      </c>
      <c r="O20" s="73">
        <f>$C$21*O21</f>
        <v>318204.51000000007</v>
      </c>
      <c r="P20" s="26"/>
      <c r="Q20" s="19"/>
      <c r="R20" s="34">
        <f>SUM(E20:P20)</f>
        <v>636409.02000000014</v>
      </c>
      <c r="S20" s="53">
        <f t="shared" si="12"/>
        <v>0</v>
      </c>
      <c r="T20" s="12"/>
    </row>
    <row r="21" spans="1:20" x14ac:dyDescent="0.25">
      <c r="A21" s="75" t="s">
        <v>34</v>
      </c>
      <c r="B21" s="76" t="str">
        <f>RESUMO!C16</f>
        <v>DRENAGEM</v>
      </c>
      <c r="C21" s="77">
        <f>RESUMO!E16</f>
        <v>636409.02000000014</v>
      </c>
      <c r="D21" s="78">
        <f>C21/C28</f>
        <v>3.6277154664344072E-2</v>
      </c>
      <c r="E21" s="7"/>
      <c r="F21" s="7"/>
      <c r="G21" s="7"/>
      <c r="H21" s="7"/>
      <c r="I21" s="7"/>
      <c r="J21" s="7"/>
      <c r="K21" s="7"/>
      <c r="L21" s="7"/>
      <c r="M21" s="7"/>
      <c r="N21" s="74">
        <v>0.5</v>
      </c>
      <c r="O21" s="74">
        <v>0.5</v>
      </c>
      <c r="P21" s="26"/>
      <c r="Q21" s="19">
        <f>SUM(E21:P21)</f>
        <v>1</v>
      </c>
      <c r="R21" s="12"/>
      <c r="S21" s="53"/>
      <c r="T21" s="12"/>
    </row>
    <row r="22" spans="1:20" x14ac:dyDescent="0.25">
      <c r="A22" s="50"/>
      <c r="B22" s="51"/>
      <c r="C22" s="51"/>
      <c r="D22" s="52"/>
      <c r="E22" s="33"/>
      <c r="F22" s="33"/>
      <c r="G22" s="33"/>
      <c r="H22" s="33"/>
      <c r="I22" s="33"/>
      <c r="J22" s="7"/>
      <c r="K22" s="7"/>
      <c r="L22" s="7"/>
      <c r="M22" s="73">
        <f>$C$23*M23</f>
        <v>88088.147500000006</v>
      </c>
      <c r="N22" s="73">
        <f>$C$23*N23</f>
        <v>88088.147500000006</v>
      </c>
      <c r="O22" s="73">
        <f>$C$23*O23</f>
        <v>88088.147500000006</v>
      </c>
      <c r="P22" s="269">
        <f>$C$23*P23</f>
        <v>88088.147500000006</v>
      </c>
      <c r="Q22" s="19"/>
      <c r="R22" s="34">
        <f>SUM(E22:P22)</f>
        <v>352352.59</v>
      </c>
      <c r="S22" s="53">
        <f t="shared" si="12"/>
        <v>0</v>
      </c>
      <c r="T22" s="12"/>
    </row>
    <row r="23" spans="1:20" x14ac:dyDescent="0.25">
      <c r="A23" s="75" t="s">
        <v>35</v>
      </c>
      <c r="B23" s="76" t="str">
        <f>RESUMO!C17</f>
        <v>SINALIZAÇÃO</v>
      </c>
      <c r="C23" s="77">
        <f>RESUMO!E17</f>
        <v>352352.59</v>
      </c>
      <c r="D23" s="78">
        <f>C23/C28</f>
        <v>2.0085116650000047E-2</v>
      </c>
      <c r="E23" s="7"/>
      <c r="F23" s="7"/>
      <c r="G23" s="7"/>
      <c r="H23" s="7"/>
      <c r="I23" s="7"/>
      <c r="J23" s="7"/>
      <c r="K23" s="7"/>
      <c r="L23" s="7"/>
      <c r="M23" s="74">
        <v>0.25</v>
      </c>
      <c r="N23" s="74">
        <v>0.25</v>
      </c>
      <c r="O23" s="74">
        <v>0.25</v>
      </c>
      <c r="P23" s="270">
        <v>0.25</v>
      </c>
      <c r="Q23" s="19">
        <f>SUM(E23:P23)</f>
        <v>1</v>
      </c>
      <c r="R23" s="12"/>
      <c r="S23" s="53"/>
      <c r="T23" s="12"/>
    </row>
    <row r="24" spans="1:20" x14ac:dyDescent="0.25">
      <c r="A24" s="65"/>
      <c r="B24" s="66"/>
      <c r="C24" s="67"/>
      <c r="D24" s="68"/>
      <c r="E24" s="7"/>
      <c r="F24" s="7"/>
      <c r="G24" s="7"/>
      <c r="H24" s="7"/>
      <c r="I24" s="7"/>
      <c r="J24" s="7"/>
      <c r="K24" s="102"/>
      <c r="L24" s="73">
        <f>$C$25*L25</f>
        <v>245988.96200000003</v>
      </c>
      <c r="M24" s="73">
        <f>$C$25*M25</f>
        <v>245988.96200000003</v>
      </c>
      <c r="N24" s="73">
        <f>$C$25*N25</f>
        <v>245988.96200000003</v>
      </c>
      <c r="O24" s="73">
        <f>$C$25*O25</f>
        <v>245988.96200000003</v>
      </c>
      <c r="P24" s="269">
        <f>$C$25*P25</f>
        <v>245988.96200000003</v>
      </c>
      <c r="Q24" s="19"/>
      <c r="R24" s="34">
        <f>SUM(E24:P24)</f>
        <v>1229944.81</v>
      </c>
      <c r="S24" s="53">
        <f t="shared" si="12"/>
        <v>0</v>
      </c>
      <c r="T24" s="12"/>
    </row>
    <row r="25" spans="1:20" x14ac:dyDescent="0.25">
      <c r="A25" s="75" t="s">
        <v>36</v>
      </c>
      <c r="B25" s="76" t="str">
        <f>RESUMO!C18</f>
        <v>RECUPERAÇÃO AMBIENTAL</v>
      </c>
      <c r="C25" s="77">
        <f>RESUMO!E18</f>
        <v>1229944.81</v>
      </c>
      <c r="D25" s="78">
        <f>C25/C28</f>
        <v>7.011041122732245E-2</v>
      </c>
      <c r="E25" s="7"/>
      <c r="F25" s="7"/>
      <c r="G25" s="7"/>
      <c r="H25" s="7"/>
      <c r="I25" s="7"/>
      <c r="J25" s="7"/>
      <c r="K25" s="103"/>
      <c r="L25" s="74">
        <v>0.2</v>
      </c>
      <c r="M25" s="74">
        <v>0.2</v>
      </c>
      <c r="N25" s="74">
        <v>0.2</v>
      </c>
      <c r="O25" s="74">
        <v>0.2</v>
      </c>
      <c r="P25" s="270">
        <v>0.2</v>
      </c>
      <c r="Q25" s="19">
        <f>SUM(E25:P25)</f>
        <v>1</v>
      </c>
      <c r="R25" s="12"/>
      <c r="S25" s="53"/>
      <c r="T25" s="12"/>
    </row>
    <row r="26" spans="1:20" x14ac:dyDescent="0.25">
      <c r="A26" s="263"/>
      <c r="B26" s="235"/>
      <c r="C26" s="9"/>
      <c r="D26" s="11"/>
      <c r="E26" s="69"/>
      <c r="F26" s="70"/>
      <c r="G26" s="70"/>
      <c r="H26" s="70"/>
      <c r="I26" s="70"/>
      <c r="J26" s="70"/>
      <c r="K26" s="102"/>
      <c r="L26" s="73">
        <f>$C$27*L27</f>
        <v>218954.21000000002</v>
      </c>
      <c r="M26" s="73">
        <f>$C$27*M27</f>
        <v>218954.21000000002</v>
      </c>
      <c r="N26" s="73">
        <f>$C$27*N27</f>
        <v>218954.21000000002</v>
      </c>
      <c r="O26" s="73">
        <f>$C$27*O27</f>
        <v>218954.21000000002</v>
      </c>
      <c r="P26" s="269">
        <f>$C$27*P27</f>
        <v>218954.21000000002</v>
      </c>
      <c r="Q26" s="19"/>
      <c r="R26" s="34">
        <f>SUM(E26:P26)</f>
        <v>1094771.05</v>
      </c>
      <c r="S26" s="53">
        <f t="shared" si="12"/>
        <v>0</v>
      </c>
      <c r="T26" s="12"/>
    </row>
    <row r="27" spans="1:20" x14ac:dyDescent="0.25">
      <c r="A27" s="75" t="s">
        <v>179</v>
      </c>
      <c r="B27" s="76" t="str">
        <f>RESUMO!C19</f>
        <v>OBRAS COMPLEMENTARES</v>
      </c>
      <c r="C27" s="77">
        <f>RESUMO!E19</f>
        <v>1094771.05</v>
      </c>
      <c r="D27" s="78">
        <f>C27/C28</f>
        <v>6.2405115978551577E-2</v>
      </c>
      <c r="E27" s="7"/>
      <c r="F27" s="7"/>
      <c r="G27" s="7"/>
      <c r="H27" s="7"/>
      <c r="I27" s="7"/>
      <c r="J27" s="7"/>
      <c r="K27" s="103"/>
      <c r="L27" s="74">
        <v>0.2</v>
      </c>
      <c r="M27" s="74">
        <v>0.2</v>
      </c>
      <c r="N27" s="74">
        <v>0.2</v>
      </c>
      <c r="O27" s="74">
        <v>0.2</v>
      </c>
      <c r="P27" s="270">
        <v>0.2</v>
      </c>
      <c r="Q27" s="19">
        <f>SUM(E27:P27)</f>
        <v>1</v>
      </c>
      <c r="R27" s="12"/>
      <c r="S27" s="53"/>
      <c r="T27" s="12"/>
    </row>
    <row r="28" spans="1:20" x14ac:dyDescent="0.25">
      <c r="A28" s="249" t="s">
        <v>37</v>
      </c>
      <c r="B28" s="250"/>
      <c r="C28" s="79">
        <f>SUM(C9:C27)</f>
        <v>17542969.560000002</v>
      </c>
      <c r="D28" s="80">
        <f>SUM(D27,D23,D21,D19,D17,D15,D13,D11,D25,D9)</f>
        <v>0.99999999999999978</v>
      </c>
      <c r="E28" s="246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8"/>
      <c r="Q28" s="19"/>
      <c r="R28" s="34"/>
      <c r="S28" s="12"/>
      <c r="T28" s="12"/>
    </row>
    <row r="29" spans="1:20" x14ac:dyDescent="0.25">
      <c r="A29" s="230" t="s">
        <v>38</v>
      </c>
      <c r="B29" s="231"/>
      <c r="C29" s="235" t="s">
        <v>27</v>
      </c>
      <c r="D29" s="236"/>
      <c r="E29" s="35">
        <f t="shared" ref="E29:P29" si="16">E30/$C$28</f>
        <v>9.5855298286226964E-2</v>
      </c>
      <c r="F29" s="35">
        <f t="shared" si="16"/>
        <v>2.4637693936136865E-2</v>
      </c>
      <c r="G29" s="35">
        <f t="shared" si="16"/>
        <v>3.3317520726643603E-2</v>
      </c>
      <c r="H29" s="35">
        <f t="shared" si="16"/>
        <v>7.7932476464672829E-2</v>
      </c>
      <c r="I29" s="35">
        <f t="shared" si="16"/>
        <v>9.2961913978564056E-2</v>
      </c>
      <c r="J29" s="35">
        <f t="shared" si="16"/>
        <v>9.2961913978564056E-2</v>
      </c>
      <c r="K29" s="35">
        <f t="shared" si="16"/>
        <v>9.2961913978564056E-2</v>
      </c>
      <c r="L29" s="35">
        <f t="shared" si="16"/>
        <v>0.13357298642577106</v>
      </c>
      <c r="M29" s="35">
        <f t="shared" si="16"/>
        <v>0.1131593344541852</v>
      </c>
      <c r="N29" s="35">
        <f t="shared" si="16"/>
        <v>0.13712077053162938</v>
      </c>
      <c r="O29" s="35">
        <f t="shared" si="16"/>
        <v>7.0198336924585547E-2</v>
      </c>
      <c r="P29" s="271">
        <f t="shared" si="16"/>
        <v>3.5319840314456265E-2</v>
      </c>
      <c r="Q29" s="12"/>
      <c r="R29" s="27">
        <f>SUM(E30:P30)</f>
        <v>17542969.560000002</v>
      </c>
      <c r="S29" s="40">
        <f>R29/C28</f>
        <v>1</v>
      </c>
      <c r="T29" s="12"/>
    </row>
    <row r="30" spans="1:20" x14ac:dyDescent="0.25">
      <c r="A30" s="232"/>
      <c r="B30" s="272"/>
      <c r="C30" s="235" t="s">
        <v>39</v>
      </c>
      <c r="D30" s="236"/>
      <c r="E30" s="36">
        <f>E10+E14+E16+E18+E20+E22+E26+E8+E24+E12</f>
        <v>1681586.58</v>
      </c>
      <c r="F30" s="36">
        <f t="shared" ref="F30:P30" si="17">F10+F14+F16+F18+F20+F22+F26+F8+F24+F12</f>
        <v>432218.31475024566</v>
      </c>
      <c r="G30" s="36">
        <f t="shared" si="17"/>
        <v>584488.25192217785</v>
      </c>
      <c r="H30" s="36">
        <f t="shared" si="17"/>
        <v>1367167.0623551721</v>
      </c>
      <c r="I30" s="36">
        <f t="shared" si="17"/>
        <v>1630828.0271652879</v>
      </c>
      <c r="J30" s="36">
        <f t="shared" si="17"/>
        <v>1630828.0271652879</v>
      </c>
      <c r="K30" s="36">
        <f t="shared" si="17"/>
        <v>1630828.0271652879</v>
      </c>
      <c r="L30" s="36">
        <f t="shared" si="17"/>
        <v>2343266.8349055951</v>
      </c>
      <c r="M30" s="36">
        <f t="shared" si="17"/>
        <v>1985150.7597596305</v>
      </c>
      <c r="N30" s="36">
        <f t="shared" si="17"/>
        <v>2405505.5034801196</v>
      </c>
      <c r="O30" s="36">
        <f t="shared" si="17"/>
        <v>1231487.2878306285</v>
      </c>
      <c r="P30" s="37">
        <f t="shared" si="17"/>
        <v>619614.88350056717</v>
      </c>
      <c r="Q30" s="12"/>
      <c r="R30" s="12"/>
      <c r="S30" s="12"/>
      <c r="T30" s="12"/>
    </row>
    <row r="31" spans="1:20" x14ac:dyDescent="0.25">
      <c r="A31" s="232"/>
      <c r="B31" s="272"/>
      <c r="C31" s="235" t="s">
        <v>27</v>
      </c>
      <c r="D31" s="236"/>
      <c r="E31" s="35">
        <f>E29</f>
        <v>9.5855298286226964E-2</v>
      </c>
      <c r="F31" s="7">
        <f>E31+F29</f>
        <v>0.12049299222236383</v>
      </c>
      <c r="G31" s="7">
        <f t="shared" ref="G31" si="18">F31+G29</f>
        <v>0.15381051294900744</v>
      </c>
      <c r="H31" s="7">
        <f t="shared" ref="H31:H32" si="19">G31+H29</f>
        <v>0.23174298941368027</v>
      </c>
      <c r="I31" s="7">
        <f t="shared" ref="I31:I32" si="20">H31+I29</f>
        <v>0.32470490339224434</v>
      </c>
      <c r="J31" s="7">
        <f t="shared" ref="J31:J32" si="21">I31+J29</f>
        <v>0.41766681737080841</v>
      </c>
      <c r="K31" s="7">
        <f t="shared" ref="K31:K32" si="22">J31+K29</f>
        <v>0.51062873134937248</v>
      </c>
      <c r="L31" s="7">
        <f t="shared" ref="L31:L32" si="23">K31+L29</f>
        <v>0.64420171777514357</v>
      </c>
      <c r="M31" s="7">
        <f t="shared" ref="M31:M32" si="24">L31+M29</f>
        <v>0.75736105222932881</v>
      </c>
      <c r="N31" s="7">
        <f t="shared" ref="N31:N32" si="25">M31+N29</f>
        <v>0.89448182276095822</v>
      </c>
      <c r="O31" s="7">
        <f t="shared" ref="O31:O32" si="26">N31+O29</f>
        <v>0.96468015968554377</v>
      </c>
      <c r="P31" s="273">
        <f t="shared" ref="P31" si="27">O31+P29</f>
        <v>1</v>
      </c>
      <c r="Q31" s="12"/>
      <c r="R31" s="10">
        <f>C28</f>
        <v>17542969.560000002</v>
      </c>
      <c r="S31" s="12"/>
      <c r="T31" s="12"/>
    </row>
    <row r="32" spans="1:20" ht="15.75" thickBot="1" x14ac:dyDescent="0.3">
      <c r="A32" s="233"/>
      <c r="B32" s="234"/>
      <c r="C32" s="237" t="s">
        <v>40</v>
      </c>
      <c r="D32" s="238"/>
      <c r="E32" s="39">
        <f>E30</f>
        <v>1681586.58</v>
      </c>
      <c r="F32" s="38">
        <f>E32+F30</f>
        <v>2113804.8947502458</v>
      </c>
      <c r="G32" s="38">
        <f>F32+G30</f>
        <v>2698293.1466724239</v>
      </c>
      <c r="H32" s="38">
        <f t="shared" si="19"/>
        <v>4065460.2090275958</v>
      </c>
      <c r="I32" s="38">
        <f t="shared" si="20"/>
        <v>5696288.2361928839</v>
      </c>
      <c r="J32" s="38">
        <f t="shared" si="21"/>
        <v>7327116.263358172</v>
      </c>
      <c r="K32" s="38">
        <f t="shared" si="22"/>
        <v>8957944.2905234601</v>
      </c>
      <c r="L32" s="38">
        <f t="shared" si="23"/>
        <v>11301211.125429055</v>
      </c>
      <c r="M32" s="38">
        <f t="shared" si="24"/>
        <v>13286361.885188686</v>
      </c>
      <c r="N32" s="38">
        <f t="shared" si="25"/>
        <v>15691867.388668805</v>
      </c>
      <c r="O32" s="38">
        <f t="shared" si="26"/>
        <v>16923354.676499434</v>
      </c>
      <c r="P32" s="81">
        <f>O32+P30</f>
        <v>17542969.560000002</v>
      </c>
    </row>
    <row r="33" spans="18:18" x14ac:dyDescent="0.25">
      <c r="R33" s="151"/>
    </row>
  </sheetData>
  <mergeCells count="18">
    <mergeCell ref="A8:D8"/>
    <mergeCell ref="A26:B26"/>
    <mergeCell ref="A28:B28"/>
    <mergeCell ref="E28:P28"/>
    <mergeCell ref="A29:B32"/>
    <mergeCell ref="C29:D29"/>
    <mergeCell ref="C30:D30"/>
    <mergeCell ref="C31:D31"/>
    <mergeCell ref="C32:D32"/>
    <mergeCell ref="A1:P2"/>
    <mergeCell ref="B3:D3"/>
    <mergeCell ref="B4:F4"/>
    <mergeCell ref="B5:F5"/>
    <mergeCell ref="A6:A7"/>
    <mergeCell ref="B6:B7"/>
    <mergeCell ref="C6:C7"/>
    <mergeCell ref="D6:D7"/>
    <mergeCell ref="E6:P6"/>
  </mergeCells>
  <pageMargins left="0.511811024" right="0.511811024" top="0.78740157499999996" bottom="0.78740157499999996" header="0.31496062000000002" footer="0.31496062000000002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B2:T54"/>
  <sheetViews>
    <sheetView showGridLines="0" view="pageBreakPreview" topLeftCell="A4" zoomScaleNormal="100" zoomScaleSheetLayoutView="100" workbookViewId="0">
      <selection activeCell="J60" sqref="J60"/>
    </sheetView>
  </sheetViews>
  <sheetFormatPr defaultRowHeight="12.75" x14ac:dyDescent="0.25"/>
  <cols>
    <col min="1" max="1" width="3" style="47" customWidth="1"/>
    <col min="2" max="2" width="10.5703125" style="47" customWidth="1"/>
    <col min="3" max="3" width="9" style="47" customWidth="1"/>
    <col min="4" max="4" width="14.7109375" style="47" customWidth="1"/>
    <col min="5" max="5" width="10.140625" style="47" customWidth="1"/>
    <col min="6" max="6" width="8.5703125" style="47" customWidth="1"/>
    <col min="7" max="7" width="9.140625" style="47" customWidth="1"/>
    <col min="8" max="8" width="9.7109375" style="47" customWidth="1"/>
    <col min="9" max="9" width="9.85546875" style="47" customWidth="1"/>
    <col min="10" max="10" width="13.85546875" style="47" customWidth="1"/>
    <col min="11" max="11" width="14" style="47" bestFit="1" customWidth="1"/>
    <col min="12" max="244" width="9.140625" style="47"/>
    <col min="245" max="245" width="3" style="47" customWidth="1"/>
    <col min="246" max="246" width="11.5703125" style="47" customWidth="1"/>
    <col min="247" max="247" width="10.28515625" style="47" customWidth="1"/>
    <col min="248" max="249" width="10.140625" style="47" customWidth="1"/>
    <col min="250" max="250" width="8.5703125" style="47" customWidth="1"/>
    <col min="251" max="251" width="9.140625" style="47" customWidth="1"/>
    <col min="252" max="252" width="10.7109375" style="47" customWidth="1"/>
    <col min="253" max="253" width="10.140625" style="47" customWidth="1"/>
    <col min="254" max="254" width="13.85546875" style="47" customWidth="1"/>
    <col min="255" max="255" width="14" style="47" bestFit="1" customWidth="1"/>
    <col min="256" max="500" width="9.140625" style="47"/>
    <col min="501" max="501" width="3" style="47" customWidth="1"/>
    <col min="502" max="502" width="11.5703125" style="47" customWidth="1"/>
    <col min="503" max="503" width="10.28515625" style="47" customWidth="1"/>
    <col min="504" max="505" width="10.140625" style="47" customWidth="1"/>
    <col min="506" max="506" width="8.5703125" style="47" customWidth="1"/>
    <col min="507" max="507" width="9.140625" style="47" customWidth="1"/>
    <col min="508" max="508" width="10.7109375" style="47" customWidth="1"/>
    <col min="509" max="509" width="10.140625" style="47" customWidth="1"/>
    <col min="510" max="510" width="13.85546875" style="47" customWidth="1"/>
    <col min="511" max="511" width="14" style="47" bestFit="1" customWidth="1"/>
    <col min="512" max="756" width="9.140625" style="47"/>
    <col min="757" max="757" width="3" style="47" customWidth="1"/>
    <col min="758" max="758" width="11.5703125" style="47" customWidth="1"/>
    <col min="759" max="759" width="10.28515625" style="47" customWidth="1"/>
    <col min="760" max="761" width="10.140625" style="47" customWidth="1"/>
    <col min="762" max="762" width="8.5703125" style="47" customWidth="1"/>
    <col min="763" max="763" width="9.140625" style="47" customWidth="1"/>
    <col min="764" max="764" width="10.7109375" style="47" customWidth="1"/>
    <col min="765" max="765" width="10.140625" style="47" customWidth="1"/>
    <col min="766" max="766" width="13.85546875" style="47" customWidth="1"/>
    <col min="767" max="767" width="14" style="47" bestFit="1" customWidth="1"/>
    <col min="768" max="1012" width="9.140625" style="47"/>
    <col min="1013" max="1013" width="3" style="47" customWidth="1"/>
    <col min="1014" max="1014" width="11.5703125" style="47" customWidth="1"/>
    <col min="1015" max="1015" width="10.28515625" style="47" customWidth="1"/>
    <col min="1016" max="1017" width="10.140625" style="47" customWidth="1"/>
    <col min="1018" max="1018" width="8.5703125" style="47" customWidth="1"/>
    <col min="1019" max="1019" width="9.140625" style="47" customWidth="1"/>
    <col min="1020" max="1020" width="10.7109375" style="47" customWidth="1"/>
    <col min="1021" max="1021" width="10.140625" style="47" customWidth="1"/>
    <col min="1022" max="1022" width="13.85546875" style="47" customWidth="1"/>
    <col min="1023" max="1023" width="14" style="47" bestFit="1" customWidth="1"/>
    <col min="1024" max="1268" width="9.140625" style="47"/>
    <col min="1269" max="1269" width="3" style="47" customWidth="1"/>
    <col min="1270" max="1270" width="11.5703125" style="47" customWidth="1"/>
    <col min="1271" max="1271" width="10.28515625" style="47" customWidth="1"/>
    <col min="1272" max="1273" width="10.140625" style="47" customWidth="1"/>
    <col min="1274" max="1274" width="8.5703125" style="47" customWidth="1"/>
    <col min="1275" max="1275" width="9.140625" style="47" customWidth="1"/>
    <col min="1276" max="1276" width="10.7109375" style="47" customWidth="1"/>
    <col min="1277" max="1277" width="10.140625" style="47" customWidth="1"/>
    <col min="1278" max="1278" width="13.85546875" style="47" customWidth="1"/>
    <col min="1279" max="1279" width="14" style="47" bestFit="1" customWidth="1"/>
    <col min="1280" max="1524" width="9.140625" style="47"/>
    <col min="1525" max="1525" width="3" style="47" customWidth="1"/>
    <col min="1526" max="1526" width="11.5703125" style="47" customWidth="1"/>
    <col min="1527" max="1527" width="10.28515625" style="47" customWidth="1"/>
    <col min="1528" max="1529" width="10.140625" style="47" customWidth="1"/>
    <col min="1530" max="1530" width="8.5703125" style="47" customWidth="1"/>
    <col min="1531" max="1531" width="9.140625" style="47" customWidth="1"/>
    <col min="1532" max="1532" width="10.7109375" style="47" customWidth="1"/>
    <col min="1533" max="1533" width="10.140625" style="47" customWidth="1"/>
    <col min="1534" max="1534" width="13.85546875" style="47" customWidth="1"/>
    <col min="1535" max="1535" width="14" style="47" bestFit="1" customWidth="1"/>
    <col min="1536" max="1780" width="9.140625" style="47"/>
    <col min="1781" max="1781" width="3" style="47" customWidth="1"/>
    <col min="1782" max="1782" width="11.5703125" style="47" customWidth="1"/>
    <col min="1783" max="1783" width="10.28515625" style="47" customWidth="1"/>
    <col min="1784" max="1785" width="10.140625" style="47" customWidth="1"/>
    <col min="1786" max="1786" width="8.5703125" style="47" customWidth="1"/>
    <col min="1787" max="1787" width="9.140625" style="47" customWidth="1"/>
    <col min="1788" max="1788" width="10.7109375" style="47" customWidth="1"/>
    <col min="1789" max="1789" width="10.140625" style="47" customWidth="1"/>
    <col min="1790" max="1790" width="13.85546875" style="47" customWidth="1"/>
    <col min="1791" max="1791" width="14" style="47" bestFit="1" customWidth="1"/>
    <col min="1792" max="2036" width="9.140625" style="47"/>
    <col min="2037" max="2037" width="3" style="47" customWidth="1"/>
    <col min="2038" max="2038" width="11.5703125" style="47" customWidth="1"/>
    <col min="2039" max="2039" width="10.28515625" style="47" customWidth="1"/>
    <col min="2040" max="2041" width="10.140625" style="47" customWidth="1"/>
    <col min="2042" max="2042" width="8.5703125" style="47" customWidth="1"/>
    <col min="2043" max="2043" width="9.140625" style="47" customWidth="1"/>
    <col min="2044" max="2044" width="10.7109375" style="47" customWidth="1"/>
    <col min="2045" max="2045" width="10.140625" style="47" customWidth="1"/>
    <col min="2046" max="2046" width="13.85546875" style="47" customWidth="1"/>
    <col min="2047" max="2047" width="14" style="47" bestFit="1" customWidth="1"/>
    <col min="2048" max="2292" width="9.140625" style="47"/>
    <col min="2293" max="2293" width="3" style="47" customWidth="1"/>
    <col min="2294" max="2294" width="11.5703125" style="47" customWidth="1"/>
    <col min="2295" max="2295" width="10.28515625" style="47" customWidth="1"/>
    <col min="2296" max="2297" width="10.140625" style="47" customWidth="1"/>
    <col min="2298" max="2298" width="8.5703125" style="47" customWidth="1"/>
    <col min="2299" max="2299" width="9.140625" style="47" customWidth="1"/>
    <col min="2300" max="2300" width="10.7109375" style="47" customWidth="1"/>
    <col min="2301" max="2301" width="10.140625" style="47" customWidth="1"/>
    <col min="2302" max="2302" width="13.85546875" style="47" customWidth="1"/>
    <col min="2303" max="2303" width="14" style="47" bestFit="1" customWidth="1"/>
    <col min="2304" max="2548" width="9.140625" style="47"/>
    <col min="2549" max="2549" width="3" style="47" customWidth="1"/>
    <col min="2550" max="2550" width="11.5703125" style="47" customWidth="1"/>
    <col min="2551" max="2551" width="10.28515625" style="47" customWidth="1"/>
    <col min="2552" max="2553" width="10.140625" style="47" customWidth="1"/>
    <col min="2554" max="2554" width="8.5703125" style="47" customWidth="1"/>
    <col min="2555" max="2555" width="9.140625" style="47" customWidth="1"/>
    <col min="2556" max="2556" width="10.7109375" style="47" customWidth="1"/>
    <col min="2557" max="2557" width="10.140625" style="47" customWidth="1"/>
    <col min="2558" max="2558" width="13.85546875" style="47" customWidth="1"/>
    <col min="2559" max="2559" width="14" style="47" bestFit="1" customWidth="1"/>
    <col min="2560" max="2804" width="9.140625" style="47"/>
    <col min="2805" max="2805" width="3" style="47" customWidth="1"/>
    <col min="2806" max="2806" width="11.5703125" style="47" customWidth="1"/>
    <col min="2807" max="2807" width="10.28515625" style="47" customWidth="1"/>
    <col min="2808" max="2809" width="10.140625" style="47" customWidth="1"/>
    <col min="2810" max="2810" width="8.5703125" style="47" customWidth="1"/>
    <col min="2811" max="2811" width="9.140625" style="47" customWidth="1"/>
    <col min="2812" max="2812" width="10.7109375" style="47" customWidth="1"/>
    <col min="2813" max="2813" width="10.140625" style="47" customWidth="1"/>
    <col min="2814" max="2814" width="13.85546875" style="47" customWidth="1"/>
    <col min="2815" max="2815" width="14" style="47" bestFit="1" customWidth="1"/>
    <col min="2816" max="3060" width="9.140625" style="47"/>
    <col min="3061" max="3061" width="3" style="47" customWidth="1"/>
    <col min="3062" max="3062" width="11.5703125" style="47" customWidth="1"/>
    <col min="3063" max="3063" width="10.28515625" style="47" customWidth="1"/>
    <col min="3064" max="3065" width="10.140625" style="47" customWidth="1"/>
    <col min="3066" max="3066" width="8.5703125" style="47" customWidth="1"/>
    <col min="3067" max="3067" width="9.140625" style="47" customWidth="1"/>
    <col min="3068" max="3068" width="10.7109375" style="47" customWidth="1"/>
    <col min="3069" max="3069" width="10.140625" style="47" customWidth="1"/>
    <col min="3070" max="3070" width="13.85546875" style="47" customWidth="1"/>
    <col min="3071" max="3071" width="14" style="47" bestFit="1" customWidth="1"/>
    <col min="3072" max="3316" width="9.140625" style="47"/>
    <col min="3317" max="3317" width="3" style="47" customWidth="1"/>
    <col min="3318" max="3318" width="11.5703125" style="47" customWidth="1"/>
    <col min="3319" max="3319" width="10.28515625" style="47" customWidth="1"/>
    <col min="3320" max="3321" width="10.140625" style="47" customWidth="1"/>
    <col min="3322" max="3322" width="8.5703125" style="47" customWidth="1"/>
    <col min="3323" max="3323" width="9.140625" style="47" customWidth="1"/>
    <col min="3324" max="3324" width="10.7109375" style="47" customWidth="1"/>
    <col min="3325" max="3325" width="10.140625" style="47" customWidth="1"/>
    <col min="3326" max="3326" width="13.85546875" style="47" customWidth="1"/>
    <col min="3327" max="3327" width="14" style="47" bestFit="1" customWidth="1"/>
    <col min="3328" max="3572" width="9.140625" style="47"/>
    <col min="3573" max="3573" width="3" style="47" customWidth="1"/>
    <col min="3574" max="3574" width="11.5703125" style="47" customWidth="1"/>
    <col min="3575" max="3575" width="10.28515625" style="47" customWidth="1"/>
    <col min="3576" max="3577" width="10.140625" style="47" customWidth="1"/>
    <col min="3578" max="3578" width="8.5703125" style="47" customWidth="1"/>
    <col min="3579" max="3579" width="9.140625" style="47" customWidth="1"/>
    <col min="3580" max="3580" width="10.7109375" style="47" customWidth="1"/>
    <col min="3581" max="3581" width="10.140625" style="47" customWidth="1"/>
    <col min="3582" max="3582" width="13.85546875" style="47" customWidth="1"/>
    <col min="3583" max="3583" width="14" style="47" bestFit="1" customWidth="1"/>
    <col min="3584" max="3828" width="9.140625" style="47"/>
    <col min="3829" max="3829" width="3" style="47" customWidth="1"/>
    <col min="3830" max="3830" width="11.5703125" style="47" customWidth="1"/>
    <col min="3831" max="3831" width="10.28515625" style="47" customWidth="1"/>
    <col min="3832" max="3833" width="10.140625" style="47" customWidth="1"/>
    <col min="3834" max="3834" width="8.5703125" style="47" customWidth="1"/>
    <col min="3835" max="3835" width="9.140625" style="47" customWidth="1"/>
    <col min="3836" max="3836" width="10.7109375" style="47" customWidth="1"/>
    <col min="3837" max="3837" width="10.140625" style="47" customWidth="1"/>
    <col min="3838" max="3838" width="13.85546875" style="47" customWidth="1"/>
    <col min="3839" max="3839" width="14" style="47" bestFit="1" customWidth="1"/>
    <col min="3840" max="4084" width="9.140625" style="47"/>
    <col min="4085" max="4085" width="3" style="47" customWidth="1"/>
    <col min="4086" max="4086" width="11.5703125" style="47" customWidth="1"/>
    <col min="4087" max="4087" width="10.28515625" style="47" customWidth="1"/>
    <col min="4088" max="4089" width="10.140625" style="47" customWidth="1"/>
    <col min="4090" max="4090" width="8.5703125" style="47" customWidth="1"/>
    <col min="4091" max="4091" width="9.140625" style="47" customWidth="1"/>
    <col min="4092" max="4092" width="10.7109375" style="47" customWidth="1"/>
    <col min="4093" max="4093" width="10.140625" style="47" customWidth="1"/>
    <col min="4094" max="4094" width="13.85546875" style="47" customWidth="1"/>
    <col min="4095" max="4095" width="14" style="47" bestFit="1" customWidth="1"/>
    <col min="4096" max="4340" width="9.140625" style="47"/>
    <col min="4341" max="4341" width="3" style="47" customWidth="1"/>
    <col min="4342" max="4342" width="11.5703125" style="47" customWidth="1"/>
    <col min="4343" max="4343" width="10.28515625" style="47" customWidth="1"/>
    <col min="4344" max="4345" width="10.140625" style="47" customWidth="1"/>
    <col min="4346" max="4346" width="8.5703125" style="47" customWidth="1"/>
    <col min="4347" max="4347" width="9.140625" style="47" customWidth="1"/>
    <col min="4348" max="4348" width="10.7109375" style="47" customWidth="1"/>
    <col min="4349" max="4349" width="10.140625" style="47" customWidth="1"/>
    <col min="4350" max="4350" width="13.85546875" style="47" customWidth="1"/>
    <col min="4351" max="4351" width="14" style="47" bestFit="1" customWidth="1"/>
    <col min="4352" max="4596" width="9.140625" style="47"/>
    <col min="4597" max="4597" width="3" style="47" customWidth="1"/>
    <col min="4598" max="4598" width="11.5703125" style="47" customWidth="1"/>
    <col min="4599" max="4599" width="10.28515625" style="47" customWidth="1"/>
    <col min="4600" max="4601" width="10.140625" style="47" customWidth="1"/>
    <col min="4602" max="4602" width="8.5703125" style="47" customWidth="1"/>
    <col min="4603" max="4603" width="9.140625" style="47" customWidth="1"/>
    <col min="4604" max="4604" width="10.7109375" style="47" customWidth="1"/>
    <col min="4605" max="4605" width="10.140625" style="47" customWidth="1"/>
    <col min="4606" max="4606" width="13.85546875" style="47" customWidth="1"/>
    <col min="4607" max="4607" width="14" style="47" bestFit="1" customWidth="1"/>
    <col min="4608" max="4852" width="9.140625" style="47"/>
    <col min="4853" max="4853" width="3" style="47" customWidth="1"/>
    <col min="4854" max="4854" width="11.5703125" style="47" customWidth="1"/>
    <col min="4855" max="4855" width="10.28515625" style="47" customWidth="1"/>
    <col min="4856" max="4857" width="10.140625" style="47" customWidth="1"/>
    <col min="4858" max="4858" width="8.5703125" style="47" customWidth="1"/>
    <col min="4859" max="4859" width="9.140625" style="47" customWidth="1"/>
    <col min="4860" max="4860" width="10.7109375" style="47" customWidth="1"/>
    <col min="4861" max="4861" width="10.140625" style="47" customWidth="1"/>
    <col min="4862" max="4862" width="13.85546875" style="47" customWidth="1"/>
    <col min="4863" max="4863" width="14" style="47" bestFit="1" customWidth="1"/>
    <col min="4864" max="5108" width="9.140625" style="47"/>
    <col min="5109" max="5109" width="3" style="47" customWidth="1"/>
    <col min="5110" max="5110" width="11.5703125" style="47" customWidth="1"/>
    <col min="5111" max="5111" width="10.28515625" style="47" customWidth="1"/>
    <col min="5112" max="5113" width="10.140625" style="47" customWidth="1"/>
    <col min="5114" max="5114" width="8.5703125" style="47" customWidth="1"/>
    <col min="5115" max="5115" width="9.140625" style="47" customWidth="1"/>
    <col min="5116" max="5116" width="10.7109375" style="47" customWidth="1"/>
    <col min="5117" max="5117" width="10.140625" style="47" customWidth="1"/>
    <col min="5118" max="5118" width="13.85546875" style="47" customWidth="1"/>
    <col min="5119" max="5119" width="14" style="47" bestFit="1" customWidth="1"/>
    <col min="5120" max="5364" width="9.140625" style="47"/>
    <col min="5365" max="5365" width="3" style="47" customWidth="1"/>
    <col min="5366" max="5366" width="11.5703125" style="47" customWidth="1"/>
    <col min="5367" max="5367" width="10.28515625" style="47" customWidth="1"/>
    <col min="5368" max="5369" width="10.140625" style="47" customWidth="1"/>
    <col min="5370" max="5370" width="8.5703125" style="47" customWidth="1"/>
    <col min="5371" max="5371" width="9.140625" style="47" customWidth="1"/>
    <col min="5372" max="5372" width="10.7109375" style="47" customWidth="1"/>
    <col min="5373" max="5373" width="10.140625" style="47" customWidth="1"/>
    <col min="5374" max="5374" width="13.85546875" style="47" customWidth="1"/>
    <col min="5375" max="5375" width="14" style="47" bestFit="1" customWidth="1"/>
    <col min="5376" max="5620" width="9.140625" style="47"/>
    <col min="5621" max="5621" width="3" style="47" customWidth="1"/>
    <col min="5622" max="5622" width="11.5703125" style="47" customWidth="1"/>
    <col min="5623" max="5623" width="10.28515625" style="47" customWidth="1"/>
    <col min="5624" max="5625" width="10.140625" style="47" customWidth="1"/>
    <col min="5626" max="5626" width="8.5703125" style="47" customWidth="1"/>
    <col min="5627" max="5627" width="9.140625" style="47" customWidth="1"/>
    <col min="5628" max="5628" width="10.7109375" style="47" customWidth="1"/>
    <col min="5629" max="5629" width="10.140625" style="47" customWidth="1"/>
    <col min="5630" max="5630" width="13.85546875" style="47" customWidth="1"/>
    <col min="5631" max="5631" width="14" style="47" bestFit="1" customWidth="1"/>
    <col min="5632" max="5876" width="9.140625" style="47"/>
    <col min="5877" max="5877" width="3" style="47" customWidth="1"/>
    <col min="5878" max="5878" width="11.5703125" style="47" customWidth="1"/>
    <col min="5879" max="5879" width="10.28515625" style="47" customWidth="1"/>
    <col min="5880" max="5881" width="10.140625" style="47" customWidth="1"/>
    <col min="5882" max="5882" width="8.5703125" style="47" customWidth="1"/>
    <col min="5883" max="5883" width="9.140625" style="47" customWidth="1"/>
    <col min="5884" max="5884" width="10.7109375" style="47" customWidth="1"/>
    <col min="5885" max="5885" width="10.140625" style="47" customWidth="1"/>
    <col min="5886" max="5886" width="13.85546875" style="47" customWidth="1"/>
    <col min="5887" max="5887" width="14" style="47" bestFit="1" customWidth="1"/>
    <col min="5888" max="6132" width="9.140625" style="47"/>
    <col min="6133" max="6133" width="3" style="47" customWidth="1"/>
    <col min="6134" max="6134" width="11.5703125" style="47" customWidth="1"/>
    <col min="6135" max="6135" width="10.28515625" style="47" customWidth="1"/>
    <col min="6136" max="6137" width="10.140625" style="47" customWidth="1"/>
    <col min="6138" max="6138" width="8.5703125" style="47" customWidth="1"/>
    <col min="6139" max="6139" width="9.140625" style="47" customWidth="1"/>
    <col min="6140" max="6140" width="10.7109375" style="47" customWidth="1"/>
    <col min="6141" max="6141" width="10.140625" style="47" customWidth="1"/>
    <col min="6142" max="6142" width="13.85546875" style="47" customWidth="1"/>
    <col min="6143" max="6143" width="14" style="47" bestFit="1" customWidth="1"/>
    <col min="6144" max="6388" width="9.140625" style="47"/>
    <col min="6389" max="6389" width="3" style="47" customWidth="1"/>
    <col min="6390" max="6390" width="11.5703125" style="47" customWidth="1"/>
    <col min="6391" max="6391" width="10.28515625" style="47" customWidth="1"/>
    <col min="6392" max="6393" width="10.140625" style="47" customWidth="1"/>
    <col min="6394" max="6394" width="8.5703125" style="47" customWidth="1"/>
    <col min="6395" max="6395" width="9.140625" style="47" customWidth="1"/>
    <col min="6396" max="6396" width="10.7109375" style="47" customWidth="1"/>
    <col min="6397" max="6397" width="10.140625" style="47" customWidth="1"/>
    <col min="6398" max="6398" width="13.85546875" style="47" customWidth="1"/>
    <col min="6399" max="6399" width="14" style="47" bestFit="1" customWidth="1"/>
    <col min="6400" max="6644" width="9.140625" style="47"/>
    <col min="6645" max="6645" width="3" style="47" customWidth="1"/>
    <col min="6646" max="6646" width="11.5703125" style="47" customWidth="1"/>
    <col min="6647" max="6647" width="10.28515625" style="47" customWidth="1"/>
    <col min="6648" max="6649" width="10.140625" style="47" customWidth="1"/>
    <col min="6650" max="6650" width="8.5703125" style="47" customWidth="1"/>
    <col min="6651" max="6651" width="9.140625" style="47" customWidth="1"/>
    <col min="6652" max="6652" width="10.7109375" style="47" customWidth="1"/>
    <col min="6653" max="6653" width="10.140625" style="47" customWidth="1"/>
    <col min="6654" max="6654" width="13.85546875" style="47" customWidth="1"/>
    <col min="6655" max="6655" width="14" style="47" bestFit="1" customWidth="1"/>
    <col min="6656" max="6900" width="9.140625" style="47"/>
    <col min="6901" max="6901" width="3" style="47" customWidth="1"/>
    <col min="6902" max="6902" width="11.5703125" style="47" customWidth="1"/>
    <col min="6903" max="6903" width="10.28515625" style="47" customWidth="1"/>
    <col min="6904" max="6905" width="10.140625" style="47" customWidth="1"/>
    <col min="6906" max="6906" width="8.5703125" style="47" customWidth="1"/>
    <col min="6907" max="6907" width="9.140625" style="47" customWidth="1"/>
    <col min="6908" max="6908" width="10.7109375" style="47" customWidth="1"/>
    <col min="6909" max="6909" width="10.140625" style="47" customWidth="1"/>
    <col min="6910" max="6910" width="13.85546875" style="47" customWidth="1"/>
    <col min="6911" max="6911" width="14" style="47" bestFit="1" customWidth="1"/>
    <col min="6912" max="7156" width="9.140625" style="47"/>
    <col min="7157" max="7157" width="3" style="47" customWidth="1"/>
    <col min="7158" max="7158" width="11.5703125" style="47" customWidth="1"/>
    <col min="7159" max="7159" width="10.28515625" style="47" customWidth="1"/>
    <col min="7160" max="7161" width="10.140625" style="47" customWidth="1"/>
    <col min="7162" max="7162" width="8.5703125" style="47" customWidth="1"/>
    <col min="7163" max="7163" width="9.140625" style="47" customWidth="1"/>
    <col min="7164" max="7164" width="10.7109375" style="47" customWidth="1"/>
    <col min="7165" max="7165" width="10.140625" style="47" customWidth="1"/>
    <col min="7166" max="7166" width="13.85546875" style="47" customWidth="1"/>
    <col min="7167" max="7167" width="14" style="47" bestFit="1" customWidth="1"/>
    <col min="7168" max="7412" width="9.140625" style="47"/>
    <col min="7413" max="7413" width="3" style="47" customWidth="1"/>
    <col min="7414" max="7414" width="11.5703125" style="47" customWidth="1"/>
    <col min="7415" max="7415" width="10.28515625" style="47" customWidth="1"/>
    <col min="7416" max="7417" width="10.140625" style="47" customWidth="1"/>
    <col min="7418" max="7418" width="8.5703125" style="47" customWidth="1"/>
    <col min="7419" max="7419" width="9.140625" style="47" customWidth="1"/>
    <col min="7420" max="7420" width="10.7109375" style="47" customWidth="1"/>
    <col min="7421" max="7421" width="10.140625" style="47" customWidth="1"/>
    <col min="7422" max="7422" width="13.85546875" style="47" customWidth="1"/>
    <col min="7423" max="7423" width="14" style="47" bestFit="1" customWidth="1"/>
    <col min="7424" max="7668" width="9.140625" style="47"/>
    <col min="7669" max="7669" width="3" style="47" customWidth="1"/>
    <col min="7670" max="7670" width="11.5703125" style="47" customWidth="1"/>
    <col min="7671" max="7671" width="10.28515625" style="47" customWidth="1"/>
    <col min="7672" max="7673" width="10.140625" style="47" customWidth="1"/>
    <col min="7674" max="7674" width="8.5703125" style="47" customWidth="1"/>
    <col min="7675" max="7675" width="9.140625" style="47" customWidth="1"/>
    <col min="7676" max="7676" width="10.7109375" style="47" customWidth="1"/>
    <col min="7677" max="7677" width="10.140625" style="47" customWidth="1"/>
    <col min="7678" max="7678" width="13.85546875" style="47" customWidth="1"/>
    <col min="7679" max="7679" width="14" style="47" bestFit="1" customWidth="1"/>
    <col min="7680" max="7924" width="9.140625" style="47"/>
    <col min="7925" max="7925" width="3" style="47" customWidth="1"/>
    <col min="7926" max="7926" width="11.5703125" style="47" customWidth="1"/>
    <col min="7927" max="7927" width="10.28515625" style="47" customWidth="1"/>
    <col min="7928" max="7929" width="10.140625" style="47" customWidth="1"/>
    <col min="7930" max="7930" width="8.5703125" style="47" customWidth="1"/>
    <col min="7931" max="7931" width="9.140625" style="47" customWidth="1"/>
    <col min="7932" max="7932" width="10.7109375" style="47" customWidth="1"/>
    <col min="7933" max="7933" width="10.140625" style="47" customWidth="1"/>
    <col min="7934" max="7934" width="13.85546875" style="47" customWidth="1"/>
    <col min="7935" max="7935" width="14" style="47" bestFit="1" customWidth="1"/>
    <col min="7936" max="8180" width="9.140625" style="47"/>
    <col min="8181" max="8181" width="3" style="47" customWidth="1"/>
    <col min="8182" max="8182" width="11.5703125" style="47" customWidth="1"/>
    <col min="8183" max="8183" width="10.28515625" style="47" customWidth="1"/>
    <col min="8184" max="8185" width="10.140625" style="47" customWidth="1"/>
    <col min="8186" max="8186" width="8.5703125" style="47" customWidth="1"/>
    <col min="8187" max="8187" width="9.140625" style="47" customWidth="1"/>
    <col min="8188" max="8188" width="10.7109375" style="47" customWidth="1"/>
    <col min="8189" max="8189" width="10.140625" style="47" customWidth="1"/>
    <col min="8190" max="8190" width="13.85546875" style="47" customWidth="1"/>
    <col min="8191" max="8191" width="14" style="47" bestFit="1" customWidth="1"/>
    <col min="8192" max="8436" width="9.140625" style="47"/>
    <col min="8437" max="8437" width="3" style="47" customWidth="1"/>
    <col min="8438" max="8438" width="11.5703125" style="47" customWidth="1"/>
    <col min="8439" max="8439" width="10.28515625" style="47" customWidth="1"/>
    <col min="8440" max="8441" width="10.140625" style="47" customWidth="1"/>
    <col min="8442" max="8442" width="8.5703125" style="47" customWidth="1"/>
    <col min="8443" max="8443" width="9.140625" style="47" customWidth="1"/>
    <col min="8444" max="8444" width="10.7109375" style="47" customWidth="1"/>
    <col min="8445" max="8445" width="10.140625" style="47" customWidth="1"/>
    <col min="8446" max="8446" width="13.85546875" style="47" customWidth="1"/>
    <col min="8447" max="8447" width="14" style="47" bestFit="1" customWidth="1"/>
    <col min="8448" max="8692" width="9.140625" style="47"/>
    <col min="8693" max="8693" width="3" style="47" customWidth="1"/>
    <col min="8694" max="8694" width="11.5703125" style="47" customWidth="1"/>
    <col min="8695" max="8695" width="10.28515625" style="47" customWidth="1"/>
    <col min="8696" max="8697" width="10.140625" style="47" customWidth="1"/>
    <col min="8698" max="8698" width="8.5703125" style="47" customWidth="1"/>
    <col min="8699" max="8699" width="9.140625" style="47" customWidth="1"/>
    <col min="8700" max="8700" width="10.7109375" style="47" customWidth="1"/>
    <col min="8701" max="8701" width="10.140625" style="47" customWidth="1"/>
    <col min="8702" max="8702" width="13.85546875" style="47" customWidth="1"/>
    <col min="8703" max="8703" width="14" style="47" bestFit="1" customWidth="1"/>
    <col min="8704" max="8948" width="9.140625" style="47"/>
    <col min="8949" max="8949" width="3" style="47" customWidth="1"/>
    <col min="8950" max="8950" width="11.5703125" style="47" customWidth="1"/>
    <col min="8951" max="8951" width="10.28515625" style="47" customWidth="1"/>
    <col min="8952" max="8953" width="10.140625" style="47" customWidth="1"/>
    <col min="8954" max="8954" width="8.5703125" style="47" customWidth="1"/>
    <col min="8955" max="8955" width="9.140625" style="47" customWidth="1"/>
    <col min="8956" max="8956" width="10.7109375" style="47" customWidth="1"/>
    <col min="8957" max="8957" width="10.140625" style="47" customWidth="1"/>
    <col min="8958" max="8958" width="13.85546875" style="47" customWidth="1"/>
    <col min="8959" max="8959" width="14" style="47" bestFit="1" customWidth="1"/>
    <col min="8960" max="9204" width="9.140625" style="47"/>
    <col min="9205" max="9205" width="3" style="47" customWidth="1"/>
    <col min="9206" max="9206" width="11.5703125" style="47" customWidth="1"/>
    <col min="9207" max="9207" width="10.28515625" style="47" customWidth="1"/>
    <col min="9208" max="9209" width="10.140625" style="47" customWidth="1"/>
    <col min="9210" max="9210" width="8.5703125" style="47" customWidth="1"/>
    <col min="9211" max="9211" width="9.140625" style="47" customWidth="1"/>
    <col min="9212" max="9212" width="10.7109375" style="47" customWidth="1"/>
    <col min="9213" max="9213" width="10.140625" style="47" customWidth="1"/>
    <col min="9214" max="9214" width="13.85546875" style="47" customWidth="1"/>
    <col min="9215" max="9215" width="14" style="47" bestFit="1" customWidth="1"/>
    <col min="9216" max="9460" width="9.140625" style="47"/>
    <col min="9461" max="9461" width="3" style="47" customWidth="1"/>
    <col min="9462" max="9462" width="11.5703125" style="47" customWidth="1"/>
    <col min="9463" max="9463" width="10.28515625" style="47" customWidth="1"/>
    <col min="9464" max="9465" width="10.140625" style="47" customWidth="1"/>
    <col min="9466" max="9466" width="8.5703125" style="47" customWidth="1"/>
    <col min="9467" max="9467" width="9.140625" style="47" customWidth="1"/>
    <col min="9468" max="9468" width="10.7109375" style="47" customWidth="1"/>
    <col min="9469" max="9469" width="10.140625" style="47" customWidth="1"/>
    <col min="9470" max="9470" width="13.85546875" style="47" customWidth="1"/>
    <col min="9471" max="9471" width="14" style="47" bestFit="1" customWidth="1"/>
    <col min="9472" max="9716" width="9.140625" style="47"/>
    <col min="9717" max="9717" width="3" style="47" customWidth="1"/>
    <col min="9718" max="9718" width="11.5703125" style="47" customWidth="1"/>
    <col min="9719" max="9719" width="10.28515625" style="47" customWidth="1"/>
    <col min="9720" max="9721" width="10.140625" style="47" customWidth="1"/>
    <col min="9722" max="9722" width="8.5703125" style="47" customWidth="1"/>
    <col min="9723" max="9723" width="9.140625" style="47" customWidth="1"/>
    <col min="9724" max="9724" width="10.7109375" style="47" customWidth="1"/>
    <col min="9725" max="9725" width="10.140625" style="47" customWidth="1"/>
    <col min="9726" max="9726" width="13.85546875" style="47" customWidth="1"/>
    <col min="9727" max="9727" width="14" style="47" bestFit="1" customWidth="1"/>
    <col min="9728" max="9972" width="9.140625" style="47"/>
    <col min="9973" max="9973" width="3" style="47" customWidth="1"/>
    <col min="9974" max="9974" width="11.5703125" style="47" customWidth="1"/>
    <col min="9975" max="9975" width="10.28515625" style="47" customWidth="1"/>
    <col min="9976" max="9977" width="10.140625" style="47" customWidth="1"/>
    <col min="9978" max="9978" width="8.5703125" style="47" customWidth="1"/>
    <col min="9979" max="9979" width="9.140625" style="47" customWidth="1"/>
    <col min="9980" max="9980" width="10.7109375" style="47" customWidth="1"/>
    <col min="9981" max="9981" width="10.140625" style="47" customWidth="1"/>
    <col min="9982" max="9982" width="13.85546875" style="47" customWidth="1"/>
    <col min="9983" max="9983" width="14" style="47" bestFit="1" customWidth="1"/>
    <col min="9984" max="10228" width="9.140625" style="47"/>
    <col min="10229" max="10229" width="3" style="47" customWidth="1"/>
    <col min="10230" max="10230" width="11.5703125" style="47" customWidth="1"/>
    <col min="10231" max="10231" width="10.28515625" style="47" customWidth="1"/>
    <col min="10232" max="10233" width="10.140625" style="47" customWidth="1"/>
    <col min="10234" max="10234" width="8.5703125" style="47" customWidth="1"/>
    <col min="10235" max="10235" width="9.140625" style="47" customWidth="1"/>
    <col min="10236" max="10236" width="10.7109375" style="47" customWidth="1"/>
    <col min="10237" max="10237" width="10.140625" style="47" customWidth="1"/>
    <col min="10238" max="10238" width="13.85546875" style="47" customWidth="1"/>
    <col min="10239" max="10239" width="14" style="47" bestFit="1" customWidth="1"/>
    <col min="10240" max="10484" width="9.140625" style="47"/>
    <col min="10485" max="10485" width="3" style="47" customWidth="1"/>
    <col min="10486" max="10486" width="11.5703125" style="47" customWidth="1"/>
    <col min="10487" max="10487" width="10.28515625" style="47" customWidth="1"/>
    <col min="10488" max="10489" width="10.140625" style="47" customWidth="1"/>
    <col min="10490" max="10490" width="8.5703125" style="47" customWidth="1"/>
    <col min="10491" max="10491" width="9.140625" style="47" customWidth="1"/>
    <col min="10492" max="10492" width="10.7109375" style="47" customWidth="1"/>
    <col min="10493" max="10493" width="10.140625" style="47" customWidth="1"/>
    <col min="10494" max="10494" width="13.85546875" style="47" customWidth="1"/>
    <col min="10495" max="10495" width="14" style="47" bestFit="1" customWidth="1"/>
    <col min="10496" max="10740" width="9.140625" style="47"/>
    <col min="10741" max="10741" width="3" style="47" customWidth="1"/>
    <col min="10742" max="10742" width="11.5703125" style="47" customWidth="1"/>
    <col min="10743" max="10743" width="10.28515625" style="47" customWidth="1"/>
    <col min="10744" max="10745" width="10.140625" style="47" customWidth="1"/>
    <col min="10746" max="10746" width="8.5703125" style="47" customWidth="1"/>
    <col min="10747" max="10747" width="9.140625" style="47" customWidth="1"/>
    <col min="10748" max="10748" width="10.7109375" style="47" customWidth="1"/>
    <col min="10749" max="10749" width="10.140625" style="47" customWidth="1"/>
    <col min="10750" max="10750" width="13.85546875" style="47" customWidth="1"/>
    <col min="10751" max="10751" width="14" style="47" bestFit="1" customWidth="1"/>
    <col min="10752" max="10996" width="9.140625" style="47"/>
    <col min="10997" max="10997" width="3" style="47" customWidth="1"/>
    <col min="10998" max="10998" width="11.5703125" style="47" customWidth="1"/>
    <col min="10999" max="10999" width="10.28515625" style="47" customWidth="1"/>
    <col min="11000" max="11001" width="10.140625" style="47" customWidth="1"/>
    <col min="11002" max="11002" width="8.5703125" style="47" customWidth="1"/>
    <col min="11003" max="11003" width="9.140625" style="47" customWidth="1"/>
    <col min="11004" max="11004" width="10.7109375" style="47" customWidth="1"/>
    <col min="11005" max="11005" width="10.140625" style="47" customWidth="1"/>
    <col min="11006" max="11006" width="13.85546875" style="47" customWidth="1"/>
    <col min="11007" max="11007" width="14" style="47" bestFit="1" customWidth="1"/>
    <col min="11008" max="11252" width="9.140625" style="47"/>
    <col min="11253" max="11253" width="3" style="47" customWidth="1"/>
    <col min="11254" max="11254" width="11.5703125" style="47" customWidth="1"/>
    <col min="11255" max="11255" width="10.28515625" style="47" customWidth="1"/>
    <col min="11256" max="11257" width="10.140625" style="47" customWidth="1"/>
    <col min="11258" max="11258" width="8.5703125" style="47" customWidth="1"/>
    <col min="11259" max="11259" width="9.140625" style="47" customWidth="1"/>
    <col min="11260" max="11260" width="10.7109375" style="47" customWidth="1"/>
    <col min="11261" max="11261" width="10.140625" style="47" customWidth="1"/>
    <col min="11262" max="11262" width="13.85546875" style="47" customWidth="1"/>
    <col min="11263" max="11263" width="14" style="47" bestFit="1" customWidth="1"/>
    <col min="11264" max="11508" width="9.140625" style="47"/>
    <col min="11509" max="11509" width="3" style="47" customWidth="1"/>
    <col min="11510" max="11510" width="11.5703125" style="47" customWidth="1"/>
    <col min="11511" max="11511" width="10.28515625" style="47" customWidth="1"/>
    <col min="11512" max="11513" width="10.140625" style="47" customWidth="1"/>
    <col min="11514" max="11514" width="8.5703125" style="47" customWidth="1"/>
    <col min="11515" max="11515" width="9.140625" style="47" customWidth="1"/>
    <col min="11516" max="11516" width="10.7109375" style="47" customWidth="1"/>
    <col min="11517" max="11517" width="10.140625" style="47" customWidth="1"/>
    <col min="11518" max="11518" width="13.85546875" style="47" customWidth="1"/>
    <col min="11519" max="11519" width="14" style="47" bestFit="1" customWidth="1"/>
    <col min="11520" max="11764" width="9.140625" style="47"/>
    <col min="11765" max="11765" width="3" style="47" customWidth="1"/>
    <col min="11766" max="11766" width="11.5703125" style="47" customWidth="1"/>
    <col min="11767" max="11767" width="10.28515625" style="47" customWidth="1"/>
    <col min="11768" max="11769" width="10.140625" style="47" customWidth="1"/>
    <col min="11770" max="11770" width="8.5703125" style="47" customWidth="1"/>
    <col min="11771" max="11771" width="9.140625" style="47" customWidth="1"/>
    <col min="11772" max="11772" width="10.7109375" style="47" customWidth="1"/>
    <col min="11773" max="11773" width="10.140625" style="47" customWidth="1"/>
    <col min="11774" max="11774" width="13.85546875" style="47" customWidth="1"/>
    <col min="11775" max="11775" width="14" style="47" bestFit="1" customWidth="1"/>
    <col min="11776" max="12020" width="9.140625" style="47"/>
    <col min="12021" max="12021" width="3" style="47" customWidth="1"/>
    <col min="12022" max="12022" width="11.5703125" style="47" customWidth="1"/>
    <col min="12023" max="12023" width="10.28515625" style="47" customWidth="1"/>
    <col min="12024" max="12025" width="10.140625" style="47" customWidth="1"/>
    <col min="12026" max="12026" width="8.5703125" style="47" customWidth="1"/>
    <col min="12027" max="12027" width="9.140625" style="47" customWidth="1"/>
    <col min="12028" max="12028" width="10.7109375" style="47" customWidth="1"/>
    <col min="12029" max="12029" width="10.140625" style="47" customWidth="1"/>
    <col min="12030" max="12030" width="13.85546875" style="47" customWidth="1"/>
    <col min="12031" max="12031" width="14" style="47" bestFit="1" customWidth="1"/>
    <col min="12032" max="12276" width="9.140625" style="47"/>
    <col min="12277" max="12277" width="3" style="47" customWidth="1"/>
    <col min="12278" max="12278" width="11.5703125" style="47" customWidth="1"/>
    <col min="12279" max="12279" width="10.28515625" style="47" customWidth="1"/>
    <col min="12280" max="12281" width="10.140625" style="47" customWidth="1"/>
    <col min="12282" max="12282" width="8.5703125" style="47" customWidth="1"/>
    <col min="12283" max="12283" width="9.140625" style="47" customWidth="1"/>
    <col min="12284" max="12284" width="10.7109375" style="47" customWidth="1"/>
    <col min="12285" max="12285" width="10.140625" style="47" customWidth="1"/>
    <col min="12286" max="12286" width="13.85546875" style="47" customWidth="1"/>
    <col min="12287" max="12287" width="14" style="47" bestFit="1" customWidth="1"/>
    <col min="12288" max="12532" width="9.140625" style="47"/>
    <col min="12533" max="12533" width="3" style="47" customWidth="1"/>
    <col min="12534" max="12534" width="11.5703125" style="47" customWidth="1"/>
    <col min="12535" max="12535" width="10.28515625" style="47" customWidth="1"/>
    <col min="12536" max="12537" width="10.140625" style="47" customWidth="1"/>
    <col min="12538" max="12538" width="8.5703125" style="47" customWidth="1"/>
    <col min="12539" max="12539" width="9.140625" style="47" customWidth="1"/>
    <col min="12540" max="12540" width="10.7109375" style="47" customWidth="1"/>
    <col min="12541" max="12541" width="10.140625" style="47" customWidth="1"/>
    <col min="12542" max="12542" width="13.85546875" style="47" customWidth="1"/>
    <col min="12543" max="12543" width="14" style="47" bestFit="1" customWidth="1"/>
    <col min="12544" max="12788" width="9.140625" style="47"/>
    <col min="12789" max="12789" width="3" style="47" customWidth="1"/>
    <col min="12790" max="12790" width="11.5703125" style="47" customWidth="1"/>
    <col min="12791" max="12791" width="10.28515625" style="47" customWidth="1"/>
    <col min="12792" max="12793" width="10.140625" style="47" customWidth="1"/>
    <col min="12794" max="12794" width="8.5703125" style="47" customWidth="1"/>
    <col min="12795" max="12795" width="9.140625" style="47" customWidth="1"/>
    <col min="12796" max="12796" width="10.7109375" style="47" customWidth="1"/>
    <col min="12797" max="12797" width="10.140625" style="47" customWidth="1"/>
    <col min="12798" max="12798" width="13.85546875" style="47" customWidth="1"/>
    <col min="12799" max="12799" width="14" style="47" bestFit="1" customWidth="1"/>
    <col min="12800" max="13044" width="9.140625" style="47"/>
    <col min="13045" max="13045" width="3" style="47" customWidth="1"/>
    <col min="13046" max="13046" width="11.5703125" style="47" customWidth="1"/>
    <col min="13047" max="13047" width="10.28515625" style="47" customWidth="1"/>
    <col min="13048" max="13049" width="10.140625" style="47" customWidth="1"/>
    <col min="13050" max="13050" width="8.5703125" style="47" customWidth="1"/>
    <col min="13051" max="13051" width="9.140625" style="47" customWidth="1"/>
    <col min="13052" max="13052" width="10.7109375" style="47" customWidth="1"/>
    <col min="13053" max="13053" width="10.140625" style="47" customWidth="1"/>
    <col min="13054" max="13054" width="13.85546875" style="47" customWidth="1"/>
    <col min="13055" max="13055" width="14" style="47" bestFit="1" customWidth="1"/>
    <col min="13056" max="13300" width="9.140625" style="47"/>
    <col min="13301" max="13301" width="3" style="47" customWidth="1"/>
    <col min="13302" max="13302" width="11.5703125" style="47" customWidth="1"/>
    <col min="13303" max="13303" width="10.28515625" style="47" customWidth="1"/>
    <col min="13304" max="13305" width="10.140625" style="47" customWidth="1"/>
    <col min="13306" max="13306" width="8.5703125" style="47" customWidth="1"/>
    <col min="13307" max="13307" width="9.140625" style="47" customWidth="1"/>
    <col min="13308" max="13308" width="10.7109375" style="47" customWidth="1"/>
    <col min="13309" max="13309" width="10.140625" style="47" customWidth="1"/>
    <col min="13310" max="13310" width="13.85546875" style="47" customWidth="1"/>
    <col min="13311" max="13311" width="14" style="47" bestFit="1" customWidth="1"/>
    <col min="13312" max="13556" width="9.140625" style="47"/>
    <col min="13557" max="13557" width="3" style="47" customWidth="1"/>
    <col min="13558" max="13558" width="11.5703125" style="47" customWidth="1"/>
    <col min="13559" max="13559" width="10.28515625" style="47" customWidth="1"/>
    <col min="13560" max="13561" width="10.140625" style="47" customWidth="1"/>
    <col min="13562" max="13562" width="8.5703125" style="47" customWidth="1"/>
    <col min="13563" max="13563" width="9.140625" style="47" customWidth="1"/>
    <col min="13564" max="13564" width="10.7109375" style="47" customWidth="1"/>
    <col min="13565" max="13565" width="10.140625" style="47" customWidth="1"/>
    <col min="13566" max="13566" width="13.85546875" style="47" customWidth="1"/>
    <col min="13567" max="13567" width="14" style="47" bestFit="1" customWidth="1"/>
    <col min="13568" max="13812" width="9.140625" style="47"/>
    <col min="13813" max="13813" width="3" style="47" customWidth="1"/>
    <col min="13814" max="13814" width="11.5703125" style="47" customWidth="1"/>
    <col min="13815" max="13815" width="10.28515625" style="47" customWidth="1"/>
    <col min="13816" max="13817" width="10.140625" style="47" customWidth="1"/>
    <col min="13818" max="13818" width="8.5703125" style="47" customWidth="1"/>
    <col min="13819" max="13819" width="9.140625" style="47" customWidth="1"/>
    <col min="13820" max="13820" width="10.7109375" style="47" customWidth="1"/>
    <col min="13821" max="13821" width="10.140625" style="47" customWidth="1"/>
    <col min="13822" max="13822" width="13.85546875" style="47" customWidth="1"/>
    <col min="13823" max="13823" width="14" style="47" bestFit="1" customWidth="1"/>
    <col min="13824" max="14068" width="9.140625" style="47"/>
    <col min="14069" max="14069" width="3" style="47" customWidth="1"/>
    <col min="14070" max="14070" width="11.5703125" style="47" customWidth="1"/>
    <col min="14071" max="14071" width="10.28515625" style="47" customWidth="1"/>
    <col min="14072" max="14073" width="10.140625" style="47" customWidth="1"/>
    <col min="14074" max="14074" width="8.5703125" style="47" customWidth="1"/>
    <col min="14075" max="14075" width="9.140625" style="47" customWidth="1"/>
    <col min="14076" max="14076" width="10.7109375" style="47" customWidth="1"/>
    <col min="14077" max="14077" width="10.140625" style="47" customWidth="1"/>
    <col min="14078" max="14078" width="13.85546875" style="47" customWidth="1"/>
    <col min="14079" max="14079" width="14" style="47" bestFit="1" customWidth="1"/>
    <col min="14080" max="14324" width="9.140625" style="47"/>
    <col min="14325" max="14325" width="3" style="47" customWidth="1"/>
    <col min="14326" max="14326" width="11.5703125" style="47" customWidth="1"/>
    <col min="14327" max="14327" width="10.28515625" style="47" customWidth="1"/>
    <col min="14328" max="14329" width="10.140625" style="47" customWidth="1"/>
    <col min="14330" max="14330" width="8.5703125" style="47" customWidth="1"/>
    <col min="14331" max="14331" width="9.140625" style="47" customWidth="1"/>
    <col min="14332" max="14332" width="10.7109375" style="47" customWidth="1"/>
    <col min="14333" max="14333" width="10.140625" style="47" customWidth="1"/>
    <col min="14334" max="14334" width="13.85546875" style="47" customWidth="1"/>
    <col min="14335" max="14335" width="14" style="47" bestFit="1" customWidth="1"/>
    <col min="14336" max="14580" width="9.140625" style="47"/>
    <col min="14581" max="14581" width="3" style="47" customWidth="1"/>
    <col min="14582" max="14582" width="11.5703125" style="47" customWidth="1"/>
    <col min="14583" max="14583" width="10.28515625" style="47" customWidth="1"/>
    <col min="14584" max="14585" width="10.140625" style="47" customWidth="1"/>
    <col min="14586" max="14586" width="8.5703125" style="47" customWidth="1"/>
    <col min="14587" max="14587" width="9.140625" style="47" customWidth="1"/>
    <col min="14588" max="14588" width="10.7109375" style="47" customWidth="1"/>
    <col min="14589" max="14589" width="10.140625" style="47" customWidth="1"/>
    <col min="14590" max="14590" width="13.85546875" style="47" customWidth="1"/>
    <col min="14591" max="14591" width="14" style="47" bestFit="1" customWidth="1"/>
    <col min="14592" max="14836" width="9.140625" style="47"/>
    <col min="14837" max="14837" width="3" style="47" customWidth="1"/>
    <col min="14838" max="14838" width="11.5703125" style="47" customWidth="1"/>
    <col min="14839" max="14839" width="10.28515625" style="47" customWidth="1"/>
    <col min="14840" max="14841" width="10.140625" style="47" customWidth="1"/>
    <col min="14842" max="14842" width="8.5703125" style="47" customWidth="1"/>
    <col min="14843" max="14843" width="9.140625" style="47" customWidth="1"/>
    <col min="14844" max="14844" width="10.7109375" style="47" customWidth="1"/>
    <col min="14845" max="14845" width="10.140625" style="47" customWidth="1"/>
    <col min="14846" max="14846" width="13.85546875" style="47" customWidth="1"/>
    <col min="14847" max="14847" width="14" style="47" bestFit="1" customWidth="1"/>
    <col min="14848" max="15092" width="9.140625" style="47"/>
    <col min="15093" max="15093" width="3" style="47" customWidth="1"/>
    <col min="15094" max="15094" width="11.5703125" style="47" customWidth="1"/>
    <col min="15095" max="15095" width="10.28515625" style="47" customWidth="1"/>
    <col min="15096" max="15097" width="10.140625" style="47" customWidth="1"/>
    <col min="15098" max="15098" width="8.5703125" style="47" customWidth="1"/>
    <col min="15099" max="15099" width="9.140625" style="47" customWidth="1"/>
    <col min="15100" max="15100" width="10.7109375" style="47" customWidth="1"/>
    <col min="15101" max="15101" width="10.140625" style="47" customWidth="1"/>
    <col min="15102" max="15102" width="13.85546875" style="47" customWidth="1"/>
    <col min="15103" max="15103" width="14" style="47" bestFit="1" customWidth="1"/>
    <col min="15104" max="15348" width="9.140625" style="47"/>
    <col min="15349" max="15349" width="3" style="47" customWidth="1"/>
    <col min="15350" max="15350" width="11.5703125" style="47" customWidth="1"/>
    <col min="15351" max="15351" width="10.28515625" style="47" customWidth="1"/>
    <col min="15352" max="15353" width="10.140625" style="47" customWidth="1"/>
    <col min="15354" max="15354" width="8.5703125" style="47" customWidth="1"/>
    <col min="15355" max="15355" width="9.140625" style="47" customWidth="1"/>
    <col min="15356" max="15356" width="10.7109375" style="47" customWidth="1"/>
    <col min="15357" max="15357" width="10.140625" style="47" customWidth="1"/>
    <col min="15358" max="15358" width="13.85546875" style="47" customWidth="1"/>
    <col min="15359" max="15359" width="14" style="47" bestFit="1" customWidth="1"/>
    <col min="15360" max="15604" width="9.140625" style="47"/>
    <col min="15605" max="15605" width="3" style="47" customWidth="1"/>
    <col min="15606" max="15606" width="11.5703125" style="47" customWidth="1"/>
    <col min="15607" max="15607" width="10.28515625" style="47" customWidth="1"/>
    <col min="15608" max="15609" width="10.140625" style="47" customWidth="1"/>
    <col min="15610" max="15610" width="8.5703125" style="47" customWidth="1"/>
    <col min="15611" max="15611" width="9.140625" style="47" customWidth="1"/>
    <col min="15612" max="15612" width="10.7109375" style="47" customWidth="1"/>
    <col min="15613" max="15613" width="10.140625" style="47" customWidth="1"/>
    <col min="15614" max="15614" width="13.85546875" style="47" customWidth="1"/>
    <col min="15615" max="15615" width="14" style="47" bestFit="1" customWidth="1"/>
    <col min="15616" max="15860" width="9.140625" style="47"/>
    <col min="15861" max="15861" width="3" style="47" customWidth="1"/>
    <col min="15862" max="15862" width="11.5703125" style="47" customWidth="1"/>
    <col min="15863" max="15863" width="10.28515625" style="47" customWidth="1"/>
    <col min="15864" max="15865" width="10.140625" style="47" customWidth="1"/>
    <col min="15866" max="15866" width="8.5703125" style="47" customWidth="1"/>
    <col min="15867" max="15867" width="9.140625" style="47" customWidth="1"/>
    <col min="15868" max="15868" width="10.7109375" style="47" customWidth="1"/>
    <col min="15869" max="15869" width="10.140625" style="47" customWidth="1"/>
    <col min="15870" max="15870" width="13.85546875" style="47" customWidth="1"/>
    <col min="15871" max="15871" width="14" style="47" bestFit="1" customWidth="1"/>
    <col min="15872" max="16116" width="9.140625" style="47"/>
    <col min="16117" max="16117" width="3" style="47" customWidth="1"/>
    <col min="16118" max="16118" width="11.5703125" style="47" customWidth="1"/>
    <col min="16119" max="16119" width="10.28515625" style="47" customWidth="1"/>
    <col min="16120" max="16121" width="10.140625" style="47" customWidth="1"/>
    <col min="16122" max="16122" width="8.5703125" style="47" customWidth="1"/>
    <col min="16123" max="16123" width="9.140625" style="47" customWidth="1"/>
    <col min="16124" max="16124" width="10.7109375" style="47" customWidth="1"/>
    <col min="16125" max="16125" width="10.140625" style="47" customWidth="1"/>
    <col min="16126" max="16126" width="13.85546875" style="47" customWidth="1"/>
    <col min="16127" max="16127" width="14" style="47" bestFit="1" customWidth="1"/>
    <col min="16128" max="16384" width="9.140625" style="47"/>
  </cols>
  <sheetData>
    <row r="2" spans="2:17" s="48" customFormat="1" ht="50.1" customHeight="1" x14ac:dyDescent="0.25">
      <c r="B2" s="191" t="s">
        <v>109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3"/>
    </row>
    <row r="3" spans="2:17" s="49" customFormat="1" ht="31.5" customHeight="1" x14ac:dyDescent="0.25">
      <c r="B3" s="121"/>
      <c r="C3" s="122"/>
      <c r="D3" s="122"/>
      <c r="E3" s="122"/>
      <c r="F3" s="122"/>
      <c r="G3" s="122"/>
      <c r="H3" s="122"/>
      <c r="I3" s="122"/>
      <c r="J3" s="123"/>
      <c r="K3" s="123"/>
      <c r="L3" s="131"/>
      <c r="M3" s="131"/>
      <c r="N3" s="131"/>
      <c r="O3" s="131"/>
      <c r="P3" s="131"/>
      <c r="Q3" s="132"/>
    </row>
    <row r="4" spans="2:17" ht="21" customHeight="1" x14ac:dyDescent="0.25">
      <c r="B4" s="124"/>
      <c r="C4" s="118"/>
      <c r="D4" s="118"/>
      <c r="E4" s="118"/>
      <c r="F4" s="118"/>
      <c r="G4" s="118"/>
      <c r="H4" s="118"/>
      <c r="I4" s="118"/>
      <c r="J4" s="98"/>
      <c r="K4" s="111"/>
      <c r="L4" s="118"/>
      <c r="M4" s="118"/>
      <c r="N4" s="118"/>
      <c r="O4" s="118"/>
      <c r="P4" s="118"/>
      <c r="Q4" s="133"/>
    </row>
    <row r="5" spans="2:17" ht="21" customHeight="1" x14ac:dyDescent="0.25">
      <c r="B5" s="124"/>
      <c r="C5" s="118"/>
      <c r="D5" s="118"/>
      <c r="E5" s="118"/>
      <c r="F5" s="118"/>
      <c r="G5" s="118"/>
      <c r="H5" s="118"/>
      <c r="I5" s="118"/>
      <c r="J5" s="111"/>
      <c r="K5" s="111"/>
      <c r="L5" s="118"/>
      <c r="M5" s="118"/>
      <c r="N5" s="118"/>
      <c r="O5" s="118"/>
      <c r="P5" s="118"/>
      <c r="Q5" s="133"/>
    </row>
    <row r="6" spans="2:17" ht="21" customHeight="1" x14ac:dyDescent="0.25">
      <c r="B6" s="124"/>
      <c r="C6" s="118"/>
      <c r="D6" s="118"/>
      <c r="E6" s="118"/>
      <c r="F6" s="118"/>
      <c r="G6" s="118"/>
      <c r="H6" s="118"/>
      <c r="I6" s="118"/>
      <c r="J6" s="111"/>
      <c r="K6" s="111"/>
      <c r="L6" s="118"/>
      <c r="M6" s="118"/>
      <c r="N6" s="118"/>
      <c r="O6" s="118"/>
      <c r="P6" s="118"/>
      <c r="Q6" s="133"/>
    </row>
    <row r="7" spans="2:17" ht="30" customHeight="1" x14ac:dyDescent="0.25">
      <c r="B7" s="124"/>
      <c r="C7" s="118"/>
      <c r="D7" s="118"/>
      <c r="E7" s="118"/>
      <c r="F7" s="118"/>
      <c r="G7" s="118"/>
      <c r="H7" s="118"/>
      <c r="I7" s="118"/>
      <c r="J7" s="111"/>
      <c r="K7" s="111"/>
      <c r="L7" s="118"/>
      <c r="M7" s="118"/>
      <c r="N7" s="118"/>
      <c r="O7" s="118"/>
      <c r="P7" s="118"/>
      <c r="Q7" s="133"/>
    </row>
    <row r="8" spans="2:17" ht="30" customHeight="1" x14ac:dyDescent="0.25">
      <c r="B8" s="125"/>
      <c r="C8" s="119"/>
      <c r="D8" s="119"/>
      <c r="E8" s="119"/>
      <c r="F8" s="119"/>
      <c r="G8" s="119"/>
      <c r="H8" s="119"/>
      <c r="I8" s="119"/>
      <c r="J8" s="112"/>
      <c r="K8" s="112"/>
      <c r="L8" s="118"/>
      <c r="M8" s="118"/>
      <c r="N8" s="118"/>
      <c r="O8" s="118"/>
      <c r="P8" s="118"/>
      <c r="Q8" s="133"/>
    </row>
    <row r="9" spans="2:17" ht="30" customHeight="1" x14ac:dyDescent="0.25">
      <c r="B9" s="126"/>
      <c r="C9" s="120"/>
      <c r="D9" s="120"/>
      <c r="E9" s="120"/>
      <c r="F9" s="120"/>
      <c r="G9" s="120"/>
      <c r="H9" s="120"/>
      <c r="I9" s="120"/>
      <c r="J9" s="110"/>
      <c r="K9" s="110"/>
      <c r="L9" s="118"/>
      <c r="M9" s="118"/>
      <c r="N9" s="118"/>
      <c r="O9" s="118"/>
      <c r="P9" s="118"/>
      <c r="Q9" s="133"/>
    </row>
    <row r="10" spans="2:17" ht="30" customHeight="1" x14ac:dyDescent="0.25">
      <c r="B10" s="124"/>
      <c r="C10" s="118"/>
      <c r="D10" s="118"/>
      <c r="E10" s="118"/>
      <c r="F10" s="118"/>
      <c r="G10" s="118"/>
      <c r="H10" s="118"/>
      <c r="I10" s="118"/>
      <c r="J10" s="98"/>
      <c r="K10" s="111"/>
      <c r="L10" s="118"/>
      <c r="M10" s="118"/>
      <c r="N10" s="118"/>
      <c r="O10" s="118"/>
      <c r="P10" s="118"/>
      <c r="Q10" s="133"/>
    </row>
    <row r="11" spans="2:17" ht="21" customHeight="1" x14ac:dyDescent="0.25">
      <c r="B11" s="125"/>
      <c r="C11" s="119"/>
      <c r="D11" s="119"/>
      <c r="E11" s="119"/>
      <c r="F11" s="119"/>
      <c r="G11" s="119"/>
      <c r="H11" s="119"/>
      <c r="I11" s="119"/>
      <c r="J11" s="112"/>
      <c r="K11" s="112"/>
      <c r="L11" s="118"/>
      <c r="M11" s="118"/>
      <c r="N11" s="118"/>
      <c r="O11" s="118"/>
      <c r="P11" s="118"/>
      <c r="Q11" s="133"/>
    </row>
    <row r="12" spans="2:17" ht="21" customHeight="1" x14ac:dyDescent="0.25">
      <c r="B12" s="126"/>
      <c r="C12" s="120"/>
      <c r="D12" s="120"/>
      <c r="E12" s="120"/>
      <c r="F12" s="120"/>
      <c r="G12" s="120"/>
      <c r="H12" s="120"/>
      <c r="I12" s="120"/>
      <c r="J12" s="110"/>
      <c r="K12" s="110"/>
      <c r="L12" s="118"/>
      <c r="M12" s="118"/>
      <c r="N12" s="118"/>
      <c r="O12" s="118"/>
      <c r="P12" s="118"/>
      <c r="Q12" s="133"/>
    </row>
    <row r="13" spans="2:17" ht="21" customHeight="1" x14ac:dyDescent="0.2">
      <c r="B13" s="124"/>
      <c r="C13" s="118"/>
      <c r="D13" s="118"/>
      <c r="E13" s="118"/>
      <c r="F13" s="118"/>
      <c r="G13" s="118"/>
      <c r="H13" s="118"/>
      <c r="I13" s="118"/>
      <c r="J13" s="111"/>
      <c r="K13" s="113"/>
      <c r="L13" s="118"/>
      <c r="M13" s="118"/>
      <c r="N13" s="118"/>
      <c r="O13" s="118"/>
      <c r="P13" s="118"/>
      <c r="Q13" s="133"/>
    </row>
    <row r="14" spans="2:17" ht="21" customHeight="1" x14ac:dyDescent="0.2">
      <c r="B14" s="124"/>
      <c r="C14" s="118"/>
      <c r="D14" s="118"/>
      <c r="E14" s="118"/>
      <c r="F14" s="118"/>
      <c r="G14" s="118"/>
      <c r="H14" s="118"/>
      <c r="I14" s="118"/>
      <c r="J14" s="111"/>
      <c r="K14" s="113"/>
      <c r="L14" s="118"/>
      <c r="M14" s="118"/>
      <c r="N14" s="118"/>
      <c r="O14" s="118"/>
      <c r="P14" s="118"/>
      <c r="Q14" s="133"/>
    </row>
    <row r="15" spans="2:17" ht="21" customHeight="1" x14ac:dyDescent="0.2">
      <c r="B15" s="124"/>
      <c r="C15" s="118"/>
      <c r="D15" s="118"/>
      <c r="E15" s="118"/>
      <c r="F15" s="118"/>
      <c r="G15" s="118"/>
      <c r="H15" s="118"/>
      <c r="I15" s="118"/>
      <c r="J15" s="111"/>
      <c r="K15" s="113"/>
      <c r="L15" s="118"/>
      <c r="M15" s="118"/>
      <c r="N15" s="118"/>
      <c r="O15" s="118"/>
      <c r="P15" s="118"/>
      <c r="Q15" s="133"/>
    </row>
    <row r="16" spans="2:17" ht="21" customHeight="1" x14ac:dyDescent="0.25">
      <c r="B16" s="124"/>
      <c r="C16" s="118"/>
      <c r="D16" s="118"/>
      <c r="E16" s="118"/>
      <c r="F16" s="118"/>
      <c r="G16" s="118"/>
      <c r="H16" s="118"/>
      <c r="I16" s="118"/>
      <c r="J16" s="111"/>
      <c r="K16" s="111"/>
      <c r="L16" s="118"/>
      <c r="M16" s="118"/>
      <c r="N16" s="118"/>
      <c r="O16" s="118"/>
      <c r="P16" s="118"/>
      <c r="Q16" s="133"/>
    </row>
    <row r="17" spans="2:17" ht="21" customHeight="1" x14ac:dyDescent="0.25">
      <c r="B17" s="125"/>
      <c r="C17" s="119"/>
      <c r="D17" s="119"/>
      <c r="E17" s="119"/>
      <c r="F17" s="119"/>
      <c r="G17" s="119"/>
      <c r="H17" s="119"/>
      <c r="I17" s="119"/>
      <c r="J17" s="112"/>
      <c r="K17" s="112"/>
      <c r="L17" s="118"/>
      <c r="M17" s="118"/>
      <c r="N17" s="118"/>
      <c r="O17" s="118"/>
      <c r="P17" s="118"/>
      <c r="Q17" s="133"/>
    </row>
    <row r="18" spans="2:17" ht="21" customHeight="1" x14ac:dyDescent="0.25">
      <c r="B18" s="127"/>
      <c r="C18" s="115"/>
      <c r="D18" s="115"/>
      <c r="E18" s="115"/>
      <c r="F18" s="115"/>
      <c r="G18" s="115"/>
      <c r="H18" s="115"/>
      <c r="I18" s="115"/>
      <c r="J18" s="114"/>
      <c r="K18" s="114"/>
      <c r="L18" s="118"/>
      <c r="M18" s="118"/>
      <c r="N18" s="118"/>
      <c r="O18" s="118"/>
      <c r="P18" s="118"/>
      <c r="Q18" s="133"/>
    </row>
    <row r="19" spans="2:17" ht="21" customHeight="1" x14ac:dyDescent="0.25">
      <c r="B19" s="127"/>
      <c r="C19" s="115"/>
      <c r="D19" s="115"/>
      <c r="E19" s="115"/>
      <c r="F19" s="115"/>
      <c r="G19" s="115"/>
      <c r="H19" s="115"/>
      <c r="I19" s="115"/>
      <c r="J19" s="116"/>
      <c r="K19" s="117"/>
      <c r="L19" s="118"/>
      <c r="M19" s="118"/>
      <c r="N19" s="118"/>
      <c r="O19" s="118"/>
      <c r="P19" s="118"/>
      <c r="Q19" s="133"/>
    </row>
    <row r="20" spans="2:17" ht="21" customHeight="1" x14ac:dyDescent="0.25">
      <c r="B20" s="128"/>
      <c r="C20" s="115"/>
      <c r="D20" s="115"/>
      <c r="E20" s="115"/>
      <c r="F20" s="115"/>
      <c r="G20" s="115"/>
      <c r="H20" s="115"/>
      <c r="I20" s="115"/>
      <c r="J20" s="116"/>
      <c r="K20" s="117"/>
      <c r="L20" s="118"/>
      <c r="M20" s="118"/>
      <c r="N20" s="118"/>
      <c r="O20" s="118"/>
      <c r="P20" s="118"/>
      <c r="Q20" s="133"/>
    </row>
    <row r="21" spans="2:17" ht="15.75" customHeight="1" x14ac:dyDescent="0.25">
      <c r="B21" s="129"/>
      <c r="C21" s="130"/>
      <c r="D21" s="130"/>
      <c r="E21" s="130"/>
      <c r="F21" s="130"/>
      <c r="G21" s="130"/>
      <c r="H21" s="130"/>
      <c r="I21" s="130"/>
      <c r="J21" s="130"/>
      <c r="K21" s="134"/>
      <c r="L21" s="135"/>
      <c r="M21" s="136"/>
      <c r="N21" s="135"/>
      <c r="O21" s="135"/>
      <c r="P21" s="135"/>
      <c r="Q21" s="137"/>
    </row>
    <row r="22" spans="2:17" ht="21" customHeight="1" x14ac:dyDescent="0.25">
      <c r="B22" s="196" t="s">
        <v>235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8"/>
    </row>
    <row r="23" spans="2:17" x14ac:dyDescent="0.25">
      <c r="B23" s="99"/>
      <c r="K23" s="145"/>
      <c r="L23" s="145"/>
      <c r="M23" s="145"/>
      <c r="N23" s="145"/>
      <c r="O23" s="145"/>
    </row>
    <row r="24" spans="2:17" s="48" customFormat="1" ht="50.1" customHeight="1" x14ac:dyDescent="0.25">
      <c r="B24" s="199" t="s">
        <v>108</v>
      </c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</row>
    <row r="25" spans="2:17" s="49" customFormat="1" ht="31.5" customHeight="1" x14ac:dyDescent="0.25">
      <c r="B25" s="194"/>
      <c r="C25" s="195"/>
      <c r="D25" s="195"/>
      <c r="E25" s="195"/>
      <c r="F25" s="195"/>
      <c r="G25" s="195"/>
      <c r="H25" s="195"/>
      <c r="I25" s="195"/>
      <c r="J25" s="146"/>
      <c r="K25" s="146"/>
      <c r="L25" s="131"/>
      <c r="M25" s="131"/>
      <c r="N25" s="131"/>
      <c r="O25" s="131"/>
      <c r="P25" s="131"/>
      <c r="Q25" s="132"/>
    </row>
    <row r="26" spans="2:17" ht="21" customHeight="1" x14ac:dyDescent="0.25">
      <c r="B26" s="147"/>
      <c r="C26" s="204"/>
      <c r="D26" s="204"/>
      <c r="E26" s="204"/>
      <c r="F26" s="205"/>
      <c r="G26" s="205"/>
      <c r="H26" s="205"/>
      <c r="I26" s="205"/>
      <c r="J26" s="141"/>
      <c r="K26" s="143"/>
      <c r="L26" s="118"/>
      <c r="M26" s="118"/>
      <c r="N26" s="118"/>
      <c r="O26" s="118"/>
      <c r="P26" s="118"/>
      <c r="Q26" s="133"/>
    </row>
    <row r="27" spans="2:17" ht="21" customHeight="1" x14ac:dyDescent="0.25">
      <c r="B27" s="147"/>
      <c r="C27" s="204"/>
      <c r="D27" s="204"/>
      <c r="E27" s="204"/>
      <c r="F27" s="205"/>
      <c r="G27" s="205"/>
      <c r="H27" s="205"/>
      <c r="I27" s="205"/>
      <c r="J27" s="143"/>
      <c r="K27" s="143"/>
      <c r="L27" s="118"/>
      <c r="M27" s="118"/>
      <c r="N27" s="118"/>
      <c r="O27" s="118"/>
      <c r="P27" s="118"/>
      <c r="Q27" s="133"/>
    </row>
    <row r="28" spans="2:17" ht="21" customHeight="1" x14ac:dyDescent="0.25">
      <c r="B28" s="147"/>
      <c r="C28" s="204"/>
      <c r="D28" s="204"/>
      <c r="E28" s="204"/>
      <c r="F28" s="205"/>
      <c r="G28" s="205"/>
      <c r="H28" s="205"/>
      <c r="I28" s="205"/>
      <c r="J28" s="143"/>
      <c r="K28" s="143"/>
      <c r="L28" s="118"/>
      <c r="M28" s="118"/>
      <c r="N28" s="118"/>
      <c r="O28" s="118"/>
      <c r="P28" s="118"/>
      <c r="Q28" s="133"/>
    </row>
    <row r="29" spans="2:17" ht="26.25" customHeight="1" x14ac:dyDescent="0.25">
      <c r="B29" s="147"/>
      <c r="C29" s="204"/>
      <c r="D29" s="204"/>
      <c r="E29" s="204"/>
      <c r="F29" s="205"/>
      <c r="G29" s="205"/>
      <c r="H29" s="205"/>
      <c r="I29" s="205"/>
      <c r="J29" s="143"/>
      <c r="K29" s="143"/>
      <c r="L29" s="118"/>
      <c r="M29" s="118"/>
      <c r="N29" s="118"/>
      <c r="O29" s="118"/>
      <c r="P29" s="118"/>
      <c r="Q29" s="133"/>
    </row>
    <row r="30" spans="2:17" ht="21" customHeight="1" x14ac:dyDescent="0.25">
      <c r="B30" s="200"/>
      <c r="C30" s="201"/>
      <c r="D30" s="201"/>
      <c r="E30" s="201"/>
      <c r="F30" s="201"/>
      <c r="G30" s="201"/>
      <c r="H30" s="201"/>
      <c r="I30" s="201"/>
      <c r="J30" s="144"/>
      <c r="K30" s="144"/>
      <c r="L30" s="118"/>
      <c r="M30" s="118"/>
      <c r="N30" s="118"/>
      <c r="O30" s="118"/>
      <c r="P30" s="118"/>
      <c r="Q30" s="133"/>
    </row>
    <row r="31" spans="2:17" ht="21" customHeight="1" x14ac:dyDescent="0.25">
      <c r="B31" s="202"/>
      <c r="C31" s="203"/>
      <c r="D31" s="203"/>
      <c r="E31" s="203"/>
      <c r="F31" s="203"/>
      <c r="G31" s="203"/>
      <c r="H31" s="203"/>
      <c r="I31" s="203"/>
      <c r="J31" s="142"/>
      <c r="K31" s="142"/>
      <c r="L31" s="118"/>
      <c r="M31" s="118"/>
      <c r="N31" s="118"/>
      <c r="O31" s="118"/>
      <c r="P31" s="118"/>
      <c r="Q31" s="133"/>
    </row>
    <row r="32" spans="2:17" ht="21" customHeight="1" x14ac:dyDescent="0.25">
      <c r="B32" s="147"/>
      <c r="C32" s="204"/>
      <c r="D32" s="204"/>
      <c r="E32" s="204"/>
      <c r="F32" s="205"/>
      <c r="G32" s="205"/>
      <c r="H32" s="205"/>
      <c r="I32" s="205"/>
      <c r="J32" s="141"/>
      <c r="K32" s="143"/>
      <c r="L32" s="118"/>
      <c r="M32" s="118"/>
      <c r="N32" s="118"/>
      <c r="O32" s="118"/>
      <c r="P32" s="118"/>
      <c r="Q32" s="133"/>
    </row>
    <row r="33" spans="2:20" ht="21" customHeight="1" x14ac:dyDescent="0.25">
      <c r="B33" s="200"/>
      <c r="C33" s="201"/>
      <c r="D33" s="201"/>
      <c r="E33" s="201"/>
      <c r="F33" s="201"/>
      <c r="G33" s="201"/>
      <c r="H33" s="201"/>
      <c r="I33" s="201"/>
      <c r="J33" s="144"/>
      <c r="K33" s="144"/>
      <c r="L33" s="118"/>
      <c r="M33" s="118"/>
      <c r="N33" s="118"/>
      <c r="O33" s="118"/>
      <c r="P33" s="118"/>
      <c r="Q33" s="133"/>
    </row>
    <row r="34" spans="2:20" ht="21" customHeight="1" x14ac:dyDescent="0.25">
      <c r="B34" s="202"/>
      <c r="C34" s="203"/>
      <c r="D34" s="203"/>
      <c r="E34" s="203"/>
      <c r="F34" s="203"/>
      <c r="G34" s="203"/>
      <c r="H34" s="203"/>
      <c r="I34" s="203"/>
      <c r="J34" s="142"/>
      <c r="K34" s="142"/>
      <c r="L34" s="118"/>
      <c r="M34" s="118"/>
      <c r="N34" s="118"/>
      <c r="O34" s="118"/>
      <c r="P34" s="118"/>
      <c r="Q34" s="133"/>
    </row>
    <row r="35" spans="2:20" ht="21" customHeight="1" x14ac:dyDescent="0.25">
      <c r="B35" s="147"/>
      <c r="C35" s="204"/>
      <c r="D35" s="204"/>
      <c r="E35" s="204"/>
      <c r="F35" s="205"/>
      <c r="G35" s="205"/>
      <c r="H35" s="205"/>
      <c r="I35" s="205"/>
      <c r="J35" s="143"/>
      <c r="K35" s="143"/>
      <c r="L35" s="118"/>
      <c r="M35" s="118"/>
      <c r="N35" s="118"/>
      <c r="O35" s="118"/>
      <c r="P35" s="118"/>
      <c r="Q35" s="133"/>
    </row>
    <row r="36" spans="2:20" ht="21" customHeight="1" x14ac:dyDescent="0.25">
      <c r="B36" s="147"/>
      <c r="C36" s="206"/>
      <c r="D36" s="206"/>
      <c r="E36" s="206"/>
      <c r="F36" s="205"/>
      <c r="G36" s="205"/>
      <c r="H36" s="205"/>
      <c r="I36" s="205"/>
      <c r="J36" s="143"/>
      <c r="K36" s="143"/>
      <c r="L36" s="118"/>
      <c r="M36" s="118"/>
      <c r="N36" s="118"/>
      <c r="O36" s="118"/>
      <c r="P36" s="118"/>
      <c r="Q36" s="133"/>
    </row>
    <row r="37" spans="2:20" ht="21" customHeight="1" x14ac:dyDescent="0.25">
      <c r="B37" s="147"/>
      <c r="C37" s="204"/>
      <c r="D37" s="204"/>
      <c r="E37" s="204"/>
      <c r="F37" s="205"/>
      <c r="G37" s="205"/>
      <c r="H37" s="205"/>
      <c r="I37" s="205"/>
      <c r="J37" s="143"/>
      <c r="K37" s="143"/>
      <c r="L37" s="118"/>
      <c r="M37" s="118"/>
      <c r="N37" s="118"/>
      <c r="O37" s="118"/>
      <c r="P37" s="118"/>
      <c r="Q37" s="133"/>
    </row>
    <row r="38" spans="2:20" ht="21" customHeight="1" x14ac:dyDescent="0.25">
      <c r="B38" s="147"/>
      <c r="C38" s="204"/>
      <c r="D38" s="204"/>
      <c r="E38" s="204"/>
      <c r="F38" s="205"/>
      <c r="G38" s="205"/>
      <c r="H38" s="205"/>
      <c r="I38" s="205"/>
      <c r="J38" s="143"/>
      <c r="K38" s="143"/>
      <c r="L38" s="118"/>
      <c r="M38" s="118"/>
      <c r="N38" s="118"/>
      <c r="O38" s="118"/>
      <c r="P38" s="118"/>
      <c r="Q38" s="133"/>
    </row>
    <row r="39" spans="2:20" ht="21" customHeight="1" x14ac:dyDescent="0.25">
      <c r="B39" s="200"/>
      <c r="C39" s="201"/>
      <c r="D39" s="201"/>
      <c r="E39" s="201"/>
      <c r="F39" s="201"/>
      <c r="G39" s="201"/>
      <c r="H39" s="201"/>
      <c r="I39" s="201"/>
      <c r="J39" s="144"/>
      <c r="K39" s="144"/>
      <c r="L39" s="118"/>
      <c r="M39" s="118"/>
      <c r="N39" s="118"/>
      <c r="O39" s="118"/>
      <c r="P39" s="118"/>
      <c r="Q39" s="133"/>
    </row>
    <row r="40" spans="2:20" ht="21" customHeight="1" x14ac:dyDescent="0.25">
      <c r="B40" s="207"/>
      <c r="C40" s="208"/>
      <c r="D40" s="208"/>
      <c r="E40" s="208"/>
      <c r="F40" s="208"/>
      <c r="G40" s="208"/>
      <c r="H40" s="208"/>
      <c r="I40" s="208"/>
      <c r="J40" s="144"/>
      <c r="K40" s="144"/>
      <c r="L40" s="118"/>
      <c r="M40" s="118"/>
      <c r="N40" s="118"/>
      <c r="O40" s="118"/>
      <c r="P40" s="118"/>
      <c r="Q40" s="133"/>
    </row>
    <row r="41" spans="2:20" ht="21" customHeight="1" x14ac:dyDescent="0.25">
      <c r="B41" s="207"/>
      <c r="C41" s="208"/>
      <c r="D41" s="208"/>
      <c r="E41" s="208"/>
      <c r="F41" s="208"/>
      <c r="G41" s="208"/>
      <c r="H41" s="208"/>
      <c r="I41" s="208"/>
      <c r="J41" s="143"/>
      <c r="K41" s="140"/>
      <c r="L41" s="118"/>
      <c r="M41" s="118"/>
      <c r="N41" s="118"/>
      <c r="O41" s="138"/>
      <c r="P41" s="138"/>
      <c r="Q41" s="148"/>
      <c r="R41" s="138"/>
      <c r="S41" s="138"/>
      <c r="T41" s="138"/>
    </row>
    <row r="42" spans="2:20" ht="21" customHeight="1" x14ac:dyDescent="0.25">
      <c r="B42" s="149"/>
      <c r="C42" s="140"/>
      <c r="D42" s="140"/>
      <c r="E42" s="140"/>
      <c r="F42" s="140"/>
      <c r="G42" s="142"/>
      <c r="H42" s="142"/>
      <c r="I42" s="142"/>
      <c r="J42" s="143"/>
      <c r="K42" s="140"/>
      <c r="L42" s="118"/>
      <c r="M42" s="118"/>
      <c r="N42" s="118"/>
      <c r="O42" s="138"/>
      <c r="P42" s="138"/>
      <c r="Q42" s="150"/>
      <c r="R42" s="139"/>
      <c r="S42" s="139"/>
      <c r="T42" s="139"/>
    </row>
    <row r="43" spans="2:20" x14ac:dyDescent="0.25">
      <c r="B43" s="128"/>
      <c r="C43" s="117"/>
      <c r="D43" s="117"/>
      <c r="E43" s="117"/>
      <c r="F43" s="117"/>
      <c r="G43" s="117"/>
      <c r="H43" s="117"/>
      <c r="I43" s="117"/>
      <c r="J43" s="117"/>
      <c r="K43" s="117"/>
      <c r="L43" s="118"/>
      <c r="M43" s="118"/>
      <c r="N43" s="118"/>
      <c r="O43" s="118"/>
      <c r="P43" s="118"/>
      <c r="Q43" s="133"/>
    </row>
    <row r="44" spans="2:20" ht="13.5" customHeight="1" x14ac:dyDescent="0.25">
      <c r="B44" s="196" t="s">
        <v>235</v>
      </c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8"/>
    </row>
    <row r="46" spans="2:20" ht="36" customHeight="1" x14ac:dyDescent="0.25">
      <c r="B46" s="191" t="s">
        <v>239</v>
      </c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3"/>
    </row>
    <row r="47" spans="2:20" ht="20.25" customHeight="1" x14ac:dyDescent="0.25">
      <c r="B47" s="209" t="s">
        <v>236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1"/>
    </row>
    <row r="48" spans="2:20" ht="12.75" customHeight="1" x14ac:dyDescent="0.25">
      <c r="B48" s="218" t="s">
        <v>240</v>
      </c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20"/>
    </row>
    <row r="49" spans="2:17" ht="12.75" customHeight="1" x14ac:dyDescent="0.25">
      <c r="B49" s="218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20"/>
    </row>
    <row r="50" spans="2:17" ht="12.75" customHeight="1" x14ac:dyDescent="0.25">
      <c r="B50" s="218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20"/>
    </row>
    <row r="51" spans="2:17" ht="20.25" customHeight="1" x14ac:dyDescent="0.25">
      <c r="B51" s="209" t="s">
        <v>237</v>
      </c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1"/>
    </row>
    <row r="52" spans="2:17" ht="12.75" customHeight="1" x14ac:dyDescent="0.25">
      <c r="B52" s="212" t="s">
        <v>238</v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4"/>
    </row>
    <row r="53" spans="2:17" ht="12.75" customHeight="1" x14ac:dyDescent="0.25">
      <c r="B53" s="212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4"/>
    </row>
    <row r="54" spans="2:17" ht="12.75" customHeight="1" x14ac:dyDescent="0.25">
      <c r="B54" s="215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7"/>
    </row>
  </sheetData>
  <mergeCells count="35">
    <mergeCell ref="B51:Q51"/>
    <mergeCell ref="B52:Q54"/>
    <mergeCell ref="B41:I41"/>
    <mergeCell ref="B44:Q44"/>
    <mergeCell ref="B46:Q46"/>
    <mergeCell ref="B47:Q47"/>
    <mergeCell ref="B48:Q50"/>
    <mergeCell ref="C36:E36"/>
    <mergeCell ref="F36:I36"/>
    <mergeCell ref="B40:I40"/>
    <mergeCell ref="C37:E37"/>
    <mergeCell ref="F37:I37"/>
    <mergeCell ref="C38:E38"/>
    <mergeCell ref="F38:I38"/>
    <mergeCell ref="B39:I39"/>
    <mergeCell ref="B34:I34"/>
    <mergeCell ref="C35:E35"/>
    <mergeCell ref="F35:I35"/>
    <mergeCell ref="C26:E26"/>
    <mergeCell ref="F26:I26"/>
    <mergeCell ref="C27:E27"/>
    <mergeCell ref="F27:I27"/>
    <mergeCell ref="C28:E28"/>
    <mergeCell ref="F28:I28"/>
    <mergeCell ref="F29:I29"/>
    <mergeCell ref="B30:I30"/>
    <mergeCell ref="B31:I31"/>
    <mergeCell ref="C32:E32"/>
    <mergeCell ref="F32:I32"/>
    <mergeCell ref="C29:E29"/>
    <mergeCell ref="B2:Q2"/>
    <mergeCell ref="B25:I25"/>
    <mergeCell ref="B22:Q22"/>
    <mergeCell ref="B24:Q24"/>
    <mergeCell ref="B33:I3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RESUMO</vt:lpstr>
      <vt:lpstr>Orçamento</vt:lpstr>
      <vt:lpstr>CRONO</vt:lpstr>
      <vt:lpstr>BDI</vt:lpstr>
      <vt:lpstr>BDI!Area_de_impressao</vt:lpstr>
      <vt:lpstr>CRONO!Area_de_impressao</vt:lpstr>
      <vt:lpstr>Orçamento!Area_de_impressao</vt:lpstr>
      <vt:lpstr>RESUMO!Area_de_impressao</vt:lpstr>
      <vt:lpstr>Orçamento!Titulos_de_impressao</vt:lpstr>
      <vt:lpstr>RESUMO!Titulos_de_impressao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HP-User</dc:creator>
  <cp:lastModifiedBy>Hugo</cp:lastModifiedBy>
  <cp:lastPrinted>2023-11-23T15:00:12Z</cp:lastPrinted>
  <dcterms:created xsi:type="dcterms:W3CDTF">2012-02-23T18:03:28Z</dcterms:created>
  <dcterms:modified xsi:type="dcterms:W3CDTF">2023-12-27T16:37:51Z</dcterms:modified>
</cp:coreProperties>
</file>